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pavlo\Desktop\"/>
    </mc:Choice>
  </mc:AlternateContent>
  <xr:revisionPtr revIDLastSave="0" documentId="8_{EAAD94C8-417C-4CD3-8610-D56781226029}" xr6:coauthVersionLast="47" xr6:coauthVersionMax="47" xr10:uidLastSave="{00000000-0000-0000-0000-000000000000}"/>
  <bookViews>
    <workbookView xWindow="-98" yWindow="-98" windowWidth="28996" windowHeight="15675" tabRatio="747" xr2:uid="{00000000-000D-0000-FFFF-FFFF00000000}"/>
  </bookViews>
  <sheets>
    <sheet name="Water_samples_1stround_100ml" sheetId="1" r:id="rId1"/>
    <sheet name="Water_samples_2ndround_250ml" sheetId="4" r:id="rId2"/>
    <sheet name="Water_samples_3rdround_100ml" sheetId="6" r:id="rId3"/>
    <sheet name="Water_samples_4thround_100ml" sheetId="10" r:id="rId4"/>
    <sheet name="Field_Dataentry_form_1st round" sheetId="11" r:id="rId5"/>
    <sheet name="Field_Dataentry_form_2nd round" sheetId="3" r:id="rId6"/>
    <sheet name="Field_Dataentry_form_3rd round" sheetId="5" r:id="rId7"/>
    <sheet name="Field_Dataentry_form_4th round" sheetId="8" r:id="rId8"/>
    <sheet name="Assigned codes_1st-3rd rounds" sheetId="2" r:id="rId9"/>
    <sheet name="Assigned codes_4th round" sheetId="9" r:id="rId10"/>
    <sheet name="Geochemical analysis_1st round" sheetId="12" r:id="rId11"/>
    <sheet name="Geochemical analysis_2nd round" sheetId="13" r:id="rId12"/>
    <sheet name="Geochemical analysis_3rd round" sheetId="14" r:id="rId13"/>
    <sheet name="Geochemical analysis_4th round" sheetId="15" r:id="rId14"/>
    <sheet name="Stratigraphy" sheetId="7" r:id="rId15"/>
  </sheets>
  <definedNames>
    <definedName name="_GoBack" localSheetId="10">'Geochemical analysis_1st round'!#REF!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0" i="15" l="1"/>
  <c r="L8" i="15"/>
  <c r="L7" i="15"/>
  <c r="L6" i="15"/>
  <c r="L5" i="15"/>
  <c r="L4" i="15"/>
  <c r="L3" i="15"/>
  <c r="L2" i="15"/>
  <c r="K11" i="14" l="1"/>
  <c r="K10" i="14"/>
  <c r="K9" i="14"/>
  <c r="K8" i="14"/>
  <c r="K7" i="14"/>
  <c r="K6" i="14"/>
  <c r="K5" i="14"/>
  <c r="K4" i="14"/>
  <c r="K3" i="14"/>
  <c r="K2" i="14"/>
</calcChain>
</file>

<file path=xl/sharedStrings.xml><?xml version="1.0" encoding="utf-8"?>
<sst xmlns="http://schemas.openxmlformats.org/spreadsheetml/2006/main" count="1227" uniqueCount="323">
  <si>
    <t>pH</t>
  </si>
  <si>
    <t>Itea</t>
  </si>
  <si>
    <t>Marina</t>
  </si>
  <si>
    <t>Mesohori</t>
  </si>
  <si>
    <t>Mesocampos</t>
  </si>
  <si>
    <t>Tropeouhos</t>
  </si>
  <si>
    <t>Neos Kafkasos</t>
  </si>
  <si>
    <t>Katakali</t>
  </si>
  <si>
    <t>Κivotos</t>
  </si>
  <si>
    <t>Ammohori_1</t>
  </si>
  <si>
    <t>Ammohori_2</t>
  </si>
  <si>
    <t>N (WGS84)</t>
  </si>
  <si>
    <t>-</t>
  </si>
  <si>
    <t>Temp (°C)</t>
  </si>
  <si>
    <t>Conductivity (μS/cm)</t>
  </si>
  <si>
    <t xml:space="preserve">Dissolved O2  (mg/L) </t>
  </si>
  <si>
    <t>Name</t>
  </si>
  <si>
    <t>39° 55' 31,15"</t>
  </si>
  <si>
    <t>21° 40' 37,5"</t>
  </si>
  <si>
    <t>40° 14' 35,55"</t>
  </si>
  <si>
    <t>21° 25' 34,62"</t>
  </si>
  <si>
    <t>40° 44' 25,45"</t>
  </si>
  <si>
    <t>21° 26' 23,87"</t>
  </si>
  <si>
    <t>ID</t>
  </si>
  <si>
    <r>
      <t>40</t>
    </r>
    <r>
      <rPr>
        <sz val="11"/>
        <color theme="1"/>
        <rFont val="Calibri"/>
        <family val="2"/>
        <charset val="161"/>
      </rPr>
      <t>°</t>
    </r>
    <r>
      <rPr>
        <sz val="11"/>
        <color theme="1"/>
        <rFont val="Calibri"/>
        <family val="2"/>
      </rPr>
      <t xml:space="preserve"> 46' 39,93"</t>
    </r>
  </si>
  <si>
    <t>21° 28' 50,51"</t>
  </si>
  <si>
    <t>40° 46' 54,80"</t>
  </si>
  <si>
    <t>21° 28' 57,69"</t>
  </si>
  <si>
    <t>40° 50' 1,64"</t>
  </si>
  <si>
    <t>21° 30' 59,80"</t>
  </si>
  <si>
    <t>40° 51' 44,29"</t>
  </si>
  <si>
    <t>21° 29' 34,15"</t>
  </si>
  <si>
    <t>40° 53' 12,92"</t>
  </si>
  <si>
    <t>21° 29' 16,50"</t>
  </si>
  <si>
    <t>40° 53' 39,57"</t>
  </si>
  <si>
    <t>21° 30' 41,36"</t>
  </si>
  <si>
    <t>40° 54' 14,50"</t>
  </si>
  <si>
    <t>21° 29' 37,49"</t>
  </si>
  <si>
    <t>Notes</t>
  </si>
  <si>
    <t>Y (GreekGrid)</t>
  </si>
  <si>
    <t>Χ (GreekGrid)</t>
  </si>
  <si>
    <t>Z (m)</t>
  </si>
  <si>
    <t>Locality</t>
  </si>
  <si>
    <t>Formation</t>
  </si>
  <si>
    <t>Sampling Date</t>
  </si>
  <si>
    <t xml:space="preserve">Katakali </t>
  </si>
  <si>
    <t>Municipality</t>
  </si>
  <si>
    <t xml:space="preserve">Prefecture </t>
  </si>
  <si>
    <t>Grevena</t>
  </si>
  <si>
    <t>Deskati</t>
  </si>
  <si>
    <t>Florina</t>
  </si>
  <si>
    <t>West Macedonia</t>
  </si>
  <si>
    <t>Region</t>
  </si>
  <si>
    <t>Photo</t>
  </si>
  <si>
    <t>E (WGS84)</t>
  </si>
  <si>
    <t>Ammohori</t>
  </si>
  <si>
    <t>Assigned code</t>
  </si>
  <si>
    <t>Kat</t>
  </si>
  <si>
    <t>Kiv</t>
  </si>
  <si>
    <t>Tro</t>
  </si>
  <si>
    <t>Am1</t>
  </si>
  <si>
    <t>Am2</t>
  </si>
  <si>
    <t>It</t>
  </si>
  <si>
    <t>Mar</t>
  </si>
  <si>
    <t>Msc</t>
  </si>
  <si>
    <t>Msh</t>
  </si>
  <si>
    <t>Nka</t>
  </si>
  <si>
    <t>Sample for gas</t>
  </si>
  <si>
    <t>Kat01</t>
  </si>
  <si>
    <t>Kat02</t>
  </si>
  <si>
    <t>Kiv01</t>
  </si>
  <si>
    <t>Kiv02</t>
  </si>
  <si>
    <t>Tro01</t>
  </si>
  <si>
    <t>Tro02</t>
  </si>
  <si>
    <t>Am1_01</t>
  </si>
  <si>
    <t>Am1_02</t>
  </si>
  <si>
    <t>Am2_01</t>
  </si>
  <si>
    <t>Am2_02</t>
  </si>
  <si>
    <t>It01</t>
  </si>
  <si>
    <t>It02</t>
  </si>
  <si>
    <t>Mar01</t>
  </si>
  <si>
    <t>Mar02</t>
  </si>
  <si>
    <t>Msh01</t>
  </si>
  <si>
    <t>Msh02</t>
  </si>
  <si>
    <t>Msc01</t>
  </si>
  <si>
    <t>Msc02</t>
  </si>
  <si>
    <t>Nka01</t>
  </si>
  <si>
    <t>Nka02</t>
  </si>
  <si>
    <t>1st round</t>
  </si>
  <si>
    <t>2nd round</t>
  </si>
  <si>
    <t xml:space="preserve">Samples Kiv01, 02a and 02a from the basement rocks were collected. </t>
  </si>
  <si>
    <t>Low flow, lots of bubbles, advise field photograph.</t>
  </si>
  <si>
    <t>Sampling Date - 2nd round</t>
  </si>
  <si>
    <t>Original drilling was destroyed by oxidation (metal corrosion). Current drilling: depth 20m. Use: agriculture.  Non-potable (Fe-Mg).  Water is aerated and filtered before use. Clear (initially cloudy due to high pressure but dissipates quickly), no sediments in bucket.  No odor. No bubbles. Clear, colorless, no sediments, no bubbles in bottle.</t>
  </si>
  <si>
    <t xml:space="preserve">Sample for chemistry (ICP) </t>
  </si>
  <si>
    <t>Small, low, free-flowing spring from short (~10cm) tube next to road. Standing/slow-moving water around and beyond the spring—Typha latifolia and Platanus orientalis adjacent. 
Flow from spring is low volume but steady. Foamy bubbles emerge, more bubbles/foam when the water is disturbed. Air immediately above the pipe is flammable. Low flame extinguishes in less than 1 minute. At close range, odor of rotten eggs, not pervasive (only from crouching height). Clear water with bubbles, no sediments in bottle.</t>
  </si>
  <si>
    <t>Curative Water - Characterisation: Cold Na- Ca- K- Li- SO4- HCO3- Br –F-HS hypotonic, slightly radioactive curative water Artesian water drilling, flowing towards the river At close range, odor of rotten eggs. Clear, no visible sediments or bubbles in bottle.</t>
  </si>
  <si>
    <t>Private drilling, depth 22m. No pipe or tap, water emanates from the ground. Flows to drain and is piped away from the property (measurement site at pipe). Unsuitable for any use—environmental contaminant. Deep orange color, opaque. Orange-brown, cloudy water with heavy sediments settling to the bottom of the bottle.</t>
  </si>
  <si>
    <t>Private drilling, depth 27m. Use: domestic garden. Non-potable. No odor, no bubbles or foam. Steady, uninterrupted, high flow. Some sediment when pumped. Pale yellow color. Visible sediments in bottle.</t>
  </si>
  <si>
    <t>Public spring. Potable water. Slightly sour “club soda” taste. Clear, no visible sediment in bucket. No bubbles or foam, no odor. Drilling site is several km away, at higher elevation (locate drilling).</t>
  </si>
  <si>
    <t>Public cistern ~7m depth, with adjacent tap. Potable water. Very sour “club soda” taste. Tap is activated by switch. Sulfurous odor when well cover is opened. Clear, no visible sediments or bubbles in bottle</t>
  </si>
  <si>
    <t>Public spring. Potable water. Drilling site ~1 hr away. Spring is fed by cistern. Faint off-yellow color in bucket. No sour taste. No odor.  No bubbles. May contain small amounts of sediments (same sample location with Daskalopoulou).</t>
  </si>
  <si>
    <t>Original drilling: (N 40° 53’ 11,19”  E 21° 29’ 08,79”), ~35m depth, was destroyed by excess gas. Red-brown color (Fe-Mg), very low pH. Unsuitable for drinking or irrigation—environmental contaminant. Current water source: private well, pumped from river to 4-5-m deep tankard or cistern. Use irrigation of apple trees. Small particles of dark plant matter. Odor of humus. Clear, no color, no bubbles in bottle.</t>
  </si>
  <si>
    <t>Private drilling, depth 20m. Use: domestic garden. Non-potable. Pale yellow color. No odor. No bubbles. Clear, no visible sediments in bottle.</t>
  </si>
  <si>
    <t>3rd round</t>
  </si>
  <si>
    <t xml:space="preserve">Sample for isotopic analysis δ13CCH4 </t>
  </si>
  <si>
    <t>Sample for isotopic analysis δ13CCH4 - double sample</t>
  </si>
  <si>
    <t>Kat03a</t>
  </si>
  <si>
    <t>Kiv03a</t>
  </si>
  <si>
    <t>Tro03a</t>
  </si>
  <si>
    <t>Am1_03a</t>
  </si>
  <si>
    <t>Am2_03a</t>
  </si>
  <si>
    <t>It03a</t>
  </si>
  <si>
    <t>Mar03a</t>
  </si>
  <si>
    <t>Msh03a</t>
  </si>
  <si>
    <t>Msc03a</t>
  </si>
  <si>
    <t>Nka03a</t>
  </si>
  <si>
    <t>Kat03b</t>
  </si>
  <si>
    <t>Kiv03b</t>
  </si>
  <si>
    <t>Tro03b</t>
  </si>
  <si>
    <t>Am1_03b</t>
  </si>
  <si>
    <t>Am2_03b</t>
  </si>
  <si>
    <t>It03b</t>
  </si>
  <si>
    <t>Mar03b</t>
  </si>
  <si>
    <t>Msh03b</t>
  </si>
  <si>
    <t>Msc03b</t>
  </si>
  <si>
    <t>Nka03b</t>
  </si>
  <si>
    <t>Small, low, free-flowing spring from short (~10cm) tube next to road. Standing/slow-moving water around and beyond the spring—Typha latifolia and Platanus orientalis adjacent. 
Flow from spring is low volume but steady. Foamy bubbles emerge, more bubbles/foam when the water is disturbed. Air immediately above the pipe is flammable. Low flame extinguishes in less than 1 minute. At close range, odor of rotten eggs, not pervasive (only from crouching height). Clear water with bubbles, no sediments in bottle. During the sampling conducted on June 6, 2024, Typha latifolia had matured, forming a dense growth that obscured the spring. Water was collected from a small, free-flowing stream. Trace amounts of organic matter were unavoidably included in the sample. No visible bubbles were observed in the sealed sampling bottles.</t>
  </si>
  <si>
    <t>Curative Water - Characterisation: Cold Na- Ca- K- Li- SO4- HCO3- Br –F-HS hypotonic, slightly radioactive curative water Artesian water drilling, flowing towards the river At close range, odor of rotten eggs. Clear, no visible sediments or bubbles in bottle. On June 6, 2024, during the sampling event, water flow was observed to be significantly reduced by half compared to previous sampling. No visible bubbles were observed in the sealed sampling bottles.</t>
  </si>
  <si>
    <t>Private drilling, depth 22m. No pipe or tap, water emanates from the ground. Flows to drain and is piped away from the property (measurement site at pipe). Unsuitable for any use—environmental contaminant. Deep orange color, opaque. Orange-brown, cloudy water with heavy sediments settling to the bottom of the bottle. On June 6, 2024, a sample was collected by directly submerging the sampling bottle into the small pond formed by the seepage in the topsoil. No visible bubbles were observed in the sealed sampling bottles.</t>
  </si>
  <si>
    <t>Private drilling, depth 27m. Use: domestic garden. Non-potable. No odor, no bubbles or foam. Steady, uninterrupted, high flow. Some sediment when pumped. Pale yellow color. Visible sediments in bottle. The shared photograph is from the 2nd sampling round. It is indicative of the water quality sampled on June 6, 2024. No visible bubbles were observed in the sealed sampling bottles.</t>
  </si>
  <si>
    <t>Public spring. Potable water. Slightly sour “club soda” taste. Clear, no visible sediment in bucket. No bubbles or foam, no odor. Drilling site is several km away, at higher elevation (locate drilling). No visible bubbles were observed in the sealed sampling bottles.</t>
  </si>
  <si>
    <t>Public cistern ~7m depth, with adjacent tap. Potable water. Very sour “club soda” taste. Tap is activated by switch. Sulfurous odor when well cover is opened. Clear, no visible sediments or bubbles in bottle. No visible bubbles were observed in the sealed sampling bottles.</t>
  </si>
  <si>
    <t>Public spring. Potable water. Drilling site ~1 hr away. Spring is fed by cistern. Faint off-yellow color in bucket. No sour taste. No odor.  No bubbles. May contain small amounts of sediments (same sample location with Daskalopoulou). No visible bubbles were observed in the sealed sampling bottles.</t>
  </si>
  <si>
    <t>Original drilling: (N 40° 53’ 11,19”  E 21° 29’ 08,79”), ~35m depth, was destroyed by excess gas. Red-brown color (Fe-Mg), very low pH. Unsuitable for drinking or irrigation—environmental contaminant. Current water source: private well, pumped from river to 4-5-m deep tankard or cistern. Use irrigation of apple trees. Small particles of dark plant matter. Odor of humus. Clear, no color, no bubbles in bottle. The shared photograph is from the 2nd sampling round. It is indicative of the water quality sampled on June 6, 2024. No visible bubbles were observed in the sealed sampling bottles.</t>
  </si>
  <si>
    <t>Private drilling, depth 20m. Use: domestic garden. Non-potable. Pale yellow color. No odor. No bubbles. Clear, no visible sediments in bottle. No visible bubbles were observed in the sealed sampling bottles.</t>
  </si>
  <si>
    <t>Original drilling was destroyed by oxidation (metal corrosion). Current drilling: depth 20m. Use: agriculture.  Non-potable (Fe-Mg).  Water is aerated and filtered before use. Clear (initially cloudy due to high pressure but dissipates quickly), no sediments in bucket.  No odor. No bubbles. Clear, colorless, no sediments, no bubbles in bottle. No visible bubbles were observed in the sealed sampling bottles.</t>
  </si>
  <si>
    <t>Formation at the emergance of the spring</t>
  </si>
  <si>
    <t>Map sheet "Agiofillon"</t>
  </si>
  <si>
    <t>HSGME 1:50.000 map sheet</t>
  </si>
  <si>
    <t>Map sheet "Grevena"</t>
  </si>
  <si>
    <t>Deeper stratigraphy (up to 2000 m of depth)</t>
  </si>
  <si>
    <r>
      <rPr>
        <b/>
        <sz val="11"/>
        <color theme="1"/>
        <rFont val="Calibri"/>
        <family val="2"/>
        <charset val="161"/>
        <scheme val="minor"/>
      </rPr>
      <t xml:space="preserve">1) Tsotyli Formation (Miocene; Upper Aquitanian-Tortonian): M1-3.c: </t>
    </r>
    <r>
      <rPr>
        <sz val="11"/>
        <color theme="1"/>
        <rFont val="Calibri"/>
        <family val="2"/>
        <scheme val="minor"/>
      </rPr>
      <t xml:space="preserve">conglomerates, sandstones, and marls with a maximum thickness up to 2200 m. </t>
    </r>
    <r>
      <rPr>
        <b/>
        <sz val="11"/>
        <color theme="1"/>
        <rFont val="Calibri"/>
        <family val="2"/>
        <charset val="161"/>
        <scheme val="minor"/>
      </rPr>
      <t xml:space="preserve">M1-3.st,m: </t>
    </r>
    <r>
      <rPr>
        <sz val="11"/>
        <color theme="1"/>
        <rFont val="Calibri"/>
        <family val="2"/>
        <scheme val="minor"/>
      </rPr>
      <t xml:space="preserve">Basal series of the northern part: mainly ophiolitic conglomerates (150-200 m in thickness), transition to sandstones, marls and sandy marls. In the transition beds from the conglomerates to marls the following fauna has been found: Bryozans </t>
    </r>
    <r>
      <rPr>
        <i/>
        <sz val="11"/>
        <color theme="1"/>
        <rFont val="Calibri"/>
        <family val="2"/>
        <charset val="161"/>
        <scheme val="minor"/>
      </rPr>
      <t>(Retepora gigantea)</t>
    </r>
    <r>
      <rPr>
        <sz val="11"/>
        <color theme="1"/>
        <rFont val="Calibri"/>
        <family val="2"/>
        <scheme val="minor"/>
      </rPr>
      <t xml:space="preserve">, Corals </t>
    </r>
    <r>
      <rPr>
        <i/>
        <sz val="11"/>
        <color theme="1"/>
        <rFont val="Calibri"/>
        <family val="2"/>
        <charset val="161"/>
        <scheme val="minor"/>
      </rPr>
      <t>(Siderastrea crenulata, Ceratotrochus duodecim sostatus)</t>
    </r>
    <r>
      <rPr>
        <sz val="11"/>
        <color theme="1"/>
        <rFont val="Calibri"/>
        <family val="2"/>
        <scheme val="minor"/>
      </rPr>
      <t xml:space="preserve">, Gastropods </t>
    </r>
    <r>
      <rPr>
        <i/>
        <sz val="11"/>
        <color theme="1"/>
        <rFont val="Calibri"/>
        <family val="2"/>
        <charset val="161"/>
        <scheme val="minor"/>
      </rPr>
      <t xml:space="preserve">(Haustator magnasporulus, Gypraea sp., Turritella sp.) </t>
    </r>
    <r>
      <rPr>
        <sz val="11"/>
        <color theme="1"/>
        <rFont val="Calibri"/>
        <family val="2"/>
        <scheme val="minor"/>
      </rPr>
      <t xml:space="preserve">and Bivalves </t>
    </r>
    <r>
      <rPr>
        <i/>
        <sz val="11"/>
        <color theme="1"/>
        <rFont val="Calibri"/>
        <family val="2"/>
        <charset val="161"/>
        <scheme val="minor"/>
      </rPr>
      <t>(Chlamys multistriata, Panopea intermedia).</t>
    </r>
    <r>
      <rPr>
        <b/>
        <sz val="11"/>
        <color theme="1"/>
        <rFont val="Calibri"/>
        <family val="2"/>
        <charset val="161"/>
        <scheme val="minor"/>
      </rPr>
      <t xml:space="preserve">2) Eptachori Formation (Middle-Upper Oligocene): Olm-s.st,m: </t>
    </r>
    <r>
      <rPr>
        <sz val="11"/>
        <color theme="1"/>
        <rFont val="Calibri"/>
        <family val="2"/>
        <charset val="161"/>
        <scheme val="minor"/>
      </rPr>
      <t xml:space="preserve">conglomerates, sandstones and marls with a thickness varying between 700 and 1000 m. Ophiolitic conglomerates with lateritic lenses at the basal layers; interbedded sandstones and marls at the upper layers. The formation lies uncormortably on the basement metamorphic rocks. Fauna: </t>
    </r>
    <r>
      <rPr>
        <i/>
        <sz val="11"/>
        <color theme="1"/>
        <rFont val="Calibri"/>
        <family val="2"/>
        <charset val="161"/>
        <scheme val="minor"/>
      </rPr>
      <t>Milliolidae, Textulariidae, Cibicides sp., Almaena cf. escornebovensis, Almaena cf. hieroglyphica.</t>
    </r>
  </si>
  <si>
    <r>
      <rPr>
        <b/>
        <sz val="11"/>
        <color theme="1"/>
        <rFont val="Calibri"/>
        <family val="2"/>
        <charset val="161"/>
        <scheme val="minor"/>
      </rPr>
      <t>1) Pl-Pst (Pliocene-Pleistocene):</t>
    </r>
    <r>
      <rPr>
        <sz val="11"/>
        <color theme="1"/>
        <rFont val="Calibri"/>
        <family val="2"/>
        <scheme val="minor"/>
      </rPr>
      <t xml:space="preserve"> Fluvial and lacustrine deposits in terraces. Loose conglomerates, blue-greenish clays, sands, and loose sandstones. Red clys and conglomerates at the upper parts of the formations. </t>
    </r>
    <r>
      <rPr>
        <b/>
        <sz val="11"/>
        <color theme="1"/>
        <rFont val="Calibri"/>
        <family val="2"/>
        <charset val="161"/>
        <scheme val="minor"/>
      </rPr>
      <t xml:space="preserve">2) Tsotyli Formation (Aquitanian-Burdigalian): Mic: </t>
    </r>
    <r>
      <rPr>
        <sz val="11"/>
        <color theme="1"/>
        <rFont val="Calibri"/>
        <family val="2"/>
        <charset val="161"/>
        <scheme val="minor"/>
      </rPr>
      <t xml:space="preserve">conglomerates, and </t>
    </r>
    <r>
      <rPr>
        <b/>
        <sz val="11"/>
        <color theme="1"/>
        <rFont val="Calibri"/>
        <family val="2"/>
        <charset val="161"/>
        <scheme val="minor"/>
      </rPr>
      <t>Mit:</t>
    </r>
    <r>
      <rPr>
        <sz val="11"/>
        <color theme="1"/>
        <rFont val="Calibri"/>
        <family val="2"/>
        <scheme val="minor"/>
      </rPr>
      <t xml:space="preserve"> sandstone clastic limestone, showing rapid wedgings and lateral changes of facies. In the location of the spring the thickness of this formation is less than 500 m. Fauna: </t>
    </r>
    <r>
      <rPr>
        <i/>
        <sz val="11"/>
        <color theme="1"/>
        <rFont val="Calibri"/>
        <family val="2"/>
        <charset val="161"/>
        <scheme val="minor"/>
      </rPr>
      <t xml:space="preserve">Lamellibranches, Gastropods, Algae, Miogypsina. </t>
    </r>
    <r>
      <rPr>
        <sz val="11"/>
        <color theme="1"/>
        <rFont val="Calibri"/>
        <family val="2"/>
        <charset val="161"/>
        <scheme val="minor"/>
      </rPr>
      <t>3</t>
    </r>
    <r>
      <rPr>
        <b/>
        <sz val="11"/>
        <color theme="1"/>
        <rFont val="Calibri"/>
        <family val="2"/>
        <charset val="161"/>
        <scheme val="minor"/>
      </rPr>
      <t>) Limestones with Rudists and Marly limestones (Middle-Upper Cretaceous): K:</t>
    </r>
    <r>
      <rPr>
        <sz val="11"/>
        <color theme="1"/>
        <rFont val="Calibri"/>
        <family val="2"/>
        <charset val="161"/>
        <scheme val="minor"/>
      </rPr>
      <t xml:space="preserve"> limestones appear brecciated.  </t>
    </r>
  </si>
  <si>
    <t>Map sheet "Kastoria"</t>
  </si>
  <si>
    <r>
      <rPr>
        <b/>
        <sz val="11"/>
        <color theme="1"/>
        <rFont val="Calibri"/>
        <family val="2"/>
        <charset val="161"/>
        <scheme val="minor"/>
      </rPr>
      <t>Pl-Pt (Pliocene-Lower Pleistocene):</t>
    </r>
    <r>
      <rPr>
        <sz val="11"/>
        <color theme="1"/>
        <rFont val="Calibri"/>
        <family val="2"/>
        <scheme val="minor"/>
      </rPr>
      <t xml:space="preserve"> marls, sandstones, sandy marls, clays and conglomerates of the Karperon basin. A small lignite deposit is found in the marls (near Sioutsa river). Near the margins of the basin, these formations end to unbedded formations of fluvial-torrential origin. Fauna: </t>
    </r>
    <r>
      <rPr>
        <i/>
        <sz val="11"/>
        <color theme="1"/>
        <rFont val="Calibri"/>
        <family val="2"/>
        <charset val="161"/>
        <scheme val="minor"/>
      </rPr>
      <t>Planorbis</t>
    </r>
    <r>
      <rPr>
        <sz val="11"/>
        <color theme="1"/>
        <rFont val="Calibri"/>
        <family val="2"/>
        <scheme val="minor"/>
      </rPr>
      <t xml:space="preserve"> and </t>
    </r>
    <r>
      <rPr>
        <i/>
        <sz val="11"/>
        <color theme="1"/>
        <rFont val="Calibri"/>
        <family val="2"/>
        <charset val="161"/>
        <scheme val="minor"/>
      </rPr>
      <t>Neritina</t>
    </r>
    <r>
      <rPr>
        <sz val="11"/>
        <color theme="1"/>
        <rFont val="Calibri"/>
        <family val="2"/>
        <scheme val="minor"/>
      </rPr>
      <t xml:space="preserve"> within the upper memebrs of the series</t>
    </r>
    <r>
      <rPr>
        <i/>
        <sz val="11"/>
        <color theme="1"/>
        <rFont val="Calibri"/>
        <family val="2"/>
        <charset val="161"/>
        <scheme val="minor"/>
      </rPr>
      <t xml:space="preserve"> Radix ovata</t>
    </r>
    <r>
      <rPr>
        <sz val="11"/>
        <color theme="1"/>
        <rFont val="Calibri"/>
        <family val="2"/>
        <scheme val="minor"/>
      </rPr>
      <t xml:space="preserve"> was found.</t>
    </r>
  </si>
  <si>
    <r>
      <rPr>
        <b/>
        <sz val="11"/>
        <color theme="1"/>
        <rFont val="Calibri"/>
        <family val="2"/>
        <charset val="161"/>
        <scheme val="minor"/>
      </rPr>
      <t xml:space="preserve">Ng (Neogene): </t>
    </r>
    <r>
      <rPr>
        <sz val="11"/>
        <color theme="1"/>
        <rFont val="Calibri"/>
        <family val="2"/>
        <charset val="161"/>
        <scheme val="minor"/>
      </rPr>
      <t>sands, clays and conglomerates transitioning downwards to whitish-brownish and whitish-yellowish massive, fossiliferous marly limestones, marls and clays. Maximum thickness is 100 m. In the deeper parts occur thin layers of lignite and xylite (Lignite mines of Vevi and Achlada). Fauna: Neritina, Theodoxus (Calvertia) macedonicus.</t>
    </r>
  </si>
  <si>
    <r>
      <rPr>
        <b/>
        <sz val="11"/>
        <color theme="1"/>
        <rFont val="Calibri"/>
        <family val="2"/>
        <charset val="161"/>
        <scheme val="minor"/>
      </rPr>
      <t xml:space="preserve">2) Pelagonian basement (Paleozoic): Pz.sch: </t>
    </r>
    <r>
      <rPr>
        <sz val="11"/>
        <color theme="1"/>
        <rFont val="Calibri"/>
        <family val="2"/>
        <scheme val="minor"/>
      </rPr>
      <t xml:space="preserve">Lower horizons of the metamorphic system. Gneiss (ortho- and para-gneiss) with intercalations of schists as layers and lenses, and of amphibolites in a lesser extent. </t>
    </r>
  </si>
  <si>
    <t>Map sheet "Vevi"</t>
  </si>
  <si>
    <t>Map sheet "Florina"</t>
  </si>
  <si>
    <r>
      <rPr>
        <b/>
        <sz val="11"/>
        <color theme="1"/>
        <rFont val="Calibri"/>
        <family val="2"/>
        <charset val="161"/>
        <scheme val="minor"/>
      </rPr>
      <t xml:space="preserve">Qal (Quaternary): </t>
    </r>
    <r>
      <rPr>
        <sz val="11"/>
        <color theme="1"/>
        <rFont val="Calibri"/>
        <family val="2"/>
        <scheme val="minor"/>
      </rPr>
      <t>Alluvial deposits. Loose sands and clays.</t>
    </r>
  </si>
  <si>
    <r>
      <rPr>
        <b/>
        <sz val="11"/>
        <color theme="1"/>
        <rFont val="Calibri"/>
        <family val="2"/>
        <charset val="161"/>
        <scheme val="minor"/>
      </rPr>
      <t xml:space="preserve">al (Quaternary): </t>
    </r>
    <r>
      <rPr>
        <sz val="11"/>
        <color theme="1"/>
        <rFont val="Calibri"/>
        <family val="2"/>
        <charset val="161"/>
        <scheme val="minor"/>
      </rPr>
      <t>loose sands, clays, gravels, sandy clays and humic materials.</t>
    </r>
  </si>
  <si>
    <r>
      <rPr>
        <b/>
        <sz val="11"/>
        <color theme="1"/>
        <rFont val="Calibri"/>
        <family val="2"/>
        <charset val="161"/>
        <scheme val="minor"/>
      </rPr>
      <t>1) Ng (Neogene):</t>
    </r>
    <r>
      <rPr>
        <sz val="11"/>
        <color theme="1"/>
        <rFont val="Calibri"/>
        <family val="2"/>
        <charset val="161"/>
        <scheme val="minor"/>
      </rPr>
      <t xml:space="preserve"> sands, clays and conglomerates transitioning downwards to whitish-brownish and whitish-yellowish massive, fossiliferous marly limestones, marls and clays. Maximum thickness is 100 m. In the deeper parts occur thin layers of lignite and xylite (Lignite mines of Vevi and Achlada). Fauna: Neritina, Theodoxus (Calvertia) macedonicus. </t>
    </r>
    <r>
      <rPr>
        <b/>
        <sz val="11"/>
        <color theme="1"/>
        <rFont val="Calibri"/>
        <family val="2"/>
        <charset val="161"/>
        <scheme val="minor"/>
      </rPr>
      <t>2) Pelagonian basement (Paleozoic):</t>
    </r>
    <r>
      <rPr>
        <sz val="11"/>
        <color theme="1"/>
        <rFont val="Calibri"/>
        <family val="2"/>
        <charset val="161"/>
        <scheme val="minor"/>
      </rPr>
      <t xml:space="preserve"> Pz.sch: Lower horizons of the metamorphic system. Gneiss (ortho- and para-gneiss) with intercalations of schists as layers and lenses, and of amphibolites in a lesser extent. </t>
    </r>
  </si>
  <si>
    <r>
      <rPr>
        <b/>
        <sz val="11"/>
        <color theme="1"/>
        <rFont val="Calibri"/>
        <family val="2"/>
        <charset val="161"/>
        <scheme val="minor"/>
      </rPr>
      <t>1) M4 (Neogene; Pontian):</t>
    </r>
    <r>
      <rPr>
        <sz val="11"/>
        <color theme="1"/>
        <rFont val="Calibri"/>
        <family val="2"/>
        <charset val="161"/>
        <scheme val="minor"/>
      </rPr>
      <t xml:space="preserve"> sands, clays and conglomerates transitioning downwards to whitish-brownish and whitish-yellowish massive, fossiliferous marly limestones, marls and clays. Maximum thickness is 100 m. In the deeper parts occur thin layers of lignite and xylite (Lignite mines of Vevi and Achlada). Fauna: Neritina, Theodoxus (Calvertia) macedonicus. </t>
    </r>
    <r>
      <rPr>
        <b/>
        <sz val="11"/>
        <color theme="1"/>
        <rFont val="Calibri"/>
        <family val="2"/>
        <charset val="161"/>
        <scheme val="minor"/>
      </rPr>
      <t>2) Pelagonian basement (Paleozoic):</t>
    </r>
    <r>
      <rPr>
        <sz val="11"/>
        <color theme="1"/>
        <rFont val="Calibri"/>
        <family val="2"/>
        <charset val="161"/>
        <scheme val="minor"/>
      </rPr>
      <t xml:space="preserve"> Pz.sch: Lower horizons of the metamorphic system. Gneiss (ortho- and para-gneiss) with intercalations of schists as layers and lenses, and of amphibolites in a lesser extent. </t>
    </r>
  </si>
  <si>
    <r>
      <rPr>
        <b/>
        <sz val="11"/>
        <color theme="1"/>
        <rFont val="Calibri"/>
        <family val="2"/>
        <charset val="161"/>
        <scheme val="minor"/>
      </rPr>
      <t xml:space="preserve">1) Pt.s.c. (Pleistocene): </t>
    </r>
    <r>
      <rPr>
        <sz val="11"/>
        <color theme="1"/>
        <rFont val="Calibri"/>
        <family val="2"/>
        <charset val="161"/>
        <scheme val="minor"/>
      </rPr>
      <t xml:space="preserve">Conglomerates, sandstones, sands and red clays. Maximum thickness 200 m. </t>
    </r>
    <r>
      <rPr>
        <b/>
        <sz val="11"/>
        <color theme="1"/>
        <rFont val="Calibri"/>
        <family val="2"/>
        <charset val="161"/>
        <scheme val="minor"/>
      </rPr>
      <t>2) M4 (Neogene; Pontian):</t>
    </r>
    <r>
      <rPr>
        <sz val="11"/>
        <color theme="1"/>
        <rFont val="Calibri"/>
        <family val="2"/>
        <charset val="161"/>
        <scheme val="minor"/>
      </rPr>
      <t xml:space="preserve"> sands, clays and conglomerates transitioning downwards to whitish-brownish and whitish-yellowish massive, fossiliferous marly limestones, marls and clays. Maximum thickness is 100 m. In the deeper parts occur thin layers of lignite and xylite (Lignite mines of Vevi and Achlada). Fauna: Neritina, Theodoxus (Calvertia) macedonicus. 3</t>
    </r>
    <r>
      <rPr>
        <b/>
        <sz val="11"/>
        <color theme="1"/>
        <rFont val="Calibri"/>
        <family val="2"/>
        <charset val="161"/>
        <scheme val="minor"/>
      </rPr>
      <t>) Pelagonian basement (Paleozoic):</t>
    </r>
    <r>
      <rPr>
        <sz val="11"/>
        <color theme="1"/>
        <rFont val="Calibri"/>
        <family val="2"/>
        <charset val="161"/>
        <scheme val="minor"/>
      </rPr>
      <t xml:space="preserve"> Pz.sch: Lower horizons of the metamorphic system. Gneiss (ortho- and para-gneiss) with intercalations of schists as layers and lenses, and of amphibolites in a lesser extent. </t>
    </r>
  </si>
  <si>
    <r>
      <rPr>
        <b/>
        <sz val="11"/>
        <color theme="1"/>
        <rFont val="Calibri"/>
        <family val="2"/>
        <charset val="161"/>
        <scheme val="minor"/>
      </rPr>
      <t xml:space="preserve">Pt.s.c. (Pleistocene): </t>
    </r>
    <r>
      <rPr>
        <sz val="11"/>
        <color theme="1"/>
        <rFont val="Calibri"/>
        <family val="2"/>
        <scheme val="minor"/>
      </rPr>
      <t>Conglomerates, sandstones, sands and red clays. Maximum thickness 200 m.</t>
    </r>
  </si>
  <si>
    <r>
      <rPr>
        <b/>
        <sz val="11"/>
        <color theme="1"/>
        <rFont val="Calibri"/>
        <family val="2"/>
        <charset val="161"/>
        <scheme val="minor"/>
      </rPr>
      <t xml:space="preserve">1) Pt.s.c. (Pleistocene): </t>
    </r>
    <r>
      <rPr>
        <sz val="11"/>
        <color theme="1"/>
        <rFont val="Calibri"/>
        <family val="2"/>
        <charset val="161"/>
        <scheme val="minor"/>
      </rPr>
      <t xml:space="preserve">Conglomerates, sandstones, sands and red clays. Maximum thickness 200 m. </t>
    </r>
    <r>
      <rPr>
        <b/>
        <sz val="11"/>
        <color theme="1"/>
        <rFont val="Calibri"/>
        <family val="2"/>
        <charset val="161"/>
        <scheme val="minor"/>
      </rPr>
      <t>2) M4 (Neogene; Pontian):</t>
    </r>
    <r>
      <rPr>
        <sz val="11"/>
        <color theme="1"/>
        <rFont val="Calibri"/>
        <family val="2"/>
        <charset val="161"/>
        <scheme val="minor"/>
      </rPr>
      <t xml:space="preserve"> sands, clays and conglomerates transitioning downwards to whitish-brownish and whitish-yellowish massive, fossiliferous marly limestones, marls and clays. Maximum thickness is 100 m. In the deeper parts occur thin layers of lignite and xylite (Lignite mines of Vevi and Achlada). Fauna: Neritina, Theodoxus (Calvertia) macedonicus. </t>
    </r>
    <r>
      <rPr>
        <b/>
        <sz val="11"/>
        <color theme="1"/>
        <rFont val="Calibri"/>
        <family val="2"/>
        <charset val="161"/>
        <scheme val="minor"/>
      </rPr>
      <t>3) Pelagonian basement (Paleozoic):</t>
    </r>
    <r>
      <rPr>
        <sz val="11"/>
        <color theme="1"/>
        <rFont val="Calibri"/>
        <family val="2"/>
        <charset val="161"/>
        <scheme val="minor"/>
      </rPr>
      <t xml:space="preserve"> Pz.sch: Lower horizons of the metamorphic system. Gneiss (ortho- and para-gneiss) with intercalations of schists as layers and lenses, and of amphibolites in a lesser extent. </t>
    </r>
  </si>
  <si>
    <r>
      <rPr>
        <b/>
        <sz val="11"/>
        <color theme="1"/>
        <rFont val="Calibri"/>
        <family val="2"/>
        <charset val="161"/>
        <scheme val="minor"/>
      </rPr>
      <t>1) Ng (Neogene):</t>
    </r>
    <r>
      <rPr>
        <sz val="11"/>
        <color theme="1"/>
        <rFont val="Calibri"/>
        <family val="2"/>
        <charset val="161"/>
        <scheme val="minor"/>
      </rPr>
      <t xml:space="preserve"> sands, clays and conglomerates transitioning downwards to whitish-brownish and whitish-yellowish massive, fossiliferous marly limestones, marls and clays. Maximum thickness is 100 m. In the deeper parts occur thin layers of lignite and xylite (Lignite mines of Vevi and Achlada). Fauna: Neritina, Theodoxus (Calvertia) macedonicus. 3</t>
    </r>
    <r>
      <rPr>
        <b/>
        <sz val="11"/>
        <color theme="1"/>
        <rFont val="Calibri"/>
        <family val="2"/>
        <charset val="161"/>
        <scheme val="minor"/>
      </rPr>
      <t>) Pelagonian basement (Paleozoic):</t>
    </r>
    <r>
      <rPr>
        <sz val="11"/>
        <color theme="1"/>
        <rFont val="Calibri"/>
        <family val="2"/>
        <charset val="161"/>
        <scheme val="minor"/>
      </rPr>
      <t xml:space="preserve"> Pz.sch: Lower horizons of the metamorphic system. Gneiss (ortho- and para-gneiss) with intercalations of schists as layers and lenses, and of amphibolites in a lesser extent. </t>
    </r>
  </si>
  <si>
    <t>Map sheet "Agiofillon". Pl-Pt (Pliocene-Lower Pleistocene): marls, sandstones, sandy marls, clays and conglomerates of the Karperon basin. A small lignite deposit is found in the marls (near Sioutsa river). Near the margins of the basin, these formations end to unbedded formations of fluvial-torrential origin. Fauna: Planorbis and Neritina within the upper memebrs of the series Radix ovata was found.</t>
  </si>
  <si>
    <t>Map sheet "Grevena". Qal (Quaternary): Alluvial deposits. Loose sands and clays.</t>
  </si>
  <si>
    <t>Map sheet "Kastoria". Ng (Neogene): sands, clays and conglomerates transitioning downwards to whitish-brownish and whitish-yellowish massive, fossiliferous marly limestones, marls and clays. Maximum thickness is 100 m. In the deeper parts occur thin layers of lignite and xylite (Lignite mines of Vevi and Achlada). Fauna: Neritina, Theodoxus (Calvertia) macedonicus.</t>
  </si>
  <si>
    <t>Map sheet "Florina". al (Quaternary): loose sands, clays, gravels, sandy clays and humic materials.</t>
  </si>
  <si>
    <t>Map sheet "Vevi". al (Quaternary): loose sands, clays, gravels, sandy clays and humic materials.</t>
  </si>
  <si>
    <t>Map sheet "Vevi". Pt.s.c. (Pleistocene): Conglomerates, sandstones, sands and red clays. Maximum thickness 200 m.</t>
  </si>
  <si>
    <t>Assigned code - Sample 1</t>
  </si>
  <si>
    <t>Assigned code - Sample 2</t>
  </si>
  <si>
    <t>Assigned code - Duplicate 1</t>
  </si>
  <si>
    <t>Assigned code - Duplicate 2</t>
  </si>
  <si>
    <t>A_01</t>
  </si>
  <si>
    <t>A_02</t>
  </si>
  <si>
    <t>DA_01</t>
  </si>
  <si>
    <t>DA_02</t>
  </si>
  <si>
    <t>B_01</t>
  </si>
  <si>
    <t>B_02</t>
  </si>
  <si>
    <t>DB_01</t>
  </si>
  <si>
    <t>DB_02</t>
  </si>
  <si>
    <t>C_01</t>
  </si>
  <si>
    <t>C_02</t>
  </si>
  <si>
    <t>DC_01</t>
  </si>
  <si>
    <t>DC_02</t>
  </si>
  <si>
    <t>D_01</t>
  </si>
  <si>
    <t>D_02</t>
  </si>
  <si>
    <t>DD_01</t>
  </si>
  <si>
    <t>DD_02</t>
  </si>
  <si>
    <t>Bottled water</t>
  </si>
  <si>
    <t>E_01</t>
  </si>
  <si>
    <t>E_02</t>
  </si>
  <si>
    <t>For the laboratory</t>
  </si>
  <si>
    <t>Assigned code s</t>
  </si>
  <si>
    <t>Duplicate</t>
  </si>
  <si>
    <t>F_01</t>
  </si>
  <si>
    <t>F_02</t>
  </si>
  <si>
    <t>G_01</t>
  </si>
  <si>
    <t>G_02</t>
  </si>
  <si>
    <t>H_01</t>
  </si>
  <si>
    <t>H_02</t>
  </si>
  <si>
    <t>I_01</t>
  </si>
  <si>
    <t>I_02</t>
  </si>
  <si>
    <t>Sampling Date - 4th round</t>
  </si>
  <si>
    <t>03.12.2024</t>
  </si>
  <si>
    <t>29.11.2024</t>
  </si>
  <si>
    <t>Zagori</t>
  </si>
  <si>
    <t>Perivleptos</t>
  </si>
  <si>
    <t>Ioannina</t>
  </si>
  <si>
    <t>4th round</t>
  </si>
  <si>
    <t>1..22</t>
  </si>
  <si>
    <t>Curative Water - Characterisation: Cold Na- Ca- K- Li- SO4- HCO3- Br –F-HS hypotonic, slightly radioactive curative water Artesian water drilling, flowing towards the river. At close range, odor of rotten eggs. Clear, no visible sediments or bubbles in bottle. On December 3, 2024, during the sampling event, the water fountain was broken and the water was gushing out through a vertical to the ground pipe. Water flow was restricted compare to the second sampling round on April 2024. The glass bottle was placed directly into the pipe to collect the water sample. No visible bubbles were observed in the sealed sampling bottles.</t>
  </si>
  <si>
    <t>Private drilling, depth 22m. No pipe or tap, water emanates from the ground. Flows to drain and is piped away from the property (measurement site at pipe). Unsuitable for any use—environmental contaminant. Deep orange color, opaque. Orange-brown, cloudy water with heavy sediments settling to the bottom of the bottle. Samples were collected by directly submerging the sampling bottles into the small pond formed by the seepage in the topsoil. Traces of organic matter and sediment were present in the sealed bottles. No visible bubbles were observed in the sealed sampling bottles.</t>
  </si>
  <si>
    <t>Small, low, free-flowing spring from short (~10cm) tube next to road. Standing/slow-moving water around and beyond the spring—Typha latifolia and Platanus orientalis adjacent. 
Flow from spring is low volume but steady. Foamy bubbles emerge, more bubbles/foam when the water is disturbed. Air immediately above the pipe is flammable. Low flame extinguishes in less than 1 minute. At close range, odor of rotten eggs, not pervasive (only from crouching height). Bubbly and foamy water, clear of sediments was collected. Trace amounts of organic matter may be present as a thick layer of organic matter has grown in the interior of the tube. Just after the sealing of the bottles no visible bubbles were observed.</t>
  </si>
  <si>
    <t>Original drilling was destroyed by oxidation (metal corrosion). Current drilling: depth 20m. Use: agriculture. Non-potable (Fe-Mg). Water is aerated and filtered before use. Clear (initially cloudy due to high pressure but dissipates quickly), no sediments in bucket. No odor. No bubbles. Clear, colorless, no sediments, no bubbles in bottle. No visible bubbles were observed in the sealed sampling bottles.</t>
  </si>
  <si>
    <t>-10.0</t>
  </si>
  <si>
    <t>-7.4</t>
  </si>
  <si>
    <t>-8.5</t>
  </si>
  <si>
    <t>-9.0</t>
  </si>
  <si>
    <t>-9.6</t>
  </si>
  <si>
    <t>-9.1</t>
  </si>
  <si>
    <t>-9.9</t>
  </si>
  <si>
    <t>-8.2</t>
  </si>
  <si>
    <t>-10.5</t>
  </si>
  <si>
    <r>
      <t>d</t>
    </r>
    <r>
      <rPr>
        <b/>
        <sz val="11"/>
        <color theme="1"/>
        <rFont val="Arial"/>
        <family val="2"/>
        <charset val="161"/>
      </rPr>
      <t>D</t>
    </r>
    <r>
      <rPr>
        <b/>
        <vertAlign val="subscript"/>
        <sz val="11"/>
        <color theme="1"/>
        <rFont val="Arial"/>
        <family val="2"/>
        <charset val="161"/>
      </rPr>
      <t>H20</t>
    </r>
  </si>
  <si>
    <r>
      <t>d</t>
    </r>
    <r>
      <rPr>
        <b/>
        <vertAlign val="superscript"/>
        <sz val="11"/>
        <color theme="1"/>
        <rFont val="Symbol"/>
        <family val="1"/>
        <charset val="2"/>
      </rPr>
      <t>18</t>
    </r>
    <r>
      <rPr>
        <b/>
        <sz val="11"/>
        <color theme="1"/>
        <rFont val="Symbol"/>
        <family val="1"/>
        <charset val="2"/>
      </rPr>
      <t>O</t>
    </r>
    <r>
      <rPr>
        <b/>
        <vertAlign val="subscript"/>
        <sz val="11"/>
        <color theme="1"/>
        <rFont val="Symbol"/>
        <family val="1"/>
        <charset val="2"/>
      </rPr>
      <t>H2O</t>
    </r>
  </si>
  <si>
    <t>Ammohori 1</t>
  </si>
  <si>
    <t>Ammohori 2</t>
  </si>
  <si>
    <t>Kivotos</t>
  </si>
  <si>
    <t>Data File</t>
  </si>
  <si>
    <t>KIV 02</t>
  </si>
  <si>
    <t>Sample Name</t>
  </si>
  <si>
    <t>Li</t>
  </si>
  <si>
    <t>ug/l</t>
  </si>
  <si>
    <t>Be</t>
  </si>
  <si>
    <t>&lt;0.02</t>
  </si>
  <si>
    <t>B</t>
  </si>
  <si>
    <t>Al</t>
  </si>
  <si>
    <t>Ti</t>
  </si>
  <si>
    <t>V</t>
  </si>
  <si>
    <t>Cr</t>
  </si>
  <si>
    <t>Mn</t>
  </si>
  <si>
    <t>Fe</t>
  </si>
  <si>
    <t>Co</t>
  </si>
  <si>
    <t>Ni</t>
  </si>
  <si>
    <t>&lt;0.1</t>
  </si>
  <si>
    <t>Cu</t>
  </si>
  <si>
    <t>Zn</t>
  </si>
  <si>
    <t>As</t>
  </si>
  <si>
    <t>Se</t>
  </si>
  <si>
    <t>Br</t>
  </si>
  <si>
    <t>Rb</t>
  </si>
  <si>
    <t>Sr</t>
  </si>
  <si>
    <t>Mo</t>
  </si>
  <si>
    <t>Cd</t>
  </si>
  <si>
    <t>&lt;0.01</t>
  </si>
  <si>
    <t>Sn</t>
  </si>
  <si>
    <t>Sb</t>
  </si>
  <si>
    <t>Cs</t>
  </si>
  <si>
    <t>Ba</t>
  </si>
  <si>
    <t>Tl</t>
  </si>
  <si>
    <t>Pb</t>
  </si>
  <si>
    <t>Bi</t>
  </si>
  <si>
    <t>U</t>
  </si>
  <si>
    <t>Si</t>
  </si>
  <si>
    <t>mg/l</t>
  </si>
  <si>
    <r>
      <t>d</t>
    </r>
    <r>
      <rPr>
        <b/>
        <sz val="12"/>
        <color indexed="8"/>
        <rFont val="Calibri"/>
        <family val="2"/>
      </rPr>
      <t>D</t>
    </r>
    <r>
      <rPr>
        <b/>
        <vertAlign val="subscript"/>
        <sz val="12"/>
        <color indexed="8"/>
        <rFont val="Calibri"/>
        <family val="2"/>
      </rPr>
      <t>H2O</t>
    </r>
  </si>
  <si>
    <r>
      <t>d</t>
    </r>
    <r>
      <rPr>
        <b/>
        <vertAlign val="superscript"/>
        <sz val="12"/>
        <color indexed="8"/>
        <rFont val="Calibri"/>
        <family val="2"/>
      </rPr>
      <t>18</t>
    </r>
    <r>
      <rPr>
        <b/>
        <sz val="12"/>
        <color indexed="8"/>
        <rFont val="Calibri"/>
        <family val="2"/>
      </rPr>
      <t>O</t>
    </r>
    <r>
      <rPr>
        <b/>
        <vertAlign val="subscript"/>
        <sz val="12"/>
        <color indexed="8"/>
        <rFont val="Calibri"/>
        <family val="2"/>
      </rPr>
      <t>H2O</t>
    </r>
  </si>
  <si>
    <t>Error %</t>
  </si>
  <si>
    <t>samples</t>
  </si>
  <si>
    <t xml:space="preserve">He ppm </t>
  </si>
  <si>
    <t xml:space="preserve">H2 ppm </t>
  </si>
  <si>
    <t>O2 %</t>
  </si>
  <si>
    <t>N2 %</t>
  </si>
  <si>
    <t xml:space="preserve">CO  ppm </t>
  </si>
  <si>
    <t xml:space="preserve">CH4 ppm </t>
  </si>
  <si>
    <t>CO2  %</t>
  </si>
  <si>
    <t>P.intr</t>
  </si>
  <si>
    <t>T.</t>
  </si>
  <si>
    <t>cc/vol</t>
  </si>
  <si>
    <t>6.4/120</t>
  </si>
  <si>
    <t>6.6/120</t>
  </si>
  <si>
    <t>7.2/120</t>
  </si>
  <si>
    <t>14.4/120</t>
  </si>
  <si>
    <t>6.2/120</t>
  </si>
  <si>
    <t>6.8/120</t>
  </si>
  <si>
    <t>12.4/120</t>
  </si>
  <si>
    <t>10/120</t>
  </si>
  <si>
    <t>He cc/l STP</t>
  </si>
  <si>
    <t>H2 cc/l STP</t>
  </si>
  <si>
    <t>O2 cc/l STP</t>
  </si>
  <si>
    <t>N2 cc/l STP</t>
  </si>
  <si>
    <t>CO cc/l STP</t>
  </si>
  <si>
    <t>CH4 cc/l STP</t>
  </si>
  <si>
    <t>CO2 cc/l STP</t>
  </si>
  <si>
    <r>
      <t xml:space="preserve">d </t>
    </r>
    <r>
      <rPr>
        <b/>
        <sz val="10"/>
        <rFont val="Arial"/>
        <family val="2"/>
        <charset val="161"/>
      </rPr>
      <t>D</t>
    </r>
  </si>
  <si>
    <r>
      <t>d</t>
    </r>
    <r>
      <rPr>
        <b/>
        <sz val="10"/>
        <rFont val="Arial"/>
        <family val="2"/>
        <charset val="161"/>
      </rPr>
      <t xml:space="preserve"> 18O</t>
    </r>
  </si>
  <si>
    <t>bdl</t>
  </si>
  <si>
    <t>total Alk</t>
  </si>
  <si>
    <r>
      <rPr>
        <b/>
        <sz val="10"/>
        <rFont val="Symbol"/>
        <family val="1"/>
        <charset val="2"/>
      </rPr>
      <t>d</t>
    </r>
    <r>
      <rPr>
        <b/>
        <vertAlign val="superscript"/>
        <sz val="10"/>
        <rFont val="Arial"/>
        <family val="2"/>
      </rPr>
      <t>13</t>
    </r>
    <r>
      <rPr>
        <b/>
        <sz val="10"/>
        <rFont val="Arial"/>
        <family val="2"/>
      </rPr>
      <t>C</t>
    </r>
    <r>
      <rPr>
        <b/>
        <vertAlign val="subscript"/>
        <sz val="16"/>
        <rFont val="Arial"/>
        <family val="2"/>
      </rPr>
      <t>TDC</t>
    </r>
  </si>
  <si>
    <r>
      <rPr>
        <b/>
        <sz val="10"/>
        <rFont val="Symbol"/>
        <family val="1"/>
        <charset val="2"/>
      </rPr>
      <t>d</t>
    </r>
    <r>
      <rPr>
        <b/>
        <vertAlign val="superscript"/>
        <sz val="10"/>
        <rFont val="Arial"/>
        <family val="2"/>
      </rPr>
      <t>13</t>
    </r>
    <r>
      <rPr>
        <b/>
        <sz val="10"/>
        <rFont val="Arial"/>
        <family val="2"/>
      </rPr>
      <t>C</t>
    </r>
    <r>
      <rPr>
        <b/>
        <vertAlign val="subscript"/>
        <sz val="16"/>
        <rFont val="Arial"/>
        <family val="2"/>
      </rPr>
      <t>CH4</t>
    </r>
  </si>
  <si>
    <r>
      <rPr>
        <b/>
        <sz val="10"/>
        <rFont val="Symbol"/>
        <family val="1"/>
        <charset val="2"/>
      </rPr>
      <t>d</t>
    </r>
    <r>
      <rPr>
        <b/>
        <sz val="10"/>
        <rFont val="Arial"/>
        <family val="2"/>
      </rPr>
      <t>D</t>
    </r>
    <r>
      <rPr>
        <b/>
        <vertAlign val="subscript"/>
        <sz val="16"/>
        <rFont val="Arial"/>
        <family val="2"/>
      </rPr>
      <t>CH4</t>
    </r>
  </si>
  <si>
    <r>
      <rPr>
        <b/>
        <sz val="10"/>
        <rFont val="Symbol"/>
        <family val="1"/>
        <charset val="2"/>
      </rPr>
      <t>d</t>
    </r>
    <r>
      <rPr>
        <b/>
        <vertAlign val="superscript"/>
        <sz val="10"/>
        <rFont val="Arial"/>
        <family val="2"/>
      </rPr>
      <t>18</t>
    </r>
    <r>
      <rPr>
        <b/>
        <sz val="10"/>
        <rFont val="Arial"/>
        <family val="2"/>
      </rPr>
      <t>O</t>
    </r>
    <r>
      <rPr>
        <b/>
        <vertAlign val="subscript"/>
        <sz val="16"/>
        <rFont val="Arial"/>
        <family val="2"/>
      </rPr>
      <t>H2O</t>
    </r>
  </si>
  <si>
    <r>
      <rPr>
        <b/>
        <sz val="10"/>
        <rFont val="Symbol"/>
        <family val="1"/>
        <charset val="2"/>
      </rPr>
      <t>d</t>
    </r>
    <r>
      <rPr>
        <b/>
        <sz val="10"/>
        <rFont val="Arial"/>
        <family val="2"/>
      </rPr>
      <t>D</t>
    </r>
    <r>
      <rPr>
        <b/>
        <vertAlign val="subscript"/>
        <sz val="16"/>
        <rFont val="Arial"/>
        <family val="2"/>
      </rPr>
      <t>H2O</t>
    </r>
    <r>
      <rPr>
        <b/>
        <sz val="16"/>
        <rFont val="Symbol"/>
        <family val="1"/>
        <charset val="2"/>
      </rPr>
      <t xml:space="preserve"> </t>
    </r>
  </si>
  <si>
    <t>atm</t>
  </si>
  <si>
    <t>7.4/120</t>
  </si>
  <si>
    <t>15,84</t>
  </si>
  <si>
    <t>6,33</t>
  </si>
  <si>
    <t>6/120</t>
  </si>
  <si>
    <t>2,00</t>
  </si>
  <si>
    <t>4,15</t>
  </si>
  <si>
    <t>7.6/120</t>
  </si>
  <si>
    <t>15,72</t>
  </si>
  <si>
    <t>5.8/120</t>
  </si>
  <si>
    <t>6,39</t>
  </si>
  <si>
    <t>5/120</t>
  </si>
  <si>
    <t>2,11</t>
  </si>
  <si>
    <t>Lost</t>
  </si>
  <si>
    <t>4,13</t>
  </si>
  <si>
    <t>5.6/120</t>
  </si>
  <si>
    <t>3,99</t>
  </si>
  <si>
    <t>Samples</t>
  </si>
  <si>
    <t>Bottled mineral water</t>
  </si>
  <si>
    <t>Katakali duplicate</t>
  </si>
  <si>
    <t>Kivotos duplicate</t>
  </si>
  <si>
    <t>Tropeouhos duplicate</t>
  </si>
  <si>
    <t>Neos Kafkasos duplicate</t>
  </si>
  <si>
    <t>* Assigned codes for blind analysis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</si>
</sst>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0"/>
    <numFmt numFmtId="165" formatCode="0.0"/>
    <numFmt numFmtId="166" formatCode="0.000"/>
    <numFmt numFmtId="167" formatCode="0.00000"/>
    <numFmt numFmtId="168" formatCode="0.0000000"/>
  </numFmts>
  <fonts count="28" x14ac:knownFonts="1">
    <font>
      <sz val="11"/>
      <color theme="1"/>
      <name val="Calibri"/>
      <family val="2"/>
      <scheme val="minor"/>
    </font>
    <font>
      <sz val="11"/>
      <color theme="1"/>
      <name val="Calibri"/>
      <family val="2"/>
      <charset val="161"/>
      <scheme val="minor"/>
    </font>
    <font>
      <sz val="11"/>
      <color theme="1"/>
      <name val="Calibri"/>
      <family val="2"/>
      <charset val="161"/>
      <scheme val="minor"/>
    </font>
    <font>
      <sz val="11"/>
      <color theme="1"/>
      <name val="Calibri"/>
      <family val="2"/>
      <charset val="161"/>
    </font>
    <font>
      <sz val="11"/>
      <color theme="1"/>
      <name val="Calibri"/>
      <family val="2"/>
    </font>
    <font>
      <b/>
      <sz val="11"/>
      <color theme="1"/>
      <name val="Calibri"/>
      <family val="2"/>
      <charset val="161"/>
      <scheme val="minor"/>
    </font>
    <font>
      <sz val="8"/>
      <name val="Calibri"/>
      <family val="2"/>
      <scheme val="minor"/>
    </font>
    <font>
      <sz val="11"/>
      <color rgb="FFFF0000"/>
      <name val="Calibri"/>
      <family val="2"/>
      <scheme val="minor"/>
    </font>
    <font>
      <sz val="11"/>
      <name val="Calibri"/>
      <family val="2"/>
      <scheme val="minor"/>
    </font>
    <font>
      <sz val="11"/>
      <name val="Calibri"/>
      <family val="2"/>
      <charset val="161"/>
      <scheme val="minor"/>
    </font>
    <font>
      <sz val="11"/>
      <color rgb="FFFF0000"/>
      <name val="Calibri"/>
      <family val="2"/>
      <charset val="161"/>
      <scheme val="minor"/>
    </font>
    <font>
      <i/>
      <sz val="11"/>
      <color theme="1"/>
      <name val="Calibri"/>
      <family val="2"/>
      <charset val="161"/>
      <scheme val="minor"/>
    </font>
    <font>
      <b/>
      <sz val="11"/>
      <color theme="1"/>
      <name val="Arial"/>
      <family val="2"/>
      <charset val="161"/>
    </font>
    <font>
      <b/>
      <vertAlign val="subscript"/>
      <sz val="11"/>
      <color theme="1"/>
      <name val="Arial"/>
      <family val="2"/>
      <charset val="161"/>
    </font>
    <font>
      <b/>
      <vertAlign val="superscript"/>
      <sz val="11"/>
      <color theme="1"/>
      <name val="Symbol"/>
      <family val="1"/>
      <charset val="2"/>
    </font>
    <font>
      <b/>
      <sz val="11"/>
      <color theme="1"/>
      <name val="Symbol"/>
      <family val="1"/>
      <charset val="2"/>
    </font>
    <font>
      <b/>
      <vertAlign val="subscript"/>
      <sz val="11"/>
      <color theme="1"/>
      <name val="Symbol"/>
      <family val="1"/>
      <charset val="2"/>
    </font>
    <font>
      <b/>
      <sz val="12"/>
      <color indexed="8"/>
      <name val="Calibri"/>
      <family val="2"/>
    </font>
    <font>
      <b/>
      <vertAlign val="subscript"/>
      <sz val="12"/>
      <color indexed="8"/>
      <name val="Calibri"/>
      <family val="2"/>
    </font>
    <font>
      <b/>
      <vertAlign val="superscript"/>
      <sz val="12"/>
      <color indexed="8"/>
      <name val="Calibri"/>
      <family val="2"/>
    </font>
    <font>
      <b/>
      <sz val="10"/>
      <name val="Arial"/>
      <family val="2"/>
    </font>
    <font>
      <sz val="10"/>
      <name val="Arial"/>
      <family val="2"/>
    </font>
    <font>
      <sz val="10"/>
      <name val="Times New Roman"/>
      <family val="1"/>
    </font>
    <font>
      <b/>
      <sz val="10"/>
      <name val="Symbol"/>
      <family val="1"/>
      <charset val="2"/>
    </font>
    <font>
      <b/>
      <sz val="10"/>
      <name val="Arial"/>
      <family val="2"/>
      <charset val="161"/>
    </font>
    <font>
      <b/>
      <vertAlign val="superscript"/>
      <sz val="10"/>
      <name val="Arial"/>
      <family val="2"/>
    </font>
    <font>
      <b/>
      <vertAlign val="subscript"/>
      <sz val="16"/>
      <name val="Arial"/>
      <family val="2"/>
    </font>
    <font>
      <b/>
      <sz val="16"/>
      <name val="Symbol"/>
      <family val="1"/>
      <charset val="2"/>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78">
    <xf numFmtId="0" fontId="0" fillId="0" borderId="0" xfId="0"/>
    <xf numFmtId="0" fontId="0" fillId="0" borderId="0" xfId="0" applyAlignment="1">
      <alignment horizontal="left"/>
    </xf>
    <xf numFmtId="0" fontId="0" fillId="0" borderId="0" xfId="0"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vertical="center" wrapText="1"/>
    </xf>
    <xf numFmtId="0" fontId="5" fillId="3" borderId="1" xfId="0" applyFont="1" applyFill="1" applyBorder="1" applyAlignment="1">
      <alignment horizontal="center" vertical="center"/>
    </xf>
    <xf numFmtId="0" fontId="0" fillId="0" borderId="1" xfId="0" applyBorder="1" applyAlignment="1">
      <alignment horizontal="right" vertical="center"/>
    </xf>
    <xf numFmtId="3" fontId="0" fillId="0" borderId="1" xfId="0" applyNumberFormat="1" applyBorder="1" applyAlignment="1">
      <alignment horizontal="center" vertical="center"/>
    </xf>
    <xf numFmtId="14" fontId="5" fillId="2" borderId="1" xfId="0" applyNumberFormat="1" applyFont="1" applyFill="1" applyBorder="1" applyAlignment="1">
      <alignment horizontal="center" vertical="center" wrapText="1"/>
    </xf>
    <xf numFmtId="14" fontId="0" fillId="0" borderId="1" xfId="0" applyNumberFormat="1" applyBorder="1" applyAlignment="1">
      <alignment horizontal="center" vertical="center"/>
    </xf>
    <xf numFmtId="14" fontId="0" fillId="0" borderId="0" xfId="0" applyNumberFormat="1"/>
    <xf numFmtId="0" fontId="5" fillId="2" borderId="1" xfId="0" applyFont="1" applyFill="1" applyBorder="1" applyAlignment="1">
      <alignment horizontal="right" vertical="center" wrapText="1"/>
    </xf>
    <xf numFmtId="164" fontId="0" fillId="0" borderId="1" xfId="0" applyNumberFormat="1" applyBorder="1" applyAlignment="1">
      <alignment horizontal="right"/>
    </xf>
    <xf numFmtId="0" fontId="0" fillId="0" borderId="0" xfId="0" applyAlignment="1">
      <alignment horizontal="right"/>
    </xf>
    <xf numFmtId="0" fontId="0" fillId="0" borderId="1" xfId="0" applyBorder="1" applyAlignment="1">
      <alignment horizontal="center" vertical="center"/>
    </xf>
    <xf numFmtId="164" fontId="0" fillId="0" borderId="1" xfId="0" applyNumberFormat="1" applyBorder="1" applyAlignment="1">
      <alignment horizontal="center"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14" fontId="7" fillId="0" borderId="1" xfId="0" applyNumberFormat="1" applyFont="1" applyBorder="1" applyAlignment="1">
      <alignment horizontal="center" vertical="center"/>
    </xf>
    <xf numFmtId="2" fontId="7" fillId="0" borderId="1" xfId="0" applyNumberFormat="1" applyFont="1" applyBorder="1" applyAlignment="1">
      <alignment horizontal="right" vertical="center"/>
    </xf>
    <xf numFmtId="0" fontId="7" fillId="0" borderId="1" xfId="0" applyFont="1" applyBorder="1" applyAlignment="1">
      <alignment horizontal="right" vertical="center"/>
    </xf>
    <xf numFmtId="0" fontId="7" fillId="0" borderId="1" xfId="0" applyFont="1" applyBorder="1" applyAlignment="1">
      <alignment vertical="center" wrapText="1"/>
    </xf>
    <xf numFmtId="2" fontId="8" fillId="0" borderId="1" xfId="0" applyNumberFormat="1" applyFont="1" applyBorder="1" applyAlignment="1">
      <alignment horizontal="right" vertical="center"/>
    </xf>
    <xf numFmtId="0" fontId="8" fillId="0" borderId="1" xfId="0" applyFont="1" applyBorder="1" applyAlignment="1">
      <alignment horizontal="right" vertical="center"/>
    </xf>
    <xf numFmtId="0" fontId="8" fillId="0" borderId="1" xfId="0" applyFont="1" applyBorder="1" applyAlignment="1">
      <alignment vertical="center" wrapText="1"/>
    </xf>
    <xf numFmtId="3" fontId="0" fillId="0" borderId="1" xfId="0" applyNumberFormat="1" applyBorder="1" applyAlignment="1">
      <alignment horizontal="center" vertical="center" wrapText="1"/>
    </xf>
    <xf numFmtId="2" fontId="9" fillId="0" borderId="1" xfId="0" applyNumberFormat="1" applyFont="1" applyBorder="1" applyAlignment="1">
      <alignment horizontal="right" vertical="center"/>
    </xf>
    <xf numFmtId="0" fontId="9" fillId="0" borderId="1" xfId="0" applyFont="1" applyBorder="1" applyAlignment="1">
      <alignment horizontal="right" vertical="center"/>
    </xf>
    <xf numFmtId="2" fontId="10" fillId="0" borderId="1" xfId="0" applyNumberFormat="1" applyFont="1" applyBorder="1" applyAlignment="1">
      <alignment horizontal="right" vertical="center"/>
    </xf>
    <xf numFmtId="0" fontId="10" fillId="0" borderId="1" xfId="0" applyFont="1" applyBorder="1" applyAlignment="1">
      <alignment horizontal="right" vertical="center"/>
    </xf>
    <xf numFmtId="165" fontId="10" fillId="0" borderId="1" xfId="0" applyNumberFormat="1" applyFont="1" applyBorder="1" applyAlignment="1">
      <alignment horizontal="right" vertical="center"/>
    </xf>
    <xf numFmtId="2" fontId="7" fillId="0" borderId="1" xfId="0" applyNumberFormat="1" applyFont="1" applyBorder="1" applyAlignment="1">
      <alignment vertical="center" wrapText="1"/>
    </xf>
    <xf numFmtId="165" fontId="8" fillId="0" borderId="1" xfId="0" applyNumberFormat="1" applyFont="1" applyBorder="1" applyAlignment="1">
      <alignment horizontal="right" vertical="center"/>
    </xf>
    <xf numFmtId="2" fontId="8" fillId="0" borderId="1" xfId="0" applyNumberFormat="1" applyFont="1" applyBorder="1" applyAlignment="1">
      <alignment vertical="center" wrapText="1"/>
    </xf>
    <xf numFmtId="3" fontId="2" fillId="0" borderId="1"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0" fontId="0" fillId="0" borderId="0" xfId="0" applyAlignment="1">
      <alignment vertical="center"/>
    </xf>
    <xf numFmtId="0" fontId="0" fillId="0" borderId="1" xfId="0" applyBorder="1" applyAlignment="1">
      <alignment horizontal="left" vertical="center"/>
    </xf>
    <xf numFmtId="14" fontId="8" fillId="0" borderId="1" xfId="0" applyNumberFormat="1" applyFont="1" applyBorder="1" applyAlignment="1">
      <alignment horizontal="center" vertical="center"/>
    </xf>
    <xf numFmtId="0" fontId="9" fillId="0" borderId="1" xfId="0" applyFont="1" applyBorder="1" applyAlignment="1">
      <alignment horizontal="left" vertical="center"/>
    </xf>
    <xf numFmtId="0" fontId="5" fillId="2" borderId="2" xfId="0" applyFont="1" applyFill="1" applyBorder="1" applyAlignment="1">
      <alignment vertical="center" wrapText="1"/>
    </xf>
    <xf numFmtId="0" fontId="5" fillId="2" borderId="3" xfId="0" applyFont="1" applyFill="1" applyBorder="1" applyAlignment="1">
      <alignment vertical="center" wrapText="1"/>
    </xf>
    <xf numFmtId="0" fontId="0" fillId="0" borderId="1" xfId="0" applyBorder="1"/>
    <xf numFmtId="0" fontId="21" fillId="0" borderId="1" xfId="0" applyFont="1" applyBorder="1"/>
    <xf numFmtId="0" fontId="22" fillId="0" borderId="1" xfId="0" applyFont="1" applyBorder="1" applyAlignment="1">
      <alignment horizontal="center" vertical="center"/>
    </xf>
    <xf numFmtId="14" fontId="21" fillId="0" borderId="1" xfId="0" applyNumberFormat="1" applyFont="1" applyBorder="1"/>
    <xf numFmtId="167" fontId="21" fillId="0" borderId="1" xfId="0" applyNumberFormat="1" applyFont="1" applyBorder="1"/>
    <xf numFmtId="2" fontId="21" fillId="0" borderId="1" xfId="0" applyNumberFormat="1" applyFont="1" applyBorder="1"/>
    <xf numFmtId="168" fontId="21" fillId="0" borderId="1" xfId="0" applyNumberFormat="1" applyFont="1" applyBorder="1"/>
    <xf numFmtId="1" fontId="0" fillId="0" borderId="1" xfId="0" applyNumberFormat="1" applyBorder="1"/>
    <xf numFmtId="165" fontId="0" fillId="0" borderId="1" xfId="0" applyNumberFormat="1" applyBorder="1"/>
    <xf numFmtId="0" fontId="0" fillId="0" borderId="1" xfId="0" applyBorder="1" applyAlignment="1">
      <alignment horizontal="right"/>
    </xf>
    <xf numFmtId="166" fontId="0" fillId="0" borderId="1" xfId="0" applyNumberFormat="1" applyBorder="1"/>
    <xf numFmtId="2" fontId="0" fillId="0" borderId="1" xfId="0" applyNumberFormat="1" applyBorder="1"/>
    <xf numFmtId="0" fontId="20" fillId="0" borderId="1" xfId="0" applyFont="1" applyBorder="1"/>
    <xf numFmtId="0" fontId="21" fillId="0" borderId="1" xfId="0" applyFont="1" applyBorder="1" applyAlignment="1">
      <alignment horizontal="right"/>
    </xf>
    <xf numFmtId="0" fontId="5" fillId="2" borderId="3" xfId="0" applyFont="1" applyFill="1" applyBorder="1" applyAlignment="1">
      <alignment horizontal="center" vertical="center"/>
    </xf>
    <xf numFmtId="0" fontId="20" fillId="0" borderId="6" xfId="0" applyFont="1" applyBorder="1"/>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5" fillId="2" borderId="2" xfId="0" applyFont="1" applyFill="1" applyBorder="1" applyAlignment="1">
      <alignment horizontal="center" vertical="center" wrapText="1"/>
    </xf>
    <xf numFmtId="0" fontId="0" fillId="0" borderId="3" xfId="0" applyBorder="1"/>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2" fontId="9" fillId="0" borderId="2" xfId="0" applyNumberFormat="1" applyFont="1" applyBorder="1" applyAlignment="1">
      <alignment horizontal="center" vertical="center"/>
    </xf>
    <xf numFmtId="2" fontId="9" fillId="0" borderId="3" xfId="0" applyNumberFormat="1" applyFont="1" applyBorder="1" applyAlignment="1">
      <alignment horizontal="center" vertical="center"/>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24" fillId="2" borderId="2" xfId="0" applyFont="1" applyFill="1" applyBorder="1" applyAlignment="1">
      <alignment horizontal="center"/>
    </xf>
    <xf numFmtId="0" fontId="24" fillId="2" borderId="4" xfId="0" applyFont="1" applyFill="1" applyBorder="1" applyAlignment="1">
      <alignment horizontal="center"/>
    </xf>
    <xf numFmtId="0" fontId="24" fillId="2" borderId="3"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20</xdr:col>
      <xdr:colOff>108856</xdr:colOff>
      <xdr:row>1</xdr:row>
      <xdr:rowOff>163286</xdr:rowOff>
    </xdr:from>
    <xdr:to>
      <xdr:col>20</xdr:col>
      <xdr:colOff>2680606</xdr:colOff>
      <xdr:row>1</xdr:row>
      <xdr:rowOff>2013901</xdr:rowOff>
    </xdr:to>
    <xdr:pic>
      <xdr:nvPicPr>
        <xdr:cNvPr id="12" name="11 - Εικόνα" descr="DSCN9506.JPG">
          <a:extLst>
            <a:ext uri="{FF2B5EF4-FFF2-40B4-BE49-F238E27FC236}">
              <a16:creationId xmlns:a16="http://schemas.microsoft.com/office/drawing/2014/main" id="{00000000-0008-0000-0300-00000C000000}"/>
            </a:ext>
          </a:extLst>
        </xdr:cNvPr>
        <xdr:cNvPicPr>
          <a:picLocks noChangeAspect="1"/>
        </xdr:cNvPicPr>
      </xdr:nvPicPr>
      <xdr:blipFill>
        <a:blip xmlns:r="http://schemas.openxmlformats.org/officeDocument/2006/relationships" r:embed="rId1" cstate="print"/>
        <a:stretch>
          <a:fillRect/>
        </a:stretch>
      </xdr:blipFill>
      <xdr:spPr>
        <a:xfrm>
          <a:off x="19662320" y="544286"/>
          <a:ext cx="2571750" cy="1934435"/>
        </a:xfrm>
        <a:prstGeom prst="rect">
          <a:avLst/>
        </a:prstGeom>
      </xdr:spPr>
    </xdr:pic>
    <xdr:clientData/>
  </xdr:twoCellAnchor>
  <xdr:twoCellAnchor editAs="oneCell">
    <xdr:from>
      <xdr:col>20</xdr:col>
      <xdr:colOff>285750</xdr:colOff>
      <xdr:row>2</xdr:row>
      <xdr:rowOff>142875</xdr:rowOff>
    </xdr:from>
    <xdr:to>
      <xdr:col>20</xdr:col>
      <xdr:colOff>2501790</xdr:colOff>
      <xdr:row>2</xdr:row>
      <xdr:rowOff>1809750</xdr:rowOff>
    </xdr:to>
    <xdr:pic>
      <xdr:nvPicPr>
        <xdr:cNvPr id="13" name="12 - Εικόνα" descr="DSCN9521.JPG">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2" cstate="print"/>
        <a:stretch>
          <a:fillRect/>
        </a:stretch>
      </xdr:blipFill>
      <xdr:spPr>
        <a:xfrm>
          <a:off x="19835813" y="2809875"/>
          <a:ext cx="2216040" cy="1666875"/>
        </a:xfrm>
        <a:prstGeom prst="rect">
          <a:avLst/>
        </a:prstGeom>
      </xdr:spPr>
    </xdr:pic>
    <xdr:clientData/>
  </xdr:twoCellAnchor>
  <xdr:twoCellAnchor editAs="oneCell">
    <xdr:from>
      <xdr:col>20</xdr:col>
      <xdr:colOff>261936</xdr:colOff>
      <xdr:row>3</xdr:row>
      <xdr:rowOff>95251</xdr:rowOff>
    </xdr:from>
    <xdr:to>
      <xdr:col>20</xdr:col>
      <xdr:colOff>2516187</xdr:colOff>
      <xdr:row>3</xdr:row>
      <xdr:rowOff>1648779</xdr:rowOff>
    </xdr:to>
    <xdr:pic>
      <xdr:nvPicPr>
        <xdr:cNvPr id="14" name="13 - Εικόνα" descr="DSCN9539.JPG">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3" cstate="print"/>
        <a:stretch>
          <a:fillRect/>
        </a:stretch>
      </xdr:blipFill>
      <xdr:spPr>
        <a:xfrm>
          <a:off x="19811999" y="4667251"/>
          <a:ext cx="2254251" cy="1690688"/>
        </a:xfrm>
        <a:prstGeom prst="rect">
          <a:avLst/>
        </a:prstGeom>
      </xdr:spPr>
    </xdr:pic>
    <xdr:clientData/>
  </xdr:twoCellAnchor>
  <xdr:twoCellAnchor editAs="oneCell">
    <xdr:from>
      <xdr:col>20</xdr:col>
      <xdr:colOff>523873</xdr:colOff>
      <xdr:row>4</xdr:row>
      <xdr:rowOff>190498</xdr:rowOff>
    </xdr:from>
    <xdr:to>
      <xdr:col>20</xdr:col>
      <xdr:colOff>2238373</xdr:colOff>
      <xdr:row>4</xdr:row>
      <xdr:rowOff>1476373</xdr:rowOff>
    </xdr:to>
    <xdr:pic>
      <xdr:nvPicPr>
        <xdr:cNvPr id="15" name="14 - Εικόνα" descr="DSCN9565.JPG">
          <a:extLst>
            <a:ext uri="{FF2B5EF4-FFF2-40B4-BE49-F238E27FC236}">
              <a16:creationId xmlns:a16="http://schemas.microsoft.com/office/drawing/2014/main" id="{00000000-0008-0000-0300-00000F000000}"/>
            </a:ext>
          </a:extLst>
        </xdr:cNvPr>
        <xdr:cNvPicPr>
          <a:picLocks noChangeAspect="1"/>
        </xdr:cNvPicPr>
      </xdr:nvPicPr>
      <xdr:blipFill>
        <a:blip xmlns:r="http://schemas.openxmlformats.org/officeDocument/2006/relationships" r:embed="rId4" cstate="print"/>
        <a:stretch>
          <a:fillRect/>
        </a:stretch>
      </xdr:blipFill>
      <xdr:spPr>
        <a:xfrm>
          <a:off x="20073936" y="6667498"/>
          <a:ext cx="1714500" cy="12858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1"/>
  <sheetViews>
    <sheetView tabSelected="1" zoomScale="55" zoomScaleNormal="55" workbookViewId="0">
      <selection activeCell="Y7" sqref="Y7"/>
    </sheetView>
  </sheetViews>
  <sheetFormatPr defaultRowHeight="14.25" x14ac:dyDescent="0.45"/>
  <cols>
    <col min="1" max="1" width="4.53125" style="2" customWidth="1"/>
    <col min="2" max="2" width="16.6640625" customWidth="1"/>
    <col min="3" max="3" width="12.86328125" customWidth="1"/>
    <col min="4" max="4" width="14.6640625" customWidth="1"/>
    <col min="5" max="5" width="12.86328125" style="15" customWidth="1"/>
    <col min="6" max="6" width="12.1328125" style="15" customWidth="1"/>
    <col min="7" max="7" width="14.46484375" customWidth="1"/>
    <col min="8" max="9" width="14.53125" customWidth="1"/>
    <col min="10" max="10" width="14.53125" style="12" customWidth="1"/>
    <col min="11" max="13" width="14.53125" customWidth="1"/>
    <col min="14" max="14" width="16.86328125" customWidth="1"/>
    <col min="15" max="15" width="55.53125" bestFit="1" customWidth="1"/>
    <col min="16" max="16" width="12.1328125" customWidth="1"/>
    <col min="17" max="17" width="13" style="1" customWidth="1"/>
    <col min="18" max="18" width="9.46484375" style="1" customWidth="1"/>
    <col min="19" max="19" width="9.1328125" style="1"/>
    <col min="20" max="20" width="83.1328125" customWidth="1"/>
    <col min="21" max="21" width="30.53125" customWidth="1"/>
  </cols>
  <sheetData>
    <row r="1" spans="1:21" ht="30.75" customHeight="1" x14ac:dyDescent="0.45">
      <c r="A1" s="3" t="s">
        <v>23</v>
      </c>
      <c r="B1" s="4" t="s">
        <v>16</v>
      </c>
      <c r="C1" s="4" t="s">
        <v>11</v>
      </c>
      <c r="D1" s="4" t="s">
        <v>54</v>
      </c>
      <c r="E1" s="13" t="s">
        <v>11</v>
      </c>
      <c r="F1" s="13" t="s">
        <v>54</v>
      </c>
      <c r="G1" s="4" t="s">
        <v>40</v>
      </c>
      <c r="H1" s="4" t="s">
        <v>39</v>
      </c>
      <c r="I1" s="4" t="s">
        <v>41</v>
      </c>
      <c r="J1" s="10" t="s">
        <v>44</v>
      </c>
      <c r="K1" s="4" t="s">
        <v>42</v>
      </c>
      <c r="L1" s="4" t="s">
        <v>46</v>
      </c>
      <c r="M1" s="4" t="s">
        <v>47</v>
      </c>
      <c r="N1" s="4" t="s">
        <v>52</v>
      </c>
      <c r="O1" s="4" t="s">
        <v>43</v>
      </c>
      <c r="P1" s="4" t="s">
        <v>15</v>
      </c>
      <c r="Q1" s="4" t="s">
        <v>14</v>
      </c>
      <c r="R1" s="4" t="s">
        <v>13</v>
      </c>
      <c r="S1" s="4" t="s">
        <v>0</v>
      </c>
      <c r="T1" s="4" t="s">
        <v>38</v>
      </c>
      <c r="U1" s="4"/>
    </row>
    <row r="2" spans="1:21" ht="99.75" x14ac:dyDescent="0.45">
      <c r="A2" s="7">
        <v>1</v>
      </c>
      <c r="B2" s="5" t="s">
        <v>7</v>
      </c>
      <c r="C2" s="5" t="s">
        <v>17</v>
      </c>
      <c r="D2" s="5" t="s">
        <v>18</v>
      </c>
      <c r="E2" s="16">
        <v>39.925319000000002</v>
      </c>
      <c r="F2" s="16">
        <v>21.677083</v>
      </c>
      <c r="G2" s="9">
        <v>301336.59999999998</v>
      </c>
      <c r="H2" s="9">
        <v>4421759.6100000003</v>
      </c>
      <c r="I2" s="9">
        <v>404</v>
      </c>
      <c r="J2" s="11">
        <v>45122</v>
      </c>
      <c r="K2" s="5" t="s">
        <v>45</v>
      </c>
      <c r="L2" s="5" t="s">
        <v>49</v>
      </c>
      <c r="M2" s="5" t="s">
        <v>48</v>
      </c>
      <c r="N2" s="5" t="s">
        <v>51</v>
      </c>
      <c r="O2" s="28" t="s">
        <v>158</v>
      </c>
      <c r="P2" s="8">
        <v>0.25</v>
      </c>
      <c r="Q2" s="8">
        <v>1447</v>
      </c>
      <c r="R2" s="8">
        <v>18</v>
      </c>
      <c r="S2" s="8">
        <v>6</v>
      </c>
      <c r="T2" s="6" t="s">
        <v>95</v>
      </c>
      <c r="U2" s="46"/>
    </row>
    <row r="3" spans="1:21" ht="93.75" customHeight="1" x14ac:dyDescent="0.45">
      <c r="A3" s="7">
        <v>2</v>
      </c>
      <c r="B3" s="5" t="s">
        <v>8</v>
      </c>
      <c r="C3" s="5" t="s">
        <v>19</v>
      </c>
      <c r="D3" s="5" t="s">
        <v>20</v>
      </c>
      <c r="E3" s="16">
        <v>40.243208000000003</v>
      </c>
      <c r="F3" s="16">
        <v>21.426283000000002</v>
      </c>
      <c r="G3" s="9">
        <v>280926.40000000002</v>
      </c>
      <c r="H3" s="9">
        <v>4457642.57</v>
      </c>
      <c r="I3" s="9">
        <v>547</v>
      </c>
      <c r="J3" s="11">
        <v>45123</v>
      </c>
      <c r="K3" s="5" t="s">
        <v>8</v>
      </c>
      <c r="L3" s="5" t="s">
        <v>48</v>
      </c>
      <c r="M3" s="5" t="s">
        <v>48</v>
      </c>
      <c r="N3" s="5" t="s">
        <v>51</v>
      </c>
      <c r="O3" s="28" t="s">
        <v>159</v>
      </c>
      <c r="P3" s="8">
        <v>0.24</v>
      </c>
      <c r="Q3" s="8">
        <v>850</v>
      </c>
      <c r="R3" s="8">
        <v>15.3</v>
      </c>
      <c r="S3" s="8">
        <v>5.44</v>
      </c>
      <c r="T3" s="6" t="s">
        <v>96</v>
      </c>
      <c r="U3" s="46"/>
    </row>
    <row r="4" spans="1:21" ht="85.5" x14ac:dyDescent="0.45">
      <c r="A4" s="7">
        <v>3</v>
      </c>
      <c r="B4" s="5" t="s">
        <v>5</v>
      </c>
      <c r="C4" s="5" t="s">
        <v>21</v>
      </c>
      <c r="D4" s="5" t="s">
        <v>22</v>
      </c>
      <c r="E4" s="16">
        <v>40.740403000000001</v>
      </c>
      <c r="F4" s="16">
        <v>21.439964</v>
      </c>
      <c r="G4" s="9">
        <v>283692.59999999998</v>
      </c>
      <c r="H4" s="9">
        <v>4512806.4579999996</v>
      </c>
      <c r="I4" s="9">
        <v>695</v>
      </c>
      <c r="J4" s="11">
        <v>45125</v>
      </c>
      <c r="K4" s="5" t="s">
        <v>5</v>
      </c>
      <c r="L4" s="5" t="s">
        <v>50</v>
      </c>
      <c r="M4" s="5" t="s">
        <v>50</v>
      </c>
      <c r="N4" s="5" t="s">
        <v>51</v>
      </c>
      <c r="O4" s="28" t="s">
        <v>160</v>
      </c>
      <c r="P4" s="8">
        <v>7.9</v>
      </c>
      <c r="Q4" s="8" t="s">
        <v>12</v>
      </c>
      <c r="R4" s="8">
        <v>17.5</v>
      </c>
      <c r="S4" s="8">
        <v>6.04</v>
      </c>
      <c r="T4" s="6" t="s">
        <v>97</v>
      </c>
      <c r="U4" s="46"/>
    </row>
    <row r="5" spans="1:21" ht="102.75" customHeight="1" x14ac:dyDescent="0.45">
      <c r="A5" s="7">
        <v>4</v>
      </c>
      <c r="B5" s="5" t="s">
        <v>9</v>
      </c>
      <c r="C5" s="5" t="s">
        <v>24</v>
      </c>
      <c r="D5" s="5" t="s">
        <v>25</v>
      </c>
      <c r="E5" s="17">
        <v>40.777757999999999</v>
      </c>
      <c r="F5" s="17">
        <v>21.480696999999999</v>
      </c>
      <c r="G5" s="9">
        <v>287251.40000000002</v>
      </c>
      <c r="H5" s="9">
        <v>4516854.1840000004</v>
      </c>
      <c r="I5" s="9">
        <v>633</v>
      </c>
      <c r="J5" s="11">
        <v>45125</v>
      </c>
      <c r="K5" s="5" t="s">
        <v>55</v>
      </c>
      <c r="L5" s="5" t="s">
        <v>50</v>
      </c>
      <c r="M5" s="5" t="s">
        <v>50</v>
      </c>
      <c r="N5" s="5" t="s">
        <v>51</v>
      </c>
      <c r="O5" s="28" t="s">
        <v>161</v>
      </c>
      <c r="P5" s="8">
        <v>8.27</v>
      </c>
      <c r="Q5" s="8">
        <v>920</v>
      </c>
      <c r="R5" s="8">
        <v>17.5</v>
      </c>
      <c r="S5" s="8">
        <v>6.07</v>
      </c>
      <c r="T5" s="6" t="s">
        <v>98</v>
      </c>
      <c r="U5" s="46"/>
    </row>
    <row r="6" spans="1:21" ht="101.25" customHeight="1" x14ac:dyDescent="0.45">
      <c r="A6" s="7">
        <v>5</v>
      </c>
      <c r="B6" s="5" t="s">
        <v>10</v>
      </c>
      <c r="C6" s="5" t="s">
        <v>26</v>
      </c>
      <c r="D6" s="5" t="s">
        <v>27</v>
      </c>
      <c r="E6" s="17">
        <v>40.781889</v>
      </c>
      <c r="F6" s="17">
        <v>21.482692</v>
      </c>
      <c r="G6" s="9">
        <v>287432.90000000002</v>
      </c>
      <c r="H6" s="9">
        <v>4517308.0480000004</v>
      </c>
      <c r="I6" s="9">
        <v>631</v>
      </c>
      <c r="J6" s="11">
        <v>45125</v>
      </c>
      <c r="K6" s="5" t="s">
        <v>55</v>
      </c>
      <c r="L6" s="5" t="s">
        <v>50</v>
      </c>
      <c r="M6" s="5" t="s">
        <v>50</v>
      </c>
      <c r="N6" s="5" t="s">
        <v>51</v>
      </c>
      <c r="O6" s="28" t="s">
        <v>161</v>
      </c>
      <c r="P6" s="8">
        <v>7.13</v>
      </c>
      <c r="Q6" s="8">
        <v>319</v>
      </c>
      <c r="R6" s="8">
        <v>20.5</v>
      </c>
      <c r="S6" s="8">
        <v>6.01</v>
      </c>
      <c r="T6" s="6" t="s">
        <v>99</v>
      </c>
      <c r="U6" s="46"/>
    </row>
    <row r="7" spans="1:21" ht="102" customHeight="1" x14ac:dyDescent="0.45">
      <c r="A7" s="7">
        <v>6</v>
      </c>
      <c r="B7" s="5" t="s">
        <v>1</v>
      </c>
      <c r="C7" s="5" t="s">
        <v>28</v>
      </c>
      <c r="D7" s="5" t="s">
        <v>29</v>
      </c>
      <c r="E7" s="17">
        <v>40.833789000000003</v>
      </c>
      <c r="F7" s="17">
        <v>21.516611000000001</v>
      </c>
      <c r="G7" s="9">
        <v>290458.59999999998</v>
      </c>
      <c r="H7" s="9">
        <v>4522988.4950000001</v>
      </c>
      <c r="I7" s="9">
        <v>613</v>
      </c>
      <c r="J7" s="11">
        <v>45125</v>
      </c>
      <c r="K7" s="5" t="s">
        <v>1</v>
      </c>
      <c r="L7" s="5" t="s">
        <v>50</v>
      </c>
      <c r="M7" s="5" t="s">
        <v>50</v>
      </c>
      <c r="N7" s="5" t="s">
        <v>51</v>
      </c>
      <c r="O7" s="28" t="s">
        <v>162</v>
      </c>
      <c r="P7" s="8">
        <v>2.73</v>
      </c>
      <c r="Q7" s="8">
        <v>1017</v>
      </c>
      <c r="R7" s="8">
        <v>16.5</v>
      </c>
      <c r="S7" s="8">
        <v>6.03</v>
      </c>
      <c r="T7" s="6" t="s">
        <v>100</v>
      </c>
      <c r="U7" s="46"/>
    </row>
    <row r="8" spans="1:21" ht="100.5" customHeight="1" x14ac:dyDescent="0.45">
      <c r="A8" s="7">
        <v>7</v>
      </c>
      <c r="B8" s="5" t="s">
        <v>2</v>
      </c>
      <c r="C8" s="5" t="s">
        <v>30</v>
      </c>
      <c r="D8" s="5" t="s">
        <v>31</v>
      </c>
      <c r="E8" s="17">
        <v>40.862302999999997</v>
      </c>
      <c r="F8" s="17">
        <v>21.492819000000001</v>
      </c>
      <c r="G8" s="9">
        <v>288543.09999999998</v>
      </c>
      <c r="H8" s="9">
        <v>4526211.1859999998</v>
      </c>
      <c r="I8" s="9">
        <v>595</v>
      </c>
      <c r="J8" s="11">
        <v>45125</v>
      </c>
      <c r="K8" s="5" t="s">
        <v>2</v>
      </c>
      <c r="L8" s="5" t="s">
        <v>50</v>
      </c>
      <c r="M8" s="5" t="s">
        <v>50</v>
      </c>
      <c r="N8" s="5" t="s">
        <v>51</v>
      </c>
      <c r="O8" s="28" t="s">
        <v>161</v>
      </c>
      <c r="P8" s="8">
        <v>6.34</v>
      </c>
      <c r="Q8" s="8">
        <v>338</v>
      </c>
      <c r="R8" s="8">
        <v>25.6</v>
      </c>
      <c r="S8" s="8">
        <v>6.04</v>
      </c>
      <c r="T8" s="6" t="s">
        <v>101</v>
      </c>
      <c r="U8" s="46"/>
    </row>
    <row r="9" spans="1:21" ht="129" customHeight="1" x14ac:dyDescent="0.45">
      <c r="A9" s="7">
        <v>8</v>
      </c>
      <c r="B9" s="5" t="s">
        <v>3</v>
      </c>
      <c r="C9" s="5" t="s">
        <v>32</v>
      </c>
      <c r="D9" s="5" t="s">
        <v>33</v>
      </c>
      <c r="E9" s="17">
        <v>40.886921999999998</v>
      </c>
      <c r="F9" s="17">
        <v>21.487916999999999</v>
      </c>
      <c r="G9" s="9">
        <v>288208.3</v>
      </c>
      <c r="H9" s="9">
        <v>4528956.3310000002</v>
      </c>
      <c r="I9" s="9">
        <v>589</v>
      </c>
      <c r="J9" s="11">
        <v>45125</v>
      </c>
      <c r="K9" s="5" t="s">
        <v>3</v>
      </c>
      <c r="L9" s="5" t="s">
        <v>50</v>
      </c>
      <c r="M9" s="5" t="s">
        <v>50</v>
      </c>
      <c r="N9" s="5" t="s">
        <v>51</v>
      </c>
      <c r="O9" s="28" t="s">
        <v>162</v>
      </c>
      <c r="P9" s="8">
        <v>1.0900000000000001</v>
      </c>
      <c r="Q9" s="8">
        <v>478</v>
      </c>
      <c r="R9" s="8">
        <v>14</v>
      </c>
      <c r="S9" s="8">
        <v>6.03</v>
      </c>
      <c r="T9" s="6" t="s">
        <v>102</v>
      </c>
      <c r="U9" s="46"/>
    </row>
    <row r="10" spans="1:21" ht="96" customHeight="1" x14ac:dyDescent="0.45">
      <c r="A10" s="7">
        <v>9</v>
      </c>
      <c r="B10" s="5" t="s">
        <v>4</v>
      </c>
      <c r="C10" s="5" t="s">
        <v>34</v>
      </c>
      <c r="D10" s="5" t="s">
        <v>35</v>
      </c>
      <c r="E10" s="17">
        <v>40.894325000000002</v>
      </c>
      <c r="F10" s="17">
        <v>21.511489000000001</v>
      </c>
      <c r="G10" s="9">
        <v>290217.8</v>
      </c>
      <c r="H10" s="9">
        <v>4529721.4050000003</v>
      </c>
      <c r="I10" s="9">
        <v>598</v>
      </c>
      <c r="J10" s="11">
        <v>45125</v>
      </c>
      <c r="K10" s="5" t="s">
        <v>4</v>
      </c>
      <c r="L10" s="5" t="s">
        <v>50</v>
      </c>
      <c r="M10" s="5" t="s">
        <v>50</v>
      </c>
      <c r="N10" s="5" t="s">
        <v>51</v>
      </c>
      <c r="O10" s="28" t="s">
        <v>163</v>
      </c>
      <c r="P10" s="8">
        <v>0.19</v>
      </c>
      <c r="Q10" s="8">
        <v>1686</v>
      </c>
      <c r="R10" s="8">
        <v>16</v>
      </c>
      <c r="S10" s="8">
        <v>6.06</v>
      </c>
      <c r="T10" s="6" t="s">
        <v>103</v>
      </c>
      <c r="U10" s="46"/>
    </row>
    <row r="11" spans="1:21" ht="92.45" customHeight="1" x14ac:dyDescent="0.45">
      <c r="A11" s="7">
        <v>10</v>
      </c>
      <c r="B11" s="5" t="s">
        <v>6</v>
      </c>
      <c r="C11" s="5" t="s">
        <v>36</v>
      </c>
      <c r="D11" s="5" t="s">
        <v>37</v>
      </c>
      <c r="E11" s="17">
        <v>40.904027999999997</v>
      </c>
      <c r="F11" s="17">
        <v>21.493746999999999</v>
      </c>
      <c r="G11" s="9">
        <v>288754</v>
      </c>
      <c r="H11" s="9">
        <v>4530841.3099999996</v>
      </c>
      <c r="I11" s="9">
        <v>585</v>
      </c>
      <c r="J11" s="11">
        <v>45126</v>
      </c>
      <c r="K11" s="5" t="s">
        <v>6</v>
      </c>
      <c r="L11" s="5" t="s">
        <v>50</v>
      </c>
      <c r="M11" s="5" t="s">
        <v>50</v>
      </c>
      <c r="N11" s="5" t="s">
        <v>51</v>
      </c>
      <c r="O11" s="28" t="s">
        <v>161</v>
      </c>
      <c r="P11" s="8">
        <v>0.76</v>
      </c>
      <c r="Q11" s="8">
        <v>575</v>
      </c>
      <c r="R11" s="8">
        <v>14.1</v>
      </c>
      <c r="S11" s="8">
        <v>6.08</v>
      </c>
      <c r="T11" s="6" t="s">
        <v>93</v>
      </c>
      <c r="U11" s="46"/>
    </row>
  </sheetData>
  <phoneticPr fontId="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1"/>
  <sheetViews>
    <sheetView zoomScale="55" zoomScaleNormal="55" workbookViewId="0">
      <selection activeCell="U1" sqref="U1"/>
    </sheetView>
  </sheetViews>
  <sheetFormatPr defaultColWidth="11.86328125" defaultRowHeight="14.25" x14ac:dyDescent="0.45"/>
  <cols>
    <col min="1" max="1" width="3" bestFit="1" customWidth="1"/>
    <col min="2" max="2" width="13.86328125" bestFit="1" customWidth="1"/>
    <col min="3" max="4" width="12.46484375" bestFit="1" customWidth="1"/>
    <col min="5" max="5" width="10.6640625" bestFit="1" customWidth="1"/>
    <col min="6" max="6" width="10.33203125" bestFit="1" customWidth="1"/>
    <col min="9" max="9" width="5.53125" bestFit="1" customWidth="1"/>
    <col min="10" max="10" width="10.1328125" bestFit="1" customWidth="1"/>
    <col min="11" max="11" width="13.86328125" bestFit="1" customWidth="1"/>
    <col min="12" max="12" width="12" customWidth="1"/>
    <col min="13" max="13" width="10.46484375" bestFit="1" customWidth="1"/>
    <col min="14" max="14" width="16.6640625" bestFit="1" customWidth="1"/>
    <col min="15" max="15" width="40" bestFit="1" customWidth="1"/>
    <col min="16" max="16" width="10.1328125" bestFit="1" customWidth="1"/>
    <col min="17" max="17" width="11.1328125" bestFit="1" customWidth="1"/>
    <col min="18" max="18" width="9.6640625" bestFit="1" customWidth="1"/>
    <col min="19" max="19" width="5" bestFit="1" customWidth="1"/>
    <col min="20" max="20" width="60.33203125" customWidth="1"/>
    <col min="21" max="21" width="42" customWidth="1"/>
  </cols>
  <sheetData>
    <row r="1" spans="1:21" ht="28.5" x14ac:dyDescent="0.45">
      <c r="A1" s="3" t="s">
        <v>23</v>
      </c>
      <c r="B1" s="4" t="s">
        <v>16</v>
      </c>
      <c r="C1" s="4" t="s">
        <v>11</v>
      </c>
      <c r="D1" s="4" t="s">
        <v>54</v>
      </c>
      <c r="E1" s="13" t="s">
        <v>11</v>
      </c>
      <c r="F1" s="13" t="s">
        <v>54</v>
      </c>
      <c r="G1" s="4" t="s">
        <v>40</v>
      </c>
      <c r="H1" s="4" t="s">
        <v>39</v>
      </c>
      <c r="I1" s="4" t="s">
        <v>41</v>
      </c>
      <c r="J1" s="10" t="s">
        <v>44</v>
      </c>
      <c r="K1" s="4" t="s">
        <v>42</v>
      </c>
      <c r="L1" s="4" t="s">
        <v>46</v>
      </c>
      <c r="M1" s="4" t="s">
        <v>47</v>
      </c>
      <c r="N1" s="4" t="s">
        <v>52</v>
      </c>
      <c r="O1" s="4" t="s">
        <v>43</v>
      </c>
      <c r="P1" s="4" t="s">
        <v>15</v>
      </c>
      <c r="Q1" s="4" t="s">
        <v>14</v>
      </c>
      <c r="R1" s="4" t="s">
        <v>13</v>
      </c>
      <c r="S1" s="4" t="s">
        <v>0</v>
      </c>
      <c r="T1" s="4" t="s">
        <v>38</v>
      </c>
      <c r="U1" s="4"/>
    </row>
    <row r="2" spans="1:21" ht="128.25" x14ac:dyDescent="0.45">
      <c r="A2" s="7">
        <v>1</v>
      </c>
      <c r="B2" s="5" t="s">
        <v>7</v>
      </c>
      <c r="C2" s="5" t="s">
        <v>17</v>
      </c>
      <c r="D2" s="5" t="s">
        <v>18</v>
      </c>
      <c r="E2" s="16">
        <v>39.925319000000002</v>
      </c>
      <c r="F2" s="16">
        <v>21.677083</v>
      </c>
      <c r="G2" s="9">
        <v>301336.59999999998</v>
      </c>
      <c r="H2" s="9">
        <v>4421759.6100000003</v>
      </c>
      <c r="I2" s="9">
        <v>404</v>
      </c>
      <c r="J2" s="11">
        <v>45403</v>
      </c>
      <c r="K2" s="5" t="s">
        <v>45</v>
      </c>
      <c r="L2" s="5" t="s">
        <v>49</v>
      </c>
      <c r="M2" s="5" t="s">
        <v>48</v>
      </c>
      <c r="N2" s="5" t="s">
        <v>51</v>
      </c>
      <c r="O2" s="28" t="s">
        <v>158</v>
      </c>
      <c r="P2" s="25">
        <v>1.4</v>
      </c>
      <c r="Q2" s="26">
        <v>1440</v>
      </c>
      <c r="R2" s="26">
        <v>16.100000000000001</v>
      </c>
      <c r="S2" s="27">
        <v>7.5</v>
      </c>
      <c r="T2" s="6" t="s">
        <v>95</v>
      </c>
      <c r="U2" s="46"/>
    </row>
    <row r="3" spans="1:21" ht="137.44999999999999" customHeight="1" x14ac:dyDescent="0.45">
      <c r="A3" s="7">
        <v>2</v>
      </c>
      <c r="B3" s="5" t="s">
        <v>8</v>
      </c>
      <c r="C3" s="5" t="s">
        <v>19</v>
      </c>
      <c r="D3" s="5" t="s">
        <v>20</v>
      </c>
      <c r="E3" s="16">
        <v>40.243208000000003</v>
      </c>
      <c r="F3" s="16">
        <v>21.426283000000002</v>
      </c>
      <c r="G3" s="9">
        <v>280926.40000000002</v>
      </c>
      <c r="H3" s="9">
        <v>4457642.57</v>
      </c>
      <c r="I3" s="9">
        <v>547</v>
      </c>
      <c r="J3" s="11">
        <v>45403</v>
      </c>
      <c r="K3" s="5" t="s">
        <v>8</v>
      </c>
      <c r="L3" s="5" t="s">
        <v>48</v>
      </c>
      <c r="M3" s="5" t="s">
        <v>48</v>
      </c>
      <c r="N3" s="5" t="s">
        <v>51</v>
      </c>
      <c r="O3" s="28" t="s">
        <v>159</v>
      </c>
      <c r="P3" s="26">
        <v>1.75</v>
      </c>
      <c r="Q3" s="26">
        <v>803</v>
      </c>
      <c r="R3" s="26">
        <v>14.9</v>
      </c>
      <c r="S3" s="27">
        <v>7.25</v>
      </c>
      <c r="T3" s="6" t="s">
        <v>96</v>
      </c>
      <c r="U3" s="46"/>
    </row>
    <row r="4" spans="1:21" ht="114" x14ac:dyDescent="0.45">
      <c r="A4" s="7">
        <v>3</v>
      </c>
      <c r="B4" s="5" t="s">
        <v>5</v>
      </c>
      <c r="C4" s="5" t="s">
        <v>21</v>
      </c>
      <c r="D4" s="5" t="s">
        <v>22</v>
      </c>
      <c r="E4" s="16">
        <v>40.740403000000001</v>
      </c>
      <c r="F4" s="16">
        <v>21.439964</v>
      </c>
      <c r="G4" s="9">
        <v>283692.59999999998</v>
      </c>
      <c r="H4" s="9">
        <v>4512806.4579999996</v>
      </c>
      <c r="I4" s="9">
        <v>695</v>
      </c>
      <c r="J4" s="11">
        <v>45404</v>
      </c>
      <c r="K4" s="5" t="s">
        <v>5</v>
      </c>
      <c r="L4" s="5" t="s">
        <v>50</v>
      </c>
      <c r="M4" s="5" t="s">
        <v>50</v>
      </c>
      <c r="N4" s="5" t="s">
        <v>51</v>
      </c>
      <c r="O4" s="28" t="s">
        <v>160</v>
      </c>
      <c r="P4" s="26">
        <v>8.85</v>
      </c>
      <c r="Q4" s="26">
        <v>1803</v>
      </c>
      <c r="R4" s="26">
        <v>14.4</v>
      </c>
      <c r="S4" s="27">
        <v>7.5</v>
      </c>
      <c r="T4" s="6" t="s">
        <v>97</v>
      </c>
      <c r="U4" s="46"/>
    </row>
    <row r="5" spans="1:21" ht="111" customHeight="1" x14ac:dyDescent="0.45">
      <c r="A5" s="7">
        <v>4</v>
      </c>
      <c r="B5" s="5" t="s">
        <v>9</v>
      </c>
      <c r="C5" s="5" t="s">
        <v>24</v>
      </c>
      <c r="D5" s="5" t="s">
        <v>25</v>
      </c>
      <c r="E5" s="17">
        <v>40.777757999999999</v>
      </c>
      <c r="F5" s="17">
        <v>21.480696999999999</v>
      </c>
      <c r="G5" s="9">
        <v>287251.40000000002</v>
      </c>
      <c r="H5" s="9">
        <v>4516854.1840000004</v>
      </c>
      <c r="I5" s="9">
        <v>633</v>
      </c>
      <c r="J5" s="11">
        <v>45404</v>
      </c>
      <c r="K5" s="5" t="s">
        <v>55</v>
      </c>
      <c r="L5" s="5" t="s">
        <v>50</v>
      </c>
      <c r="M5" s="5" t="s">
        <v>50</v>
      </c>
      <c r="N5" s="5" t="s">
        <v>51</v>
      </c>
      <c r="O5" s="28" t="s">
        <v>161</v>
      </c>
      <c r="P5" s="26">
        <v>7.06</v>
      </c>
      <c r="Q5" s="26">
        <v>971</v>
      </c>
      <c r="R5" s="26">
        <v>12</v>
      </c>
      <c r="S5" s="27">
        <v>6.49</v>
      </c>
      <c r="T5" s="6" t="s">
        <v>98</v>
      </c>
      <c r="U5" s="46"/>
    </row>
    <row r="6" spans="1:21" ht="114" customHeight="1" x14ac:dyDescent="0.45">
      <c r="A6" s="7">
        <v>5</v>
      </c>
      <c r="B6" s="5" t="s">
        <v>10</v>
      </c>
      <c r="C6" s="5" t="s">
        <v>26</v>
      </c>
      <c r="D6" s="5" t="s">
        <v>27</v>
      </c>
      <c r="E6" s="17">
        <v>40.781889</v>
      </c>
      <c r="F6" s="17">
        <v>21.482692</v>
      </c>
      <c r="G6" s="9">
        <v>287432.90000000002</v>
      </c>
      <c r="H6" s="9">
        <v>4517308.0480000004</v>
      </c>
      <c r="I6" s="9">
        <v>631</v>
      </c>
      <c r="J6" s="11">
        <v>45404</v>
      </c>
      <c r="K6" s="5" t="s">
        <v>55</v>
      </c>
      <c r="L6" s="5" t="s">
        <v>50</v>
      </c>
      <c r="M6" s="5" t="s">
        <v>50</v>
      </c>
      <c r="N6" s="5" t="s">
        <v>51</v>
      </c>
      <c r="O6" s="28" t="s">
        <v>161</v>
      </c>
      <c r="P6" s="26">
        <v>7.78</v>
      </c>
      <c r="Q6" s="26">
        <v>318</v>
      </c>
      <c r="R6" s="26">
        <v>14.8</v>
      </c>
      <c r="S6" s="27">
        <v>5.7</v>
      </c>
      <c r="T6" s="6" t="s">
        <v>99</v>
      </c>
      <c r="U6" s="46"/>
    </row>
    <row r="7" spans="1:21" ht="120.6" customHeight="1" x14ac:dyDescent="0.45">
      <c r="A7" s="7">
        <v>6</v>
      </c>
      <c r="B7" s="5" t="s">
        <v>1</v>
      </c>
      <c r="C7" s="5" t="s">
        <v>28</v>
      </c>
      <c r="D7" s="5" t="s">
        <v>29</v>
      </c>
      <c r="E7" s="17">
        <v>40.833789000000003</v>
      </c>
      <c r="F7" s="17">
        <v>21.516611000000001</v>
      </c>
      <c r="G7" s="9">
        <v>290458.59999999998</v>
      </c>
      <c r="H7" s="9">
        <v>4522988.4950000001</v>
      </c>
      <c r="I7" s="9">
        <v>613</v>
      </c>
      <c r="J7" s="11">
        <v>45404</v>
      </c>
      <c r="K7" s="5" t="s">
        <v>1</v>
      </c>
      <c r="L7" s="5" t="s">
        <v>50</v>
      </c>
      <c r="M7" s="5" t="s">
        <v>50</v>
      </c>
      <c r="N7" s="5" t="s">
        <v>51</v>
      </c>
      <c r="O7" s="28" t="s">
        <v>162</v>
      </c>
      <c r="P7" s="26">
        <v>2.91</v>
      </c>
      <c r="Q7" s="26">
        <v>972</v>
      </c>
      <c r="R7" s="26">
        <v>13</v>
      </c>
      <c r="S7" s="27">
        <v>5.61</v>
      </c>
      <c r="T7" s="6" t="s">
        <v>100</v>
      </c>
      <c r="U7" s="46"/>
    </row>
    <row r="8" spans="1:21" ht="139.25" customHeight="1" x14ac:dyDescent="0.45">
      <c r="A8" s="7">
        <v>7</v>
      </c>
      <c r="B8" s="5" t="s">
        <v>2</v>
      </c>
      <c r="C8" s="5" t="s">
        <v>30</v>
      </c>
      <c r="D8" s="5" t="s">
        <v>31</v>
      </c>
      <c r="E8" s="17">
        <v>40.862302999999997</v>
      </c>
      <c r="F8" s="17">
        <v>21.492819000000001</v>
      </c>
      <c r="G8" s="9">
        <v>288543.09999999998</v>
      </c>
      <c r="H8" s="9">
        <v>4526211.1859999998</v>
      </c>
      <c r="I8" s="9">
        <v>595</v>
      </c>
      <c r="J8" s="11">
        <v>45404</v>
      </c>
      <c r="K8" s="5" t="s">
        <v>2</v>
      </c>
      <c r="L8" s="5" t="s">
        <v>50</v>
      </c>
      <c r="M8" s="5" t="s">
        <v>50</v>
      </c>
      <c r="N8" s="5" t="s">
        <v>51</v>
      </c>
      <c r="O8" s="28" t="s">
        <v>161</v>
      </c>
      <c r="P8" s="26">
        <v>8.15</v>
      </c>
      <c r="Q8" s="26">
        <v>347</v>
      </c>
      <c r="R8" s="26">
        <v>14.1</v>
      </c>
      <c r="S8" s="27">
        <v>6.29</v>
      </c>
      <c r="T8" s="6" t="s">
        <v>101</v>
      </c>
      <c r="U8" s="46"/>
    </row>
    <row r="9" spans="1:21" ht="108" customHeight="1" x14ac:dyDescent="0.45">
      <c r="A9" s="7">
        <v>8</v>
      </c>
      <c r="B9" s="5" t="s">
        <v>3</v>
      </c>
      <c r="C9" s="5" t="s">
        <v>32</v>
      </c>
      <c r="D9" s="5" t="s">
        <v>33</v>
      </c>
      <c r="E9" s="17">
        <v>40.886921999999998</v>
      </c>
      <c r="F9" s="17">
        <v>21.487916999999999</v>
      </c>
      <c r="G9" s="9">
        <v>288208.3</v>
      </c>
      <c r="H9" s="9">
        <v>4528956.3310000002</v>
      </c>
      <c r="I9" s="9">
        <v>589</v>
      </c>
      <c r="J9" s="11">
        <v>45404</v>
      </c>
      <c r="K9" s="5" t="s">
        <v>3</v>
      </c>
      <c r="L9" s="5" t="s">
        <v>50</v>
      </c>
      <c r="M9" s="5" t="s">
        <v>50</v>
      </c>
      <c r="N9" s="5" t="s">
        <v>51</v>
      </c>
      <c r="O9" s="28" t="s">
        <v>162</v>
      </c>
      <c r="P9" s="25">
        <v>2.5</v>
      </c>
      <c r="Q9" s="26">
        <v>450</v>
      </c>
      <c r="R9" s="26">
        <v>13</v>
      </c>
      <c r="S9" s="27">
        <v>6.5</v>
      </c>
      <c r="T9" s="6" t="s">
        <v>102</v>
      </c>
      <c r="U9" s="46"/>
    </row>
    <row r="10" spans="1:21" ht="115.25" customHeight="1" x14ac:dyDescent="0.45">
      <c r="A10" s="7">
        <v>9</v>
      </c>
      <c r="B10" s="5" t="s">
        <v>4</v>
      </c>
      <c r="C10" s="5" t="s">
        <v>34</v>
      </c>
      <c r="D10" s="5" t="s">
        <v>35</v>
      </c>
      <c r="E10" s="17">
        <v>40.894325000000002</v>
      </c>
      <c r="F10" s="17">
        <v>21.511489000000001</v>
      </c>
      <c r="G10" s="9">
        <v>290217.8</v>
      </c>
      <c r="H10" s="9">
        <v>4529721.4050000003</v>
      </c>
      <c r="I10" s="9">
        <v>598</v>
      </c>
      <c r="J10" s="11">
        <v>45404</v>
      </c>
      <c r="K10" s="5" t="s">
        <v>4</v>
      </c>
      <c r="L10" s="5" t="s">
        <v>50</v>
      </c>
      <c r="M10" s="5" t="s">
        <v>50</v>
      </c>
      <c r="N10" s="5" t="s">
        <v>51</v>
      </c>
      <c r="O10" s="28" t="s">
        <v>163</v>
      </c>
      <c r="P10" s="26">
        <v>2.59</v>
      </c>
      <c r="Q10" s="26">
        <v>1984</v>
      </c>
      <c r="R10" s="26">
        <v>13.5</v>
      </c>
      <c r="S10" s="27">
        <v>5.67</v>
      </c>
      <c r="T10" s="6" t="s">
        <v>103</v>
      </c>
      <c r="U10" s="46"/>
    </row>
    <row r="11" spans="1:21" ht="122.45" customHeight="1" x14ac:dyDescent="0.45">
      <c r="A11" s="7">
        <v>10</v>
      </c>
      <c r="B11" s="5" t="s">
        <v>6</v>
      </c>
      <c r="C11" s="5" t="s">
        <v>36</v>
      </c>
      <c r="D11" s="5" t="s">
        <v>37</v>
      </c>
      <c r="E11" s="17">
        <v>40.904027999999997</v>
      </c>
      <c r="F11" s="17">
        <v>21.493746999999999</v>
      </c>
      <c r="G11" s="9">
        <v>288754</v>
      </c>
      <c r="H11" s="9">
        <v>4530841.3099999996</v>
      </c>
      <c r="I11" s="9">
        <v>585</v>
      </c>
      <c r="J11" s="11">
        <v>45404</v>
      </c>
      <c r="K11" s="5" t="s">
        <v>6</v>
      </c>
      <c r="L11" s="5" t="s">
        <v>50</v>
      </c>
      <c r="M11" s="5" t="s">
        <v>50</v>
      </c>
      <c r="N11" s="5" t="s">
        <v>51</v>
      </c>
      <c r="O11" s="28" t="s">
        <v>161</v>
      </c>
      <c r="P11" s="25">
        <v>1.6</v>
      </c>
      <c r="Q11" s="26">
        <v>468</v>
      </c>
      <c r="R11" s="26">
        <v>14.5</v>
      </c>
      <c r="S11" s="27">
        <v>5.42</v>
      </c>
      <c r="T11" s="6" t="s">
        <v>93</v>
      </c>
      <c r="U11" s="4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11"/>
  <sheetViews>
    <sheetView zoomScale="55" zoomScaleNormal="55" workbookViewId="0">
      <selection activeCell="U1" sqref="U1"/>
    </sheetView>
  </sheetViews>
  <sheetFormatPr defaultColWidth="11.86328125" defaultRowHeight="14.25" x14ac:dyDescent="0.45"/>
  <cols>
    <col min="1" max="1" width="3" bestFit="1" customWidth="1"/>
    <col min="2" max="2" width="13.86328125" bestFit="1" customWidth="1"/>
    <col min="3" max="4" width="12.46484375" bestFit="1" customWidth="1"/>
    <col min="5" max="5" width="10.6640625" bestFit="1" customWidth="1"/>
    <col min="6" max="6" width="10.33203125" bestFit="1" customWidth="1"/>
    <col min="9" max="9" width="5.53125" bestFit="1" customWidth="1"/>
    <col min="10" max="10" width="10.1328125" bestFit="1" customWidth="1"/>
    <col min="11" max="11" width="13.86328125" bestFit="1" customWidth="1"/>
    <col min="12" max="12" width="12" customWidth="1"/>
    <col min="13" max="13" width="10.46484375" bestFit="1" customWidth="1"/>
    <col min="14" max="14" width="16.6640625" bestFit="1" customWidth="1"/>
    <col min="15" max="15" width="40" bestFit="1" customWidth="1"/>
    <col min="16" max="16" width="10.1328125" bestFit="1" customWidth="1"/>
    <col min="17" max="17" width="11.1328125" bestFit="1" customWidth="1"/>
    <col min="18" max="18" width="9.6640625" bestFit="1" customWidth="1"/>
    <col min="19" max="19" width="6" bestFit="1" customWidth="1"/>
    <col min="20" max="20" width="60.33203125" customWidth="1"/>
    <col min="21" max="21" width="42" customWidth="1"/>
  </cols>
  <sheetData>
    <row r="1" spans="1:21" ht="28.5" x14ac:dyDescent="0.45">
      <c r="A1" s="3" t="s">
        <v>23</v>
      </c>
      <c r="B1" s="4" t="s">
        <v>16</v>
      </c>
      <c r="C1" s="4" t="s">
        <v>11</v>
      </c>
      <c r="D1" s="4" t="s">
        <v>54</v>
      </c>
      <c r="E1" s="13" t="s">
        <v>11</v>
      </c>
      <c r="F1" s="13" t="s">
        <v>54</v>
      </c>
      <c r="G1" s="4" t="s">
        <v>40</v>
      </c>
      <c r="H1" s="4" t="s">
        <v>39</v>
      </c>
      <c r="I1" s="4" t="s">
        <v>41</v>
      </c>
      <c r="J1" s="10" t="s">
        <v>44</v>
      </c>
      <c r="K1" s="4" t="s">
        <v>42</v>
      </c>
      <c r="L1" s="4" t="s">
        <v>46</v>
      </c>
      <c r="M1" s="4" t="s">
        <v>47</v>
      </c>
      <c r="N1" s="4" t="s">
        <v>52</v>
      </c>
      <c r="O1" s="4" t="s">
        <v>43</v>
      </c>
      <c r="P1" s="4" t="s">
        <v>15</v>
      </c>
      <c r="Q1" s="4" t="s">
        <v>14</v>
      </c>
      <c r="R1" s="4" t="s">
        <v>13</v>
      </c>
      <c r="S1" s="4" t="s">
        <v>0</v>
      </c>
      <c r="T1" s="4" t="s">
        <v>38</v>
      </c>
      <c r="U1" s="4"/>
    </row>
    <row r="2" spans="1:21" ht="181.8" customHeight="1" x14ac:dyDescent="0.45">
      <c r="A2" s="7">
        <v>1</v>
      </c>
      <c r="B2" s="5" t="s">
        <v>7</v>
      </c>
      <c r="C2" s="5" t="s">
        <v>17</v>
      </c>
      <c r="D2" s="5" t="s">
        <v>18</v>
      </c>
      <c r="E2" s="16">
        <v>39.925319000000002</v>
      </c>
      <c r="F2" s="16">
        <v>21.677083</v>
      </c>
      <c r="G2" s="9">
        <v>301336.59999999998</v>
      </c>
      <c r="H2" s="9">
        <v>4421759.6100000003</v>
      </c>
      <c r="I2" s="9">
        <v>404</v>
      </c>
      <c r="J2" s="11">
        <v>45449</v>
      </c>
      <c r="K2" s="5" t="s">
        <v>45</v>
      </c>
      <c r="L2" s="5" t="s">
        <v>49</v>
      </c>
      <c r="M2" s="5" t="s">
        <v>48</v>
      </c>
      <c r="N2" s="5" t="s">
        <v>51</v>
      </c>
      <c r="O2" s="28" t="s">
        <v>158</v>
      </c>
      <c r="P2" s="25">
        <v>7.22</v>
      </c>
      <c r="Q2" s="26">
        <v>1468</v>
      </c>
      <c r="R2" s="35">
        <v>18</v>
      </c>
      <c r="S2" s="36">
        <v>8.48</v>
      </c>
      <c r="T2" s="6" t="s">
        <v>127</v>
      </c>
      <c r="U2" s="46"/>
    </row>
    <row r="3" spans="1:21" ht="107.45" customHeight="1" x14ac:dyDescent="0.45">
      <c r="A3" s="7">
        <v>2</v>
      </c>
      <c r="B3" s="5" t="s">
        <v>8</v>
      </c>
      <c r="C3" s="5" t="s">
        <v>19</v>
      </c>
      <c r="D3" s="5" t="s">
        <v>20</v>
      </c>
      <c r="E3" s="16">
        <v>40.243208000000003</v>
      </c>
      <c r="F3" s="16">
        <v>21.426283000000002</v>
      </c>
      <c r="G3" s="9">
        <v>280926.40000000002</v>
      </c>
      <c r="H3" s="9">
        <v>4457642.57</v>
      </c>
      <c r="I3" s="9">
        <v>547</v>
      </c>
      <c r="J3" s="11">
        <v>45449</v>
      </c>
      <c r="K3" s="5" t="s">
        <v>8</v>
      </c>
      <c r="L3" s="5" t="s">
        <v>48</v>
      </c>
      <c r="M3" s="5" t="s">
        <v>48</v>
      </c>
      <c r="N3" s="5" t="s">
        <v>51</v>
      </c>
      <c r="O3" s="28" t="s">
        <v>159</v>
      </c>
      <c r="P3" s="26">
        <v>1.05</v>
      </c>
      <c r="Q3" s="26">
        <v>781</v>
      </c>
      <c r="R3" s="26">
        <v>18.8</v>
      </c>
      <c r="S3" s="27">
        <v>7.65</v>
      </c>
      <c r="T3" s="6" t="s">
        <v>128</v>
      </c>
      <c r="U3" s="46"/>
    </row>
    <row r="4" spans="1:21" ht="139.25" customHeight="1" x14ac:dyDescent="0.45">
      <c r="A4" s="7">
        <v>3</v>
      </c>
      <c r="B4" s="5" t="s">
        <v>5</v>
      </c>
      <c r="C4" s="5" t="s">
        <v>21</v>
      </c>
      <c r="D4" s="5" t="s">
        <v>22</v>
      </c>
      <c r="E4" s="16">
        <v>40.740403000000001</v>
      </c>
      <c r="F4" s="16">
        <v>21.439964</v>
      </c>
      <c r="G4" s="9">
        <v>283692.59999999998</v>
      </c>
      <c r="H4" s="9">
        <v>4512806.4579999996</v>
      </c>
      <c r="I4" s="9">
        <v>695</v>
      </c>
      <c r="J4" s="11">
        <v>45449</v>
      </c>
      <c r="K4" s="5" t="s">
        <v>5</v>
      </c>
      <c r="L4" s="5" t="s">
        <v>50</v>
      </c>
      <c r="M4" s="5" t="s">
        <v>50</v>
      </c>
      <c r="N4" s="5" t="s">
        <v>51</v>
      </c>
      <c r="O4" s="28" t="s">
        <v>160</v>
      </c>
      <c r="P4" s="26">
        <v>0.78</v>
      </c>
      <c r="Q4" s="26">
        <v>1694</v>
      </c>
      <c r="R4" s="35">
        <v>20</v>
      </c>
      <c r="S4" s="27">
        <v>7.04</v>
      </c>
      <c r="T4" s="6" t="s">
        <v>129</v>
      </c>
      <c r="U4" s="46"/>
    </row>
    <row r="5" spans="1:21" ht="126.6" customHeight="1" x14ac:dyDescent="0.45">
      <c r="A5" s="7">
        <v>4</v>
      </c>
      <c r="B5" s="5" t="s">
        <v>9</v>
      </c>
      <c r="C5" s="5" t="s">
        <v>24</v>
      </c>
      <c r="D5" s="5" t="s">
        <v>25</v>
      </c>
      <c r="E5" s="17">
        <v>40.777757999999999</v>
      </c>
      <c r="F5" s="17">
        <v>21.480696999999999</v>
      </c>
      <c r="G5" s="9">
        <v>287251.40000000002</v>
      </c>
      <c r="H5" s="9">
        <v>4516854.1840000004</v>
      </c>
      <c r="I5" s="9">
        <v>633</v>
      </c>
      <c r="J5" s="11">
        <v>45449</v>
      </c>
      <c r="K5" s="5" t="s">
        <v>55</v>
      </c>
      <c r="L5" s="5" t="s">
        <v>50</v>
      </c>
      <c r="M5" s="5" t="s">
        <v>50</v>
      </c>
      <c r="N5" s="5" t="s">
        <v>51</v>
      </c>
      <c r="O5" s="28" t="s">
        <v>161</v>
      </c>
      <c r="P5" s="26">
        <v>4.87</v>
      </c>
      <c r="Q5" s="26">
        <v>968</v>
      </c>
      <c r="R5" s="35">
        <v>21</v>
      </c>
      <c r="S5" s="27">
        <v>6.76</v>
      </c>
      <c r="T5" s="6" t="s">
        <v>130</v>
      </c>
      <c r="U5" s="46"/>
    </row>
    <row r="6" spans="1:21" ht="127.25" customHeight="1" x14ac:dyDescent="0.45">
      <c r="A6" s="7">
        <v>5</v>
      </c>
      <c r="B6" s="5" t="s">
        <v>10</v>
      </c>
      <c r="C6" s="5" t="s">
        <v>26</v>
      </c>
      <c r="D6" s="5" t="s">
        <v>27</v>
      </c>
      <c r="E6" s="17">
        <v>40.781889</v>
      </c>
      <c r="F6" s="17">
        <v>21.482692</v>
      </c>
      <c r="G6" s="9">
        <v>287432.90000000002</v>
      </c>
      <c r="H6" s="9">
        <v>4517308.0480000004</v>
      </c>
      <c r="I6" s="9">
        <v>631</v>
      </c>
      <c r="J6" s="11">
        <v>45448</v>
      </c>
      <c r="K6" s="5" t="s">
        <v>55</v>
      </c>
      <c r="L6" s="5" t="s">
        <v>50</v>
      </c>
      <c r="M6" s="5" t="s">
        <v>50</v>
      </c>
      <c r="N6" s="5" t="s">
        <v>51</v>
      </c>
      <c r="O6" s="28" t="s">
        <v>161</v>
      </c>
      <c r="P6" s="26">
        <v>7.33</v>
      </c>
      <c r="Q6" s="26">
        <v>301</v>
      </c>
      <c r="R6" s="26">
        <v>21.4</v>
      </c>
      <c r="S6" s="36">
        <v>6.2</v>
      </c>
      <c r="T6" s="6" t="s">
        <v>131</v>
      </c>
      <c r="U6" s="46"/>
    </row>
    <row r="7" spans="1:21" ht="138.6" customHeight="1" x14ac:dyDescent="0.45">
      <c r="A7" s="7">
        <v>6</v>
      </c>
      <c r="B7" s="5" t="s">
        <v>1</v>
      </c>
      <c r="C7" s="5" t="s">
        <v>28</v>
      </c>
      <c r="D7" s="5" t="s">
        <v>29</v>
      </c>
      <c r="E7" s="17">
        <v>40.833789000000003</v>
      </c>
      <c r="F7" s="17">
        <v>21.516611000000001</v>
      </c>
      <c r="G7" s="9">
        <v>290458.59999999998</v>
      </c>
      <c r="H7" s="9">
        <v>4522988.4950000001</v>
      </c>
      <c r="I7" s="9">
        <v>613</v>
      </c>
      <c r="J7" s="11">
        <v>45448</v>
      </c>
      <c r="K7" s="5" t="s">
        <v>1</v>
      </c>
      <c r="L7" s="5" t="s">
        <v>50</v>
      </c>
      <c r="M7" s="5" t="s">
        <v>50</v>
      </c>
      <c r="N7" s="5" t="s">
        <v>51</v>
      </c>
      <c r="O7" s="28" t="s">
        <v>162</v>
      </c>
      <c r="P7" s="26">
        <v>2.63</v>
      </c>
      <c r="Q7" s="26">
        <v>712</v>
      </c>
      <c r="R7" s="26">
        <v>16.100000000000001</v>
      </c>
      <c r="S7" s="27">
        <v>5.83</v>
      </c>
      <c r="T7" s="6" t="s">
        <v>132</v>
      </c>
      <c r="U7" s="46"/>
    </row>
    <row r="8" spans="1:21" ht="144" customHeight="1" x14ac:dyDescent="0.45">
      <c r="A8" s="7">
        <v>7</v>
      </c>
      <c r="B8" s="5" t="s">
        <v>2</v>
      </c>
      <c r="C8" s="5" t="s">
        <v>30</v>
      </c>
      <c r="D8" s="5" t="s">
        <v>31</v>
      </c>
      <c r="E8" s="17">
        <v>40.862302999999997</v>
      </c>
      <c r="F8" s="17">
        <v>21.492819000000001</v>
      </c>
      <c r="G8" s="9">
        <v>288543.09999999998</v>
      </c>
      <c r="H8" s="9">
        <v>4526211.1859999998</v>
      </c>
      <c r="I8" s="9">
        <v>595</v>
      </c>
      <c r="J8" s="11">
        <v>45448</v>
      </c>
      <c r="K8" s="5" t="s">
        <v>2</v>
      </c>
      <c r="L8" s="5" t="s">
        <v>50</v>
      </c>
      <c r="M8" s="5" t="s">
        <v>50</v>
      </c>
      <c r="N8" s="5" t="s">
        <v>51</v>
      </c>
      <c r="O8" s="28" t="s">
        <v>161</v>
      </c>
      <c r="P8" s="25">
        <v>7</v>
      </c>
      <c r="Q8" s="26">
        <v>329</v>
      </c>
      <c r="R8" s="26">
        <v>22.9</v>
      </c>
      <c r="S8" s="27">
        <v>6.56</v>
      </c>
      <c r="T8" s="6" t="s">
        <v>133</v>
      </c>
      <c r="U8" s="46"/>
    </row>
    <row r="9" spans="1:21" ht="141" customHeight="1" x14ac:dyDescent="0.45">
      <c r="A9" s="7">
        <v>8</v>
      </c>
      <c r="B9" s="5" t="s">
        <v>3</v>
      </c>
      <c r="C9" s="5" t="s">
        <v>32</v>
      </c>
      <c r="D9" s="5" t="s">
        <v>33</v>
      </c>
      <c r="E9" s="17">
        <v>40.886921999999998</v>
      </c>
      <c r="F9" s="17">
        <v>21.487916999999999</v>
      </c>
      <c r="G9" s="9">
        <v>288208.3</v>
      </c>
      <c r="H9" s="9">
        <v>4528956.3310000002</v>
      </c>
      <c r="I9" s="9">
        <v>589</v>
      </c>
      <c r="J9" s="11">
        <v>45448</v>
      </c>
      <c r="K9" s="5" t="s">
        <v>3</v>
      </c>
      <c r="L9" s="5" t="s">
        <v>50</v>
      </c>
      <c r="M9" s="5" t="s">
        <v>50</v>
      </c>
      <c r="N9" s="5" t="s">
        <v>51</v>
      </c>
      <c r="O9" s="28" t="s">
        <v>162</v>
      </c>
      <c r="P9" s="25">
        <v>2.27</v>
      </c>
      <c r="Q9" s="26">
        <v>485</v>
      </c>
      <c r="R9" s="35">
        <v>16</v>
      </c>
      <c r="S9" s="27">
        <v>6.22</v>
      </c>
      <c r="T9" s="6" t="s">
        <v>134</v>
      </c>
      <c r="U9" s="46"/>
    </row>
    <row r="10" spans="1:21" ht="88.8" customHeight="1" x14ac:dyDescent="0.45">
      <c r="A10" s="7">
        <v>9</v>
      </c>
      <c r="B10" s="5" t="s">
        <v>4</v>
      </c>
      <c r="C10" s="5" t="s">
        <v>34</v>
      </c>
      <c r="D10" s="5" t="s">
        <v>35</v>
      </c>
      <c r="E10" s="17">
        <v>40.894325000000002</v>
      </c>
      <c r="F10" s="17">
        <v>21.511489000000001</v>
      </c>
      <c r="G10" s="9">
        <v>290217.8</v>
      </c>
      <c r="H10" s="9">
        <v>4529721.4050000003</v>
      </c>
      <c r="I10" s="9">
        <v>598</v>
      </c>
      <c r="J10" s="11">
        <v>45448</v>
      </c>
      <c r="K10" s="5" t="s">
        <v>4</v>
      </c>
      <c r="L10" s="5" t="s">
        <v>50</v>
      </c>
      <c r="M10" s="5" t="s">
        <v>50</v>
      </c>
      <c r="N10" s="5" t="s">
        <v>51</v>
      </c>
      <c r="O10" s="28" t="s">
        <v>163</v>
      </c>
      <c r="P10" s="26">
        <v>1.72</v>
      </c>
      <c r="Q10" s="26">
        <v>1809</v>
      </c>
      <c r="R10" s="26">
        <v>20.3</v>
      </c>
      <c r="S10" s="27">
        <v>6.01</v>
      </c>
      <c r="T10" s="6" t="s">
        <v>135</v>
      </c>
      <c r="U10" s="46"/>
    </row>
    <row r="11" spans="1:21" ht="111.6" customHeight="1" x14ac:dyDescent="0.45">
      <c r="A11" s="7">
        <v>10</v>
      </c>
      <c r="B11" s="5" t="s">
        <v>6</v>
      </c>
      <c r="C11" s="5" t="s">
        <v>36</v>
      </c>
      <c r="D11" s="5" t="s">
        <v>37</v>
      </c>
      <c r="E11" s="17">
        <v>40.904027999999997</v>
      </c>
      <c r="F11" s="17">
        <v>21.493746999999999</v>
      </c>
      <c r="G11" s="9">
        <v>288754</v>
      </c>
      <c r="H11" s="9">
        <v>4530841.3099999996</v>
      </c>
      <c r="I11" s="9">
        <v>585</v>
      </c>
      <c r="J11" s="11">
        <v>45449</v>
      </c>
      <c r="K11" s="5" t="s">
        <v>6</v>
      </c>
      <c r="L11" s="5" t="s">
        <v>50</v>
      </c>
      <c r="M11" s="5" t="s">
        <v>50</v>
      </c>
      <c r="N11" s="5" t="s">
        <v>51</v>
      </c>
      <c r="O11" s="28" t="s">
        <v>161</v>
      </c>
      <c r="P11" s="25">
        <v>1.05</v>
      </c>
      <c r="Q11" s="26">
        <v>477</v>
      </c>
      <c r="R11" s="35">
        <v>17</v>
      </c>
      <c r="S11" s="27">
        <v>5.83</v>
      </c>
      <c r="T11" s="6" t="s">
        <v>136</v>
      </c>
      <c r="U11" s="4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5"/>
  <sheetViews>
    <sheetView zoomScale="55" zoomScaleNormal="55" workbookViewId="0">
      <selection activeCell="Q14" sqref="Q14"/>
    </sheetView>
  </sheetViews>
  <sheetFormatPr defaultColWidth="11.86328125" defaultRowHeight="14.25" x14ac:dyDescent="0.45"/>
  <cols>
    <col min="1" max="1" width="3" bestFit="1" customWidth="1"/>
    <col min="2" max="2" width="13.86328125" bestFit="1" customWidth="1"/>
    <col min="3" max="4" width="12.46484375" bestFit="1" customWidth="1"/>
    <col min="5" max="5" width="10.6640625" bestFit="1" customWidth="1"/>
    <col min="6" max="6" width="10.33203125" bestFit="1" customWidth="1"/>
    <col min="9" max="9" width="5.53125" bestFit="1" customWidth="1"/>
    <col min="10" max="10" width="10.86328125" bestFit="1" customWidth="1"/>
    <col min="11" max="11" width="13.86328125" bestFit="1" customWidth="1"/>
    <col min="12" max="12" width="12" customWidth="1"/>
    <col min="13" max="13" width="10.46484375" bestFit="1" customWidth="1"/>
    <col min="14" max="14" width="16.6640625" bestFit="1" customWidth="1"/>
    <col min="15" max="15" width="40" bestFit="1" customWidth="1"/>
    <col min="16" max="16" width="10.1328125" bestFit="1" customWidth="1"/>
    <col min="17" max="17" width="11.1328125" bestFit="1" customWidth="1"/>
    <col min="18" max="18" width="9.6640625" bestFit="1" customWidth="1"/>
    <col min="19" max="19" width="6" bestFit="1" customWidth="1"/>
    <col min="20" max="20" width="60.33203125" customWidth="1"/>
    <col min="21" max="21" width="42" customWidth="1"/>
  </cols>
  <sheetData>
    <row r="1" spans="1:21" ht="28.5" x14ac:dyDescent="0.45">
      <c r="A1" s="3" t="s">
        <v>23</v>
      </c>
      <c r="B1" s="4" t="s">
        <v>16</v>
      </c>
      <c r="C1" s="4" t="s">
        <v>11</v>
      </c>
      <c r="D1" s="4" t="s">
        <v>54</v>
      </c>
      <c r="E1" s="13" t="s">
        <v>11</v>
      </c>
      <c r="F1" s="13" t="s">
        <v>54</v>
      </c>
      <c r="G1" s="4" t="s">
        <v>40</v>
      </c>
      <c r="H1" s="4" t="s">
        <v>39</v>
      </c>
      <c r="I1" s="4" t="s">
        <v>41</v>
      </c>
      <c r="J1" s="10" t="s">
        <v>44</v>
      </c>
      <c r="K1" s="4" t="s">
        <v>42</v>
      </c>
      <c r="L1" s="4" t="s">
        <v>46</v>
      </c>
      <c r="M1" s="4" t="s">
        <v>47</v>
      </c>
      <c r="N1" s="4" t="s">
        <v>52</v>
      </c>
      <c r="O1" s="4" t="s">
        <v>43</v>
      </c>
      <c r="P1" s="4" t="s">
        <v>15</v>
      </c>
      <c r="Q1" s="4" t="s">
        <v>14</v>
      </c>
      <c r="R1" s="4" t="s">
        <v>13</v>
      </c>
      <c r="S1" s="4" t="s">
        <v>0</v>
      </c>
      <c r="T1" s="4" t="s">
        <v>38</v>
      </c>
      <c r="U1" s="4" t="s">
        <v>53</v>
      </c>
    </row>
    <row r="2" spans="1:21" ht="180" customHeight="1" x14ac:dyDescent="0.45">
      <c r="A2" s="7">
        <v>1</v>
      </c>
      <c r="B2" s="5" t="s">
        <v>7</v>
      </c>
      <c r="C2" s="5" t="s">
        <v>17</v>
      </c>
      <c r="D2" s="5" t="s">
        <v>18</v>
      </c>
      <c r="E2" s="16">
        <v>39.925319000000002</v>
      </c>
      <c r="F2" s="16">
        <v>21.677083</v>
      </c>
      <c r="G2" s="9">
        <v>301336.59999999998</v>
      </c>
      <c r="H2" s="9">
        <v>4421759.6100000003</v>
      </c>
      <c r="I2" s="9">
        <v>404</v>
      </c>
      <c r="J2" s="42">
        <v>45629</v>
      </c>
      <c r="K2" s="5" t="s">
        <v>45</v>
      </c>
      <c r="L2" s="5" t="s">
        <v>49</v>
      </c>
      <c r="M2" s="5" t="s">
        <v>48</v>
      </c>
      <c r="N2" s="5" t="s">
        <v>51</v>
      </c>
      <c r="O2" s="28" t="s">
        <v>158</v>
      </c>
      <c r="P2" s="25">
        <v>0.26</v>
      </c>
      <c r="Q2" s="26">
        <v>1505</v>
      </c>
      <c r="R2" s="35">
        <v>15.1</v>
      </c>
      <c r="S2" s="36">
        <v>8.0399999999999991</v>
      </c>
      <c r="T2" s="6" t="s">
        <v>208</v>
      </c>
      <c r="U2" s="6"/>
    </row>
    <row r="3" spans="1:21" ht="160.25" customHeight="1" x14ac:dyDescent="0.45">
      <c r="A3" s="7">
        <v>2</v>
      </c>
      <c r="B3" s="5" t="s">
        <v>8</v>
      </c>
      <c r="C3" s="5" t="s">
        <v>19</v>
      </c>
      <c r="D3" s="5" t="s">
        <v>20</v>
      </c>
      <c r="E3" s="16">
        <v>40.243208000000003</v>
      </c>
      <c r="F3" s="16">
        <v>21.426283000000002</v>
      </c>
      <c r="G3" s="9">
        <v>280926.40000000002</v>
      </c>
      <c r="H3" s="9">
        <v>4457642.57</v>
      </c>
      <c r="I3" s="9">
        <v>547</v>
      </c>
      <c r="J3" s="42">
        <v>45629</v>
      </c>
      <c r="K3" s="5" t="s">
        <v>8</v>
      </c>
      <c r="L3" s="5" t="s">
        <v>48</v>
      </c>
      <c r="M3" s="5" t="s">
        <v>48</v>
      </c>
      <c r="N3" s="5" t="s">
        <v>51</v>
      </c>
      <c r="O3" s="28" t="s">
        <v>159</v>
      </c>
      <c r="P3" s="26">
        <v>0.25</v>
      </c>
      <c r="Q3" s="26">
        <v>855</v>
      </c>
      <c r="R3" s="26">
        <v>14.3</v>
      </c>
      <c r="S3" s="27">
        <v>7.75</v>
      </c>
      <c r="T3" s="6" t="s">
        <v>206</v>
      </c>
      <c r="U3" s="6"/>
    </row>
    <row r="4" spans="1:21" ht="140.44999999999999" customHeight="1" x14ac:dyDescent="0.45">
      <c r="A4" s="7">
        <v>3</v>
      </c>
      <c r="B4" s="5" t="s">
        <v>5</v>
      </c>
      <c r="C4" s="5" t="s">
        <v>21</v>
      </c>
      <c r="D4" s="5" t="s">
        <v>22</v>
      </c>
      <c r="E4" s="16">
        <v>40.740403000000001</v>
      </c>
      <c r="F4" s="16">
        <v>21.439964</v>
      </c>
      <c r="G4" s="9">
        <v>283692.59999999998</v>
      </c>
      <c r="H4" s="9">
        <v>4512806.4579999996</v>
      </c>
      <c r="I4" s="9">
        <v>695</v>
      </c>
      <c r="J4" s="42">
        <v>45625</v>
      </c>
      <c r="K4" s="5" t="s">
        <v>5</v>
      </c>
      <c r="L4" s="5" t="s">
        <v>50</v>
      </c>
      <c r="M4" s="5" t="s">
        <v>50</v>
      </c>
      <c r="N4" s="5" t="s">
        <v>51</v>
      </c>
      <c r="O4" s="28" t="s">
        <v>160</v>
      </c>
      <c r="P4" s="26">
        <v>0.41</v>
      </c>
      <c r="Q4" s="26">
        <v>1862</v>
      </c>
      <c r="R4" s="35">
        <v>14.2</v>
      </c>
      <c r="S4" s="27">
        <v>7.12</v>
      </c>
      <c r="T4" s="6" t="s">
        <v>207</v>
      </c>
      <c r="U4" s="6"/>
    </row>
    <row r="5" spans="1:21" ht="129.75" customHeight="1" x14ac:dyDescent="0.45">
      <c r="A5" s="7">
        <v>4</v>
      </c>
      <c r="B5" s="5" t="s">
        <v>6</v>
      </c>
      <c r="C5" s="5" t="s">
        <v>36</v>
      </c>
      <c r="D5" s="5" t="s">
        <v>37</v>
      </c>
      <c r="E5" s="17">
        <v>40.904027999999997</v>
      </c>
      <c r="F5" s="17">
        <v>21.493746999999999</v>
      </c>
      <c r="G5" s="9">
        <v>288754</v>
      </c>
      <c r="H5" s="9">
        <v>4530841.3099999996</v>
      </c>
      <c r="I5" s="9">
        <v>585</v>
      </c>
      <c r="J5" s="42">
        <v>45625</v>
      </c>
      <c r="K5" s="5" t="s">
        <v>6</v>
      </c>
      <c r="L5" s="5" t="s">
        <v>50</v>
      </c>
      <c r="M5" s="5" t="s">
        <v>50</v>
      </c>
      <c r="N5" s="5" t="s">
        <v>51</v>
      </c>
      <c r="O5" s="28" t="s">
        <v>161</v>
      </c>
      <c r="P5" s="25" t="s">
        <v>205</v>
      </c>
      <c r="Q5" s="26">
        <v>487</v>
      </c>
      <c r="R5" s="35">
        <v>14.3</v>
      </c>
      <c r="S5" s="27">
        <v>6.03</v>
      </c>
      <c r="T5" s="6" t="s">
        <v>209</v>
      </c>
      <c r="U5" s="6"/>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39"/>
  <sheetViews>
    <sheetView zoomScale="115" zoomScaleNormal="115" workbookViewId="0">
      <selection activeCell="J29" sqref="J29"/>
    </sheetView>
  </sheetViews>
  <sheetFormatPr defaultRowHeight="14.25" x14ac:dyDescent="0.45"/>
  <cols>
    <col min="1" max="1" width="3.46484375" bestFit="1" customWidth="1"/>
    <col min="2" max="2" width="13.86328125" bestFit="1" customWidth="1"/>
    <col min="3" max="4" width="11.1328125" bestFit="1" customWidth="1"/>
    <col min="5" max="5" width="10.33203125" customWidth="1"/>
    <col min="6" max="6" width="13.6640625" customWidth="1"/>
    <col min="7" max="7" width="13.86328125" bestFit="1" customWidth="1"/>
    <col min="8" max="8" width="12.33203125" customWidth="1"/>
    <col min="9" max="9" width="8.46484375" bestFit="1" customWidth="1"/>
    <col min="10" max="10" width="8.86328125" bestFit="1" customWidth="1"/>
    <col min="11" max="11" width="6" bestFit="1" customWidth="1"/>
    <col min="12" max="12" width="5" bestFit="1" customWidth="1"/>
    <col min="13" max="13" width="9.53125" customWidth="1"/>
  </cols>
  <sheetData>
    <row r="1" spans="1:8" ht="28.5" x14ac:dyDescent="0.45">
      <c r="A1" s="3" t="s">
        <v>23</v>
      </c>
      <c r="B1" s="4" t="s">
        <v>16</v>
      </c>
      <c r="C1" s="13" t="s">
        <v>11</v>
      </c>
      <c r="D1" s="13" t="s">
        <v>54</v>
      </c>
      <c r="E1" s="4" t="s">
        <v>41</v>
      </c>
      <c r="F1" s="10" t="s">
        <v>92</v>
      </c>
      <c r="G1" s="4" t="s">
        <v>42</v>
      </c>
      <c r="H1" s="4" t="s">
        <v>46</v>
      </c>
    </row>
    <row r="2" spans="1:8" x14ac:dyDescent="0.45">
      <c r="A2" s="7">
        <v>1</v>
      </c>
      <c r="B2" s="5" t="s">
        <v>7</v>
      </c>
      <c r="C2" s="16">
        <v>39.925319000000002</v>
      </c>
      <c r="D2" s="16">
        <v>21.677083</v>
      </c>
      <c r="E2" s="9">
        <v>404</v>
      </c>
      <c r="F2" s="21">
        <v>45122</v>
      </c>
      <c r="G2" s="5" t="s">
        <v>45</v>
      </c>
      <c r="H2" s="5" t="s">
        <v>49</v>
      </c>
    </row>
    <row r="3" spans="1:8" x14ac:dyDescent="0.45">
      <c r="A3" s="7">
        <v>2</v>
      </c>
      <c r="B3" s="5" t="s">
        <v>8</v>
      </c>
      <c r="C3" s="16">
        <v>40.243208000000003</v>
      </c>
      <c r="D3" s="16">
        <v>21.426283000000002</v>
      </c>
      <c r="E3" s="9">
        <v>547</v>
      </c>
      <c r="F3" s="21">
        <v>45123</v>
      </c>
      <c r="G3" s="5" t="s">
        <v>8</v>
      </c>
      <c r="H3" s="5" t="s">
        <v>48</v>
      </c>
    </row>
    <row r="4" spans="1:8" x14ac:dyDescent="0.45">
      <c r="A4" s="7">
        <v>3</v>
      </c>
      <c r="B4" s="5" t="s">
        <v>5</v>
      </c>
      <c r="C4" s="16">
        <v>40.740403000000001</v>
      </c>
      <c r="D4" s="16">
        <v>21.439964</v>
      </c>
      <c r="E4" s="9">
        <v>695</v>
      </c>
      <c r="F4" s="21">
        <v>45125</v>
      </c>
      <c r="G4" s="5" t="s">
        <v>5</v>
      </c>
      <c r="H4" s="5" t="s">
        <v>50</v>
      </c>
    </row>
    <row r="5" spans="1:8" x14ac:dyDescent="0.45">
      <c r="A5" s="7">
        <v>4</v>
      </c>
      <c r="B5" s="5" t="s">
        <v>9</v>
      </c>
      <c r="C5" s="17">
        <v>40.777757999999999</v>
      </c>
      <c r="D5" s="17">
        <v>21.480696999999999</v>
      </c>
      <c r="E5" s="9">
        <v>633</v>
      </c>
      <c r="F5" s="21">
        <v>45125</v>
      </c>
      <c r="G5" s="5" t="s">
        <v>55</v>
      </c>
      <c r="H5" s="5" t="s">
        <v>50</v>
      </c>
    </row>
    <row r="6" spans="1:8" x14ac:dyDescent="0.45">
      <c r="A6" s="7">
        <v>5</v>
      </c>
      <c r="B6" s="5" t="s">
        <v>10</v>
      </c>
      <c r="C6" s="17">
        <v>40.781889</v>
      </c>
      <c r="D6" s="17">
        <v>21.482692</v>
      </c>
      <c r="E6" s="9">
        <v>631</v>
      </c>
      <c r="F6" s="21">
        <v>45125</v>
      </c>
      <c r="G6" s="5" t="s">
        <v>55</v>
      </c>
      <c r="H6" s="5" t="s">
        <v>50</v>
      </c>
    </row>
    <row r="7" spans="1:8" x14ac:dyDescent="0.45">
      <c r="A7" s="7">
        <v>6</v>
      </c>
      <c r="B7" s="5" t="s">
        <v>1</v>
      </c>
      <c r="C7" s="17">
        <v>40.833789000000003</v>
      </c>
      <c r="D7" s="17">
        <v>21.516611000000001</v>
      </c>
      <c r="E7" s="9">
        <v>613</v>
      </c>
      <c r="F7" s="21">
        <v>45125</v>
      </c>
      <c r="G7" s="5" t="s">
        <v>1</v>
      </c>
      <c r="H7" s="5" t="s">
        <v>50</v>
      </c>
    </row>
    <row r="8" spans="1:8" x14ac:dyDescent="0.45">
      <c r="A8" s="7">
        <v>7</v>
      </c>
      <c r="B8" s="5" t="s">
        <v>2</v>
      </c>
      <c r="C8" s="17">
        <v>40.862302999999997</v>
      </c>
      <c r="D8" s="17">
        <v>21.492819000000001</v>
      </c>
      <c r="E8" s="9">
        <v>595</v>
      </c>
      <c r="F8" s="21">
        <v>45125</v>
      </c>
      <c r="G8" s="5" t="s">
        <v>2</v>
      </c>
      <c r="H8" s="5" t="s">
        <v>50</v>
      </c>
    </row>
    <row r="9" spans="1:8" x14ac:dyDescent="0.45">
      <c r="A9" s="7">
        <v>8</v>
      </c>
      <c r="B9" s="5" t="s">
        <v>3</v>
      </c>
      <c r="C9" s="17">
        <v>40.886921999999998</v>
      </c>
      <c r="D9" s="17">
        <v>21.487916999999999</v>
      </c>
      <c r="E9" s="9">
        <v>589</v>
      </c>
      <c r="F9" s="21">
        <v>45125</v>
      </c>
      <c r="G9" s="5" t="s">
        <v>3</v>
      </c>
      <c r="H9" s="5" t="s">
        <v>50</v>
      </c>
    </row>
    <row r="10" spans="1:8" x14ac:dyDescent="0.45">
      <c r="A10" s="7">
        <v>9</v>
      </c>
      <c r="B10" s="5" t="s">
        <v>4</v>
      </c>
      <c r="C10" s="17">
        <v>40.894325000000002</v>
      </c>
      <c r="D10" s="17">
        <v>21.511489000000001</v>
      </c>
      <c r="E10" s="9">
        <v>598</v>
      </c>
      <c r="F10" s="21">
        <v>45125</v>
      </c>
      <c r="G10" s="5" t="s">
        <v>4</v>
      </c>
      <c r="H10" s="5" t="s">
        <v>50</v>
      </c>
    </row>
    <row r="11" spans="1:8" x14ac:dyDescent="0.45">
      <c r="A11" s="7">
        <v>10</v>
      </c>
      <c r="B11" s="5" t="s">
        <v>6</v>
      </c>
      <c r="C11" s="17">
        <v>40.904027999999997</v>
      </c>
      <c r="D11" s="17">
        <v>21.493746999999999</v>
      </c>
      <c r="E11" s="9">
        <v>585</v>
      </c>
      <c r="F11" s="21">
        <v>45126</v>
      </c>
      <c r="G11" s="5" t="s">
        <v>6</v>
      </c>
      <c r="H11" s="5" t="s">
        <v>50</v>
      </c>
    </row>
    <row r="14" spans="1:8" ht="44.25" customHeight="1" x14ac:dyDescent="0.45">
      <c r="A14" s="3" t="s">
        <v>23</v>
      </c>
      <c r="B14" s="4" t="s">
        <v>16</v>
      </c>
      <c r="C14" s="65" t="s">
        <v>15</v>
      </c>
      <c r="D14" s="66"/>
      <c r="E14" s="65" t="s">
        <v>14</v>
      </c>
      <c r="F14" s="66"/>
      <c r="G14" s="65" t="s">
        <v>13</v>
      </c>
      <c r="H14" s="66"/>
    </row>
    <row r="15" spans="1:8" x14ac:dyDescent="0.45">
      <c r="A15" s="3"/>
      <c r="B15" s="4"/>
      <c r="C15" s="4" t="s">
        <v>88</v>
      </c>
      <c r="D15" s="4"/>
      <c r="E15" s="4" t="s">
        <v>88</v>
      </c>
      <c r="F15" s="19"/>
      <c r="G15" s="4" t="s">
        <v>88</v>
      </c>
      <c r="H15" s="19"/>
    </row>
    <row r="16" spans="1:8" x14ac:dyDescent="0.45">
      <c r="A16" s="7">
        <v>1</v>
      </c>
      <c r="B16" s="5" t="s">
        <v>7</v>
      </c>
      <c r="C16" s="8">
        <v>0.25</v>
      </c>
      <c r="D16" s="22"/>
      <c r="E16" s="8">
        <v>1447</v>
      </c>
      <c r="F16" s="23"/>
      <c r="G16" s="8">
        <v>18</v>
      </c>
      <c r="H16" s="23"/>
    </row>
    <row r="17" spans="1:8" x14ac:dyDescent="0.45">
      <c r="A17" s="7">
        <v>2</v>
      </c>
      <c r="B17" s="5" t="s">
        <v>8</v>
      </c>
      <c r="C17" s="8">
        <v>0.24</v>
      </c>
      <c r="D17" s="23"/>
      <c r="E17" s="8">
        <v>850</v>
      </c>
      <c r="F17" s="23"/>
      <c r="G17" s="8">
        <v>15.3</v>
      </c>
      <c r="H17" s="23"/>
    </row>
    <row r="18" spans="1:8" x14ac:dyDescent="0.45">
      <c r="A18" s="7">
        <v>3</v>
      </c>
      <c r="B18" s="5" t="s">
        <v>5</v>
      </c>
      <c r="C18" s="8">
        <v>7.9</v>
      </c>
      <c r="D18" s="23"/>
      <c r="E18" s="8" t="s">
        <v>12</v>
      </c>
      <c r="F18" s="23"/>
      <c r="G18" s="8">
        <v>17.5</v>
      </c>
      <c r="H18" s="23"/>
    </row>
    <row r="19" spans="1:8" x14ac:dyDescent="0.45">
      <c r="A19" s="7">
        <v>4</v>
      </c>
      <c r="B19" s="5" t="s">
        <v>9</v>
      </c>
      <c r="C19" s="8">
        <v>8.27</v>
      </c>
      <c r="D19" s="23"/>
      <c r="E19" s="8">
        <v>920</v>
      </c>
      <c r="F19" s="23"/>
      <c r="G19" s="8">
        <v>17.5</v>
      </c>
      <c r="H19" s="23"/>
    </row>
    <row r="20" spans="1:8" x14ac:dyDescent="0.45">
      <c r="A20" s="7">
        <v>5</v>
      </c>
      <c r="B20" s="5" t="s">
        <v>10</v>
      </c>
      <c r="C20" s="8">
        <v>7.13</v>
      </c>
      <c r="D20" s="23"/>
      <c r="E20" s="8">
        <v>319</v>
      </c>
      <c r="F20" s="23"/>
      <c r="G20" s="8">
        <v>20.5</v>
      </c>
      <c r="H20" s="23"/>
    </row>
    <row r="21" spans="1:8" x14ac:dyDescent="0.45">
      <c r="A21" s="7">
        <v>6</v>
      </c>
      <c r="B21" s="5" t="s">
        <v>1</v>
      </c>
      <c r="C21" s="8">
        <v>2.73</v>
      </c>
      <c r="D21" s="23"/>
      <c r="E21" s="8">
        <v>1017</v>
      </c>
      <c r="F21" s="23"/>
      <c r="G21" s="8">
        <v>16.5</v>
      </c>
      <c r="H21" s="23"/>
    </row>
    <row r="22" spans="1:8" x14ac:dyDescent="0.45">
      <c r="A22" s="7">
        <v>7</v>
      </c>
      <c r="B22" s="5" t="s">
        <v>2</v>
      </c>
      <c r="C22" s="8">
        <v>6.34</v>
      </c>
      <c r="D22" s="23"/>
      <c r="E22" s="8">
        <v>338</v>
      </c>
      <c r="F22" s="23"/>
      <c r="G22" s="8">
        <v>25.6</v>
      </c>
      <c r="H22" s="23"/>
    </row>
    <row r="23" spans="1:8" x14ac:dyDescent="0.45">
      <c r="A23" s="7">
        <v>8</v>
      </c>
      <c r="B23" s="5" t="s">
        <v>3</v>
      </c>
      <c r="C23" s="8">
        <v>1.0900000000000001</v>
      </c>
      <c r="D23" s="22"/>
      <c r="E23" s="8">
        <v>478</v>
      </c>
      <c r="F23" s="23"/>
      <c r="G23" s="8">
        <v>14</v>
      </c>
      <c r="H23" s="23"/>
    </row>
    <row r="24" spans="1:8" x14ac:dyDescent="0.45">
      <c r="A24" s="7">
        <v>9</v>
      </c>
      <c r="B24" s="5" t="s">
        <v>4</v>
      </c>
      <c r="C24" s="8">
        <v>0.19</v>
      </c>
      <c r="D24" s="23"/>
      <c r="E24" s="8">
        <v>1686</v>
      </c>
      <c r="F24" s="23"/>
      <c r="G24" s="8">
        <v>16</v>
      </c>
      <c r="H24" s="23"/>
    </row>
    <row r="25" spans="1:8" x14ac:dyDescent="0.45">
      <c r="A25" s="7">
        <v>10</v>
      </c>
      <c r="B25" s="5" t="s">
        <v>6</v>
      </c>
      <c r="C25" s="8">
        <v>0.76</v>
      </c>
      <c r="D25" s="22"/>
      <c r="E25" s="8">
        <v>575</v>
      </c>
      <c r="F25" s="23"/>
      <c r="G25" s="8">
        <v>14.1</v>
      </c>
      <c r="H25" s="23"/>
    </row>
    <row r="28" spans="1:8" ht="30" customHeight="1" x14ac:dyDescent="0.45">
      <c r="A28" s="3" t="s">
        <v>23</v>
      </c>
      <c r="B28" s="4" t="s">
        <v>16</v>
      </c>
      <c r="C28" s="65" t="s">
        <v>0</v>
      </c>
      <c r="D28" s="67"/>
      <c r="E28" s="65" t="s">
        <v>38</v>
      </c>
      <c r="F28" s="68"/>
      <c r="G28" s="68"/>
      <c r="H28" s="67"/>
    </row>
    <row r="29" spans="1:8" x14ac:dyDescent="0.45">
      <c r="A29" s="3"/>
      <c r="B29" s="4"/>
      <c r="C29" s="4" t="s">
        <v>88</v>
      </c>
      <c r="D29" s="19"/>
      <c r="E29" s="18"/>
      <c r="F29" s="20"/>
      <c r="G29" s="20"/>
      <c r="H29" s="19"/>
    </row>
    <row r="30" spans="1:8" x14ac:dyDescent="0.45">
      <c r="A30" s="7">
        <v>1</v>
      </c>
      <c r="B30" s="5" t="s">
        <v>7</v>
      </c>
      <c r="C30" s="8">
        <v>6</v>
      </c>
      <c r="D30" s="24"/>
      <c r="E30" s="62" t="s">
        <v>12</v>
      </c>
      <c r="F30" s="63"/>
      <c r="G30" s="63"/>
      <c r="H30" s="64"/>
    </row>
    <row r="31" spans="1:8" ht="15.6" customHeight="1" x14ac:dyDescent="0.45">
      <c r="A31" s="7">
        <v>2</v>
      </c>
      <c r="B31" s="5" t="s">
        <v>8</v>
      </c>
      <c r="C31" s="8">
        <v>5.44</v>
      </c>
      <c r="D31" s="24"/>
      <c r="E31" s="62" t="s">
        <v>12</v>
      </c>
      <c r="F31" s="63"/>
      <c r="G31" s="63"/>
      <c r="H31" s="64"/>
    </row>
    <row r="32" spans="1:8" x14ac:dyDescent="0.45">
      <c r="A32" s="7">
        <v>3</v>
      </c>
      <c r="B32" s="5" t="s">
        <v>5</v>
      </c>
      <c r="C32" s="8">
        <v>6.04</v>
      </c>
      <c r="D32" s="24"/>
      <c r="E32" s="62" t="s">
        <v>12</v>
      </c>
      <c r="F32" s="63"/>
      <c r="G32" s="63"/>
      <c r="H32" s="64"/>
    </row>
    <row r="33" spans="1:8" x14ac:dyDescent="0.45">
      <c r="A33" s="7">
        <v>4</v>
      </c>
      <c r="B33" s="5" t="s">
        <v>9</v>
      </c>
      <c r="C33" s="8">
        <v>6.07</v>
      </c>
      <c r="D33" s="24"/>
      <c r="E33" s="62" t="s">
        <v>12</v>
      </c>
      <c r="F33" s="63"/>
      <c r="G33" s="63"/>
      <c r="H33" s="64"/>
    </row>
    <row r="34" spans="1:8" x14ac:dyDescent="0.45">
      <c r="A34" s="7">
        <v>5</v>
      </c>
      <c r="B34" s="5" t="s">
        <v>10</v>
      </c>
      <c r="C34" s="8">
        <v>6.01</v>
      </c>
      <c r="D34" s="24"/>
      <c r="E34" s="62" t="s">
        <v>12</v>
      </c>
      <c r="F34" s="63"/>
      <c r="G34" s="63"/>
      <c r="H34" s="64"/>
    </row>
    <row r="35" spans="1:8" x14ac:dyDescent="0.45">
      <c r="A35" s="7">
        <v>6</v>
      </c>
      <c r="B35" s="5" t="s">
        <v>1</v>
      </c>
      <c r="C35" s="8">
        <v>6.03</v>
      </c>
      <c r="D35" s="24"/>
      <c r="E35" s="62" t="s">
        <v>12</v>
      </c>
      <c r="F35" s="63"/>
      <c r="G35" s="63"/>
      <c r="H35" s="64"/>
    </row>
    <row r="36" spans="1:8" x14ac:dyDescent="0.45">
      <c r="A36" s="7">
        <v>7</v>
      </c>
      <c r="B36" s="5" t="s">
        <v>2</v>
      </c>
      <c r="C36" s="8">
        <v>6.04</v>
      </c>
      <c r="D36" s="24"/>
      <c r="E36" s="62" t="s">
        <v>12</v>
      </c>
      <c r="F36" s="63"/>
      <c r="G36" s="63"/>
      <c r="H36" s="64"/>
    </row>
    <row r="37" spans="1:8" x14ac:dyDescent="0.45">
      <c r="A37" s="7">
        <v>8</v>
      </c>
      <c r="B37" s="5" t="s">
        <v>3</v>
      </c>
      <c r="C37" s="8">
        <v>6.03</v>
      </c>
      <c r="D37" s="24"/>
      <c r="E37" s="62" t="s">
        <v>12</v>
      </c>
      <c r="F37" s="63"/>
      <c r="G37" s="63"/>
      <c r="H37" s="64"/>
    </row>
    <row r="38" spans="1:8" x14ac:dyDescent="0.45">
      <c r="A38" s="7">
        <v>9</v>
      </c>
      <c r="B38" s="5" t="s">
        <v>4</v>
      </c>
      <c r="C38" s="8">
        <v>6.06</v>
      </c>
      <c r="D38" s="24"/>
      <c r="E38" s="62" t="s">
        <v>12</v>
      </c>
      <c r="F38" s="63"/>
      <c r="G38" s="63"/>
      <c r="H38" s="64"/>
    </row>
    <row r="39" spans="1:8" x14ac:dyDescent="0.45">
      <c r="A39" s="7">
        <v>10</v>
      </c>
      <c r="B39" s="5" t="s">
        <v>6</v>
      </c>
      <c r="C39" s="8">
        <v>6.08</v>
      </c>
      <c r="D39" s="24"/>
      <c r="E39" s="62" t="s">
        <v>12</v>
      </c>
      <c r="F39" s="63"/>
      <c r="G39" s="63"/>
      <c r="H39" s="64"/>
    </row>
  </sheetData>
  <mergeCells count="15">
    <mergeCell ref="E37:H37"/>
    <mergeCell ref="E38:H38"/>
    <mergeCell ref="E39:H39"/>
    <mergeCell ref="E31:H31"/>
    <mergeCell ref="E32:H32"/>
    <mergeCell ref="E33:H33"/>
    <mergeCell ref="E34:H34"/>
    <mergeCell ref="E35:H35"/>
    <mergeCell ref="E36:H36"/>
    <mergeCell ref="E30:H30"/>
    <mergeCell ref="C14:D14"/>
    <mergeCell ref="E14:F14"/>
    <mergeCell ref="G14:H14"/>
    <mergeCell ref="C28:D28"/>
    <mergeCell ref="E28:H2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39"/>
  <sheetViews>
    <sheetView topLeftCell="A7" zoomScale="115" zoomScaleNormal="115" workbookViewId="0">
      <selection activeCell="K17" sqref="K17:L17"/>
    </sheetView>
  </sheetViews>
  <sheetFormatPr defaultRowHeight="14.25" x14ac:dyDescent="0.45"/>
  <cols>
    <col min="1" max="1" width="3.46484375" bestFit="1" customWidth="1"/>
    <col min="2" max="2" width="13.86328125" bestFit="1" customWidth="1"/>
    <col min="3" max="4" width="11.1328125" bestFit="1" customWidth="1"/>
    <col min="5" max="5" width="10.33203125" customWidth="1"/>
    <col min="6" max="6" width="13.6640625" customWidth="1"/>
    <col min="7" max="7" width="13.86328125" bestFit="1" customWidth="1"/>
    <col min="8" max="8" width="12.33203125" customWidth="1"/>
    <col min="9" max="9" width="8.46484375" bestFit="1" customWidth="1"/>
    <col min="10" max="10" width="8.86328125" bestFit="1" customWidth="1"/>
    <col min="11" max="11" width="6" bestFit="1" customWidth="1"/>
    <col min="12" max="12" width="5" bestFit="1" customWidth="1"/>
    <col min="13" max="13" width="9.53125" customWidth="1"/>
  </cols>
  <sheetData>
    <row r="1" spans="1:8" ht="28.5" x14ac:dyDescent="0.45">
      <c r="A1" s="3" t="s">
        <v>23</v>
      </c>
      <c r="B1" s="4" t="s">
        <v>16</v>
      </c>
      <c r="C1" s="13" t="s">
        <v>11</v>
      </c>
      <c r="D1" s="13" t="s">
        <v>54</v>
      </c>
      <c r="E1" s="4" t="s">
        <v>41</v>
      </c>
      <c r="F1" s="10" t="s">
        <v>92</v>
      </c>
      <c r="G1" s="4" t="s">
        <v>42</v>
      </c>
      <c r="H1" s="4" t="s">
        <v>46</v>
      </c>
    </row>
    <row r="2" spans="1:8" x14ac:dyDescent="0.45">
      <c r="A2" s="7">
        <v>1</v>
      </c>
      <c r="B2" s="5" t="s">
        <v>7</v>
      </c>
      <c r="C2" s="16">
        <v>39.925319000000002</v>
      </c>
      <c r="D2" s="16">
        <v>21.677083</v>
      </c>
      <c r="E2" s="9">
        <v>404</v>
      </c>
      <c r="F2" s="21">
        <v>45403</v>
      </c>
      <c r="G2" s="5" t="s">
        <v>45</v>
      </c>
      <c r="H2" s="5" t="s">
        <v>49</v>
      </c>
    </row>
    <row r="3" spans="1:8" x14ac:dyDescent="0.45">
      <c r="A3" s="7">
        <v>2</v>
      </c>
      <c r="B3" s="5" t="s">
        <v>8</v>
      </c>
      <c r="C3" s="16">
        <v>40.243208000000003</v>
      </c>
      <c r="D3" s="16">
        <v>21.426283000000002</v>
      </c>
      <c r="E3" s="9">
        <v>547</v>
      </c>
      <c r="F3" s="21">
        <v>45403</v>
      </c>
      <c r="G3" s="5" t="s">
        <v>8</v>
      </c>
      <c r="H3" s="5" t="s">
        <v>48</v>
      </c>
    </row>
    <row r="4" spans="1:8" x14ac:dyDescent="0.45">
      <c r="A4" s="7">
        <v>3</v>
      </c>
      <c r="B4" s="5" t="s">
        <v>5</v>
      </c>
      <c r="C4" s="16">
        <v>40.740403000000001</v>
      </c>
      <c r="D4" s="16">
        <v>21.439964</v>
      </c>
      <c r="E4" s="9">
        <v>695</v>
      </c>
      <c r="F4" s="21">
        <v>45404</v>
      </c>
      <c r="G4" s="5" t="s">
        <v>5</v>
      </c>
      <c r="H4" s="5" t="s">
        <v>50</v>
      </c>
    </row>
    <row r="5" spans="1:8" x14ac:dyDescent="0.45">
      <c r="A5" s="7">
        <v>4</v>
      </c>
      <c r="B5" s="5" t="s">
        <v>9</v>
      </c>
      <c r="C5" s="17">
        <v>40.777757999999999</v>
      </c>
      <c r="D5" s="17">
        <v>21.480696999999999</v>
      </c>
      <c r="E5" s="9">
        <v>633</v>
      </c>
      <c r="F5" s="21">
        <v>45404</v>
      </c>
      <c r="G5" s="5" t="s">
        <v>55</v>
      </c>
      <c r="H5" s="5" t="s">
        <v>50</v>
      </c>
    </row>
    <row r="6" spans="1:8" x14ac:dyDescent="0.45">
      <c r="A6" s="7">
        <v>5</v>
      </c>
      <c r="B6" s="5" t="s">
        <v>10</v>
      </c>
      <c r="C6" s="17">
        <v>40.781889</v>
      </c>
      <c r="D6" s="17">
        <v>21.482692</v>
      </c>
      <c r="E6" s="9">
        <v>631</v>
      </c>
      <c r="F6" s="21">
        <v>45404</v>
      </c>
      <c r="G6" s="5" t="s">
        <v>55</v>
      </c>
      <c r="H6" s="5" t="s">
        <v>50</v>
      </c>
    </row>
    <row r="7" spans="1:8" x14ac:dyDescent="0.45">
      <c r="A7" s="7">
        <v>6</v>
      </c>
      <c r="B7" s="5" t="s">
        <v>1</v>
      </c>
      <c r="C7" s="17">
        <v>40.833789000000003</v>
      </c>
      <c r="D7" s="17">
        <v>21.516611000000001</v>
      </c>
      <c r="E7" s="9">
        <v>613</v>
      </c>
      <c r="F7" s="21">
        <v>45404</v>
      </c>
      <c r="G7" s="5" t="s">
        <v>1</v>
      </c>
      <c r="H7" s="5" t="s">
        <v>50</v>
      </c>
    </row>
    <row r="8" spans="1:8" x14ac:dyDescent="0.45">
      <c r="A8" s="7">
        <v>7</v>
      </c>
      <c r="B8" s="5" t="s">
        <v>2</v>
      </c>
      <c r="C8" s="17">
        <v>40.862302999999997</v>
      </c>
      <c r="D8" s="17">
        <v>21.492819000000001</v>
      </c>
      <c r="E8" s="9">
        <v>595</v>
      </c>
      <c r="F8" s="21">
        <v>45404</v>
      </c>
      <c r="G8" s="5" t="s">
        <v>2</v>
      </c>
      <c r="H8" s="5" t="s">
        <v>50</v>
      </c>
    </row>
    <row r="9" spans="1:8" x14ac:dyDescent="0.45">
      <c r="A9" s="7">
        <v>8</v>
      </c>
      <c r="B9" s="5" t="s">
        <v>3</v>
      </c>
      <c r="C9" s="17">
        <v>40.886921999999998</v>
      </c>
      <c r="D9" s="17">
        <v>21.487916999999999</v>
      </c>
      <c r="E9" s="9">
        <v>589</v>
      </c>
      <c r="F9" s="21">
        <v>45404</v>
      </c>
      <c r="G9" s="5" t="s">
        <v>3</v>
      </c>
      <c r="H9" s="5" t="s">
        <v>50</v>
      </c>
    </row>
    <row r="10" spans="1:8" x14ac:dyDescent="0.45">
      <c r="A10" s="7">
        <v>9</v>
      </c>
      <c r="B10" s="5" t="s">
        <v>4</v>
      </c>
      <c r="C10" s="17">
        <v>40.894325000000002</v>
      </c>
      <c r="D10" s="17">
        <v>21.511489000000001</v>
      </c>
      <c r="E10" s="9">
        <v>598</v>
      </c>
      <c r="F10" s="21">
        <v>45404</v>
      </c>
      <c r="G10" s="5" t="s">
        <v>4</v>
      </c>
      <c r="H10" s="5" t="s">
        <v>50</v>
      </c>
    </row>
    <row r="11" spans="1:8" x14ac:dyDescent="0.45">
      <c r="A11" s="7">
        <v>10</v>
      </c>
      <c r="B11" s="5" t="s">
        <v>6</v>
      </c>
      <c r="C11" s="17">
        <v>40.904027999999997</v>
      </c>
      <c r="D11" s="17">
        <v>21.493746999999999</v>
      </c>
      <c r="E11" s="9">
        <v>585</v>
      </c>
      <c r="F11" s="21">
        <v>45404</v>
      </c>
      <c r="G11" s="5" t="s">
        <v>6</v>
      </c>
      <c r="H11" s="5" t="s">
        <v>50</v>
      </c>
    </row>
    <row r="14" spans="1:8" ht="44.25" customHeight="1" x14ac:dyDescent="0.45">
      <c r="A14" s="3" t="s">
        <v>23</v>
      </c>
      <c r="B14" s="4" t="s">
        <v>16</v>
      </c>
      <c r="C14" s="65" t="s">
        <v>15</v>
      </c>
      <c r="D14" s="67"/>
      <c r="E14" s="65" t="s">
        <v>14</v>
      </c>
      <c r="F14" s="67"/>
      <c r="G14" s="65" t="s">
        <v>13</v>
      </c>
      <c r="H14" s="67"/>
    </row>
    <row r="15" spans="1:8" x14ac:dyDescent="0.45">
      <c r="A15" s="3"/>
      <c r="B15" s="4"/>
      <c r="C15" s="4" t="s">
        <v>88</v>
      </c>
      <c r="D15" s="4" t="s">
        <v>89</v>
      </c>
      <c r="E15" s="18" t="s">
        <v>88</v>
      </c>
      <c r="F15" s="19" t="s">
        <v>89</v>
      </c>
      <c r="G15" s="18" t="s">
        <v>88</v>
      </c>
      <c r="H15" s="19" t="s">
        <v>89</v>
      </c>
    </row>
    <row r="16" spans="1:8" x14ac:dyDescent="0.45">
      <c r="A16" s="7">
        <v>1</v>
      </c>
      <c r="B16" s="5" t="s">
        <v>7</v>
      </c>
      <c r="C16" s="8">
        <v>0.25</v>
      </c>
      <c r="D16" s="22">
        <v>1.4</v>
      </c>
      <c r="E16" s="8">
        <v>1447</v>
      </c>
      <c r="F16" s="23">
        <v>1440</v>
      </c>
      <c r="G16" s="8">
        <v>18</v>
      </c>
      <c r="H16" s="23">
        <v>16.100000000000001</v>
      </c>
    </row>
    <row r="17" spans="1:8" x14ac:dyDescent="0.45">
      <c r="A17" s="7">
        <v>2</v>
      </c>
      <c r="B17" s="5" t="s">
        <v>8</v>
      </c>
      <c r="C17" s="8">
        <v>0.24</v>
      </c>
      <c r="D17" s="23">
        <v>1.75</v>
      </c>
      <c r="E17" s="8">
        <v>850</v>
      </c>
      <c r="F17" s="23">
        <v>803</v>
      </c>
      <c r="G17" s="8">
        <v>15.3</v>
      </c>
      <c r="H17" s="23">
        <v>14.9</v>
      </c>
    </row>
    <row r="18" spans="1:8" x14ac:dyDescent="0.45">
      <c r="A18" s="7">
        <v>3</v>
      </c>
      <c r="B18" s="5" t="s">
        <v>5</v>
      </c>
      <c r="C18" s="8">
        <v>7.9</v>
      </c>
      <c r="D18" s="23">
        <v>8.85</v>
      </c>
      <c r="E18" s="8" t="s">
        <v>12</v>
      </c>
      <c r="F18" s="23">
        <v>1803</v>
      </c>
      <c r="G18" s="8">
        <v>17.5</v>
      </c>
      <c r="H18" s="23">
        <v>14.4</v>
      </c>
    </row>
    <row r="19" spans="1:8" x14ac:dyDescent="0.45">
      <c r="A19" s="7">
        <v>4</v>
      </c>
      <c r="B19" s="5" t="s">
        <v>9</v>
      </c>
      <c r="C19" s="8">
        <v>8.27</v>
      </c>
      <c r="D19" s="23">
        <v>7.06</v>
      </c>
      <c r="E19" s="8">
        <v>920</v>
      </c>
      <c r="F19" s="23">
        <v>971</v>
      </c>
      <c r="G19" s="8">
        <v>17.5</v>
      </c>
      <c r="H19" s="23">
        <v>12</v>
      </c>
    </row>
    <row r="20" spans="1:8" x14ac:dyDescent="0.45">
      <c r="A20" s="7">
        <v>5</v>
      </c>
      <c r="B20" s="5" t="s">
        <v>10</v>
      </c>
      <c r="C20" s="8">
        <v>7.13</v>
      </c>
      <c r="D20" s="23">
        <v>7.78</v>
      </c>
      <c r="E20" s="8">
        <v>319</v>
      </c>
      <c r="F20" s="23">
        <v>318</v>
      </c>
      <c r="G20" s="8">
        <v>20.5</v>
      </c>
      <c r="H20" s="23">
        <v>14.8</v>
      </c>
    </row>
    <row r="21" spans="1:8" x14ac:dyDescent="0.45">
      <c r="A21" s="7">
        <v>6</v>
      </c>
      <c r="B21" s="5" t="s">
        <v>1</v>
      </c>
      <c r="C21" s="8">
        <v>2.73</v>
      </c>
      <c r="D21" s="23">
        <v>2.91</v>
      </c>
      <c r="E21" s="8">
        <v>1017</v>
      </c>
      <c r="F21" s="23">
        <v>972</v>
      </c>
      <c r="G21" s="8">
        <v>16.5</v>
      </c>
      <c r="H21" s="23">
        <v>13</v>
      </c>
    </row>
    <row r="22" spans="1:8" x14ac:dyDescent="0.45">
      <c r="A22" s="7">
        <v>7</v>
      </c>
      <c r="B22" s="5" t="s">
        <v>2</v>
      </c>
      <c r="C22" s="8">
        <v>6.34</v>
      </c>
      <c r="D22" s="23">
        <v>8.15</v>
      </c>
      <c r="E22" s="8">
        <v>338</v>
      </c>
      <c r="F22" s="23">
        <v>347</v>
      </c>
      <c r="G22" s="8">
        <v>25.6</v>
      </c>
      <c r="H22" s="23">
        <v>14.1</v>
      </c>
    </row>
    <row r="23" spans="1:8" x14ac:dyDescent="0.45">
      <c r="A23" s="7">
        <v>8</v>
      </c>
      <c r="B23" s="5" t="s">
        <v>3</v>
      </c>
      <c r="C23" s="8">
        <v>1.0900000000000001</v>
      </c>
      <c r="D23" s="22">
        <v>2.5</v>
      </c>
      <c r="E23" s="8">
        <v>478</v>
      </c>
      <c r="F23" s="23">
        <v>450</v>
      </c>
      <c r="G23" s="8">
        <v>14</v>
      </c>
      <c r="H23" s="23">
        <v>13</v>
      </c>
    </row>
    <row r="24" spans="1:8" x14ac:dyDescent="0.45">
      <c r="A24" s="7">
        <v>9</v>
      </c>
      <c r="B24" s="5" t="s">
        <v>4</v>
      </c>
      <c r="C24" s="8">
        <v>0.19</v>
      </c>
      <c r="D24" s="23">
        <v>2.59</v>
      </c>
      <c r="E24" s="8">
        <v>1686</v>
      </c>
      <c r="F24" s="23">
        <v>1984</v>
      </c>
      <c r="G24" s="8">
        <v>16</v>
      </c>
      <c r="H24" s="23">
        <v>13.5</v>
      </c>
    </row>
    <row r="25" spans="1:8" x14ac:dyDescent="0.45">
      <c r="A25" s="7">
        <v>10</v>
      </c>
      <c r="B25" s="5" t="s">
        <v>6</v>
      </c>
      <c r="C25" s="8">
        <v>0.76</v>
      </c>
      <c r="D25" s="22">
        <v>1.6</v>
      </c>
      <c r="E25" s="8">
        <v>575</v>
      </c>
      <c r="F25" s="23">
        <v>468</v>
      </c>
      <c r="G25" s="8">
        <v>14.1</v>
      </c>
      <c r="H25" s="23">
        <v>14.5</v>
      </c>
    </row>
    <row r="28" spans="1:8" ht="30" customHeight="1" x14ac:dyDescent="0.45">
      <c r="A28" s="3" t="s">
        <v>23</v>
      </c>
      <c r="B28" s="4" t="s">
        <v>16</v>
      </c>
      <c r="C28" s="65" t="s">
        <v>0</v>
      </c>
      <c r="D28" s="67"/>
      <c r="E28" s="65" t="s">
        <v>38</v>
      </c>
      <c r="F28" s="68"/>
      <c r="G28" s="68"/>
      <c r="H28" s="67"/>
    </row>
    <row r="29" spans="1:8" x14ac:dyDescent="0.45">
      <c r="A29" s="3"/>
      <c r="B29" s="4"/>
      <c r="C29" s="18" t="s">
        <v>88</v>
      </c>
      <c r="D29" s="19" t="s">
        <v>89</v>
      </c>
      <c r="E29" s="18"/>
      <c r="F29" s="20"/>
      <c r="G29" s="20"/>
      <c r="H29" s="19"/>
    </row>
    <row r="30" spans="1:8" x14ac:dyDescent="0.45">
      <c r="A30" s="7">
        <v>1</v>
      </c>
      <c r="B30" s="5" t="s">
        <v>7</v>
      </c>
      <c r="C30" s="8">
        <v>6</v>
      </c>
      <c r="D30" s="24">
        <v>7.5</v>
      </c>
      <c r="E30" s="62" t="s">
        <v>91</v>
      </c>
      <c r="F30" s="63"/>
      <c r="G30" s="63"/>
      <c r="H30" s="64"/>
    </row>
    <row r="31" spans="1:8" ht="32.25" customHeight="1" x14ac:dyDescent="0.45">
      <c r="A31" s="7">
        <v>2</v>
      </c>
      <c r="B31" s="5" t="s">
        <v>8</v>
      </c>
      <c r="C31" s="8">
        <v>5.44</v>
      </c>
      <c r="D31" s="24">
        <v>7.25</v>
      </c>
      <c r="E31" s="62" t="s">
        <v>90</v>
      </c>
      <c r="F31" s="63"/>
      <c r="G31" s="63"/>
      <c r="H31" s="64"/>
    </row>
    <row r="32" spans="1:8" x14ac:dyDescent="0.45">
      <c r="A32" s="7">
        <v>3</v>
      </c>
      <c r="B32" s="5" t="s">
        <v>5</v>
      </c>
      <c r="C32" s="8">
        <v>6.04</v>
      </c>
      <c r="D32" s="24">
        <v>7.5</v>
      </c>
      <c r="E32" s="62" t="s">
        <v>12</v>
      </c>
      <c r="F32" s="63"/>
      <c r="G32" s="63"/>
      <c r="H32" s="64"/>
    </row>
    <row r="33" spans="1:8" x14ac:dyDescent="0.45">
      <c r="A33" s="7">
        <v>4</v>
      </c>
      <c r="B33" s="5" t="s">
        <v>9</v>
      </c>
      <c r="C33" s="8">
        <v>6.07</v>
      </c>
      <c r="D33" s="24">
        <v>6.49</v>
      </c>
      <c r="E33" s="62" t="s">
        <v>12</v>
      </c>
      <c r="F33" s="63"/>
      <c r="G33" s="63"/>
      <c r="H33" s="64"/>
    </row>
    <row r="34" spans="1:8" x14ac:dyDescent="0.45">
      <c r="A34" s="7">
        <v>5</v>
      </c>
      <c r="B34" s="5" t="s">
        <v>10</v>
      </c>
      <c r="C34" s="8">
        <v>6.01</v>
      </c>
      <c r="D34" s="24">
        <v>5.7</v>
      </c>
      <c r="E34" s="62" t="s">
        <v>12</v>
      </c>
      <c r="F34" s="63"/>
      <c r="G34" s="63"/>
      <c r="H34" s="64"/>
    </row>
    <row r="35" spans="1:8" x14ac:dyDescent="0.45">
      <c r="A35" s="7">
        <v>6</v>
      </c>
      <c r="B35" s="5" t="s">
        <v>1</v>
      </c>
      <c r="C35" s="8">
        <v>6.03</v>
      </c>
      <c r="D35" s="24">
        <v>5.61</v>
      </c>
      <c r="E35" s="62" t="s">
        <v>12</v>
      </c>
      <c r="F35" s="63"/>
      <c r="G35" s="63"/>
      <c r="H35" s="64"/>
    </row>
    <row r="36" spans="1:8" x14ac:dyDescent="0.45">
      <c r="A36" s="7">
        <v>7</v>
      </c>
      <c r="B36" s="5" t="s">
        <v>2</v>
      </c>
      <c r="C36" s="8">
        <v>6.04</v>
      </c>
      <c r="D36" s="24">
        <v>6.29</v>
      </c>
      <c r="E36" s="62" t="s">
        <v>12</v>
      </c>
      <c r="F36" s="63"/>
      <c r="G36" s="63"/>
      <c r="H36" s="64"/>
    </row>
    <row r="37" spans="1:8" x14ac:dyDescent="0.45">
      <c r="A37" s="7">
        <v>8</v>
      </c>
      <c r="B37" s="5" t="s">
        <v>3</v>
      </c>
      <c r="C37" s="8">
        <v>6.03</v>
      </c>
      <c r="D37" s="24">
        <v>6.5</v>
      </c>
      <c r="E37" s="62" t="s">
        <v>12</v>
      </c>
      <c r="F37" s="63"/>
      <c r="G37" s="63"/>
      <c r="H37" s="64"/>
    </row>
    <row r="38" spans="1:8" x14ac:dyDescent="0.45">
      <c r="A38" s="7">
        <v>9</v>
      </c>
      <c r="B38" s="5" t="s">
        <v>4</v>
      </c>
      <c r="C38" s="8">
        <v>6.06</v>
      </c>
      <c r="D38" s="24">
        <v>5.67</v>
      </c>
      <c r="E38" s="62" t="s">
        <v>12</v>
      </c>
      <c r="F38" s="63"/>
      <c r="G38" s="63"/>
      <c r="H38" s="64"/>
    </row>
    <row r="39" spans="1:8" x14ac:dyDescent="0.45">
      <c r="A39" s="7">
        <v>10</v>
      </c>
      <c r="B39" s="5" t="s">
        <v>6</v>
      </c>
      <c r="C39" s="8">
        <v>6.08</v>
      </c>
      <c r="D39" s="24">
        <v>5.42</v>
      </c>
      <c r="E39" s="62" t="s">
        <v>12</v>
      </c>
      <c r="F39" s="63"/>
      <c r="G39" s="63"/>
      <c r="H39" s="64"/>
    </row>
  </sheetData>
  <mergeCells count="15">
    <mergeCell ref="C14:D14"/>
    <mergeCell ref="E14:F14"/>
    <mergeCell ref="G14:H14"/>
    <mergeCell ref="E28:H28"/>
    <mergeCell ref="C28:D28"/>
    <mergeCell ref="E36:H36"/>
    <mergeCell ref="E37:H37"/>
    <mergeCell ref="E38:H38"/>
    <mergeCell ref="E39:H39"/>
    <mergeCell ref="E30:H30"/>
    <mergeCell ref="E31:H31"/>
    <mergeCell ref="E32:H32"/>
    <mergeCell ref="E33:H33"/>
    <mergeCell ref="E34:H34"/>
    <mergeCell ref="E35:H35"/>
  </mergeCell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39"/>
  <sheetViews>
    <sheetView topLeftCell="A4" workbookViewId="0">
      <selection activeCell="I16" sqref="I16"/>
    </sheetView>
  </sheetViews>
  <sheetFormatPr defaultRowHeight="14.25" x14ac:dyDescent="0.45"/>
  <cols>
    <col min="1" max="1" width="3" bestFit="1" customWidth="1"/>
    <col min="2" max="2" width="13.86328125" bestFit="1" customWidth="1"/>
    <col min="3" max="4" width="10" bestFit="1" customWidth="1"/>
    <col min="5" max="5" width="6.33203125" bestFit="1" customWidth="1"/>
    <col min="6" max="6" width="9.6640625" bestFit="1" customWidth="1"/>
    <col min="7" max="7" width="13.86328125" bestFit="1" customWidth="1"/>
    <col min="8" max="8" width="8.46484375" bestFit="1" customWidth="1"/>
  </cols>
  <sheetData>
    <row r="1" spans="1:8" ht="42.75" x14ac:dyDescent="0.45">
      <c r="A1" s="3" t="s">
        <v>23</v>
      </c>
      <c r="B1" s="4" t="s">
        <v>16</v>
      </c>
      <c r="C1" s="13" t="s">
        <v>11</v>
      </c>
      <c r="D1" s="13" t="s">
        <v>54</v>
      </c>
      <c r="E1" s="4" t="s">
        <v>41</v>
      </c>
      <c r="F1" s="10" t="s">
        <v>92</v>
      </c>
      <c r="G1" s="4" t="s">
        <v>42</v>
      </c>
      <c r="H1" s="4" t="s">
        <v>46</v>
      </c>
    </row>
    <row r="2" spans="1:8" x14ac:dyDescent="0.45">
      <c r="A2" s="7">
        <v>1</v>
      </c>
      <c r="B2" s="5" t="s">
        <v>7</v>
      </c>
      <c r="C2" s="16">
        <v>39.925319000000002</v>
      </c>
      <c r="D2" s="16">
        <v>21.677083</v>
      </c>
      <c r="E2" s="9">
        <v>404</v>
      </c>
      <c r="F2" s="21">
        <v>45449</v>
      </c>
      <c r="G2" s="5" t="s">
        <v>45</v>
      </c>
      <c r="H2" s="5" t="s">
        <v>49</v>
      </c>
    </row>
    <row r="3" spans="1:8" x14ac:dyDescent="0.45">
      <c r="A3" s="7">
        <v>2</v>
      </c>
      <c r="B3" s="5" t="s">
        <v>8</v>
      </c>
      <c r="C3" s="16">
        <v>40.243208000000003</v>
      </c>
      <c r="D3" s="16">
        <v>21.426283000000002</v>
      </c>
      <c r="E3" s="9">
        <v>547</v>
      </c>
      <c r="F3" s="21">
        <v>45449</v>
      </c>
      <c r="G3" s="5" t="s">
        <v>8</v>
      </c>
      <c r="H3" s="5" t="s">
        <v>48</v>
      </c>
    </row>
    <row r="4" spans="1:8" x14ac:dyDescent="0.45">
      <c r="A4" s="7">
        <v>3</v>
      </c>
      <c r="B4" s="5" t="s">
        <v>5</v>
      </c>
      <c r="C4" s="16">
        <v>40.740403000000001</v>
      </c>
      <c r="D4" s="16">
        <v>21.439964</v>
      </c>
      <c r="E4" s="9">
        <v>695</v>
      </c>
      <c r="F4" s="21">
        <v>45449</v>
      </c>
      <c r="G4" s="5" t="s">
        <v>5</v>
      </c>
      <c r="H4" s="5" t="s">
        <v>50</v>
      </c>
    </row>
    <row r="5" spans="1:8" x14ac:dyDescent="0.45">
      <c r="A5" s="7">
        <v>4</v>
      </c>
      <c r="B5" s="5" t="s">
        <v>9</v>
      </c>
      <c r="C5" s="17">
        <v>40.777757999999999</v>
      </c>
      <c r="D5" s="17">
        <v>21.480696999999999</v>
      </c>
      <c r="E5" s="9">
        <v>633</v>
      </c>
      <c r="F5" s="21">
        <v>45449</v>
      </c>
      <c r="G5" s="5" t="s">
        <v>55</v>
      </c>
      <c r="H5" s="5" t="s">
        <v>50</v>
      </c>
    </row>
    <row r="6" spans="1:8" x14ac:dyDescent="0.45">
      <c r="A6" s="7">
        <v>5</v>
      </c>
      <c r="B6" s="5" t="s">
        <v>10</v>
      </c>
      <c r="C6" s="17">
        <v>40.781889</v>
      </c>
      <c r="D6" s="17">
        <v>21.482692</v>
      </c>
      <c r="E6" s="9">
        <v>631</v>
      </c>
      <c r="F6" s="21">
        <v>45448</v>
      </c>
      <c r="G6" s="5" t="s">
        <v>55</v>
      </c>
      <c r="H6" s="5" t="s">
        <v>50</v>
      </c>
    </row>
    <row r="7" spans="1:8" x14ac:dyDescent="0.45">
      <c r="A7" s="7">
        <v>6</v>
      </c>
      <c r="B7" s="5" t="s">
        <v>1</v>
      </c>
      <c r="C7" s="17">
        <v>40.833789000000003</v>
      </c>
      <c r="D7" s="17">
        <v>21.516611000000001</v>
      </c>
      <c r="E7" s="9">
        <v>613</v>
      </c>
      <c r="F7" s="21">
        <v>45448</v>
      </c>
      <c r="G7" s="5" t="s">
        <v>1</v>
      </c>
      <c r="H7" s="5" t="s">
        <v>50</v>
      </c>
    </row>
    <row r="8" spans="1:8" x14ac:dyDescent="0.45">
      <c r="A8" s="7">
        <v>7</v>
      </c>
      <c r="B8" s="5" t="s">
        <v>2</v>
      </c>
      <c r="C8" s="17">
        <v>40.862302999999997</v>
      </c>
      <c r="D8" s="17">
        <v>21.492819000000001</v>
      </c>
      <c r="E8" s="9">
        <v>595</v>
      </c>
      <c r="F8" s="21">
        <v>45448</v>
      </c>
      <c r="G8" s="5" t="s">
        <v>2</v>
      </c>
      <c r="H8" s="5" t="s">
        <v>50</v>
      </c>
    </row>
    <row r="9" spans="1:8" x14ac:dyDescent="0.45">
      <c r="A9" s="7">
        <v>8</v>
      </c>
      <c r="B9" s="5" t="s">
        <v>3</v>
      </c>
      <c r="C9" s="17">
        <v>40.886921999999998</v>
      </c>
      <c r="D9" s="17">
        <v>21.487916999999999</v>
      </c>
      <c r="E9" s="9">
        <v>589</v>
      </c>
      <c r="F9" s="21">
        <v>45448</v>
      </c>
      <c r="G9" s="5" t="s">
        <v>3</v>
      </c>
      <c r="H9" s="5" t="s">
        <v>50</v>
      </c>
    </row>
    <row r="10" spans="1:8" x14ac:dyDescent="0.45">
      <c r="A10" s="7">
        <v>9</v>
      </c>
      <c r="B10" s="5" t="s">
        <v>4</v>
      </c>
      <c r="C10" s="17">
        <v>40.894325000000002</v>
      </c>
      <c r="D10" s="17">
        <v>21.511489000000001</v>
      </c>
      <c r="E10" s="9">
        <v>598</v>
      </c>
      <c r="F10" s="21">
        <v>45448</v>
      </c>
      <c r="G10" s="5" t="s">
        <v>4</v>
      </c>
      <c r="H10" s="5" t="s">
        <v>50</v>
      </c>
    </row>
    <row r="11" spans="1:8" x14ac:dyDescent="0.45">
      <c r="A11" s="7">
        <v>10</v>
      </c>
      <c r="B11" s="5" t="s">
        <v>6</v>
      </c>
      <c r="C11" s="17">
        <v>40.904027999999997</v>
      </c>
      <c r="D11" s="17">
        <v>21.493746999999999</v>
      </c>
      <c r="E11" s="9">
        <v>585</v>
      </c>
      <c r="F11" s="21">
        <v>45449</v>
      </c>
      <c r="G11" s="5" t="s">
        <v>6</v>
      </c>
      <c r="H11" s="5" t="s">
        <v>50</v>
      </c>
    </row>
    <row r="14" spans="1:8" x14ac:dyDescent="0.45">
      <c r="A14" s="3" t="s">
        <v>23</v>
      </c>
      <c r="B14" s="4" t="s">
        <v>16</v>
      </c>
      <c r="C14" s="65" t="s">
        <v>15</v>
      </c>
      <c r="D14" s="67"/>
      <c r="E14" s="65" t="s">
        <v>14</v>
      </c>
      <c r="F14" s="67"/>
      <c r="G14" s="65" t="s">
        <v>13</v>
      </c>
      <c r="H14" s="67"/>
    </row>
    <row r="15" spans="1:8" ht="28.5" x14ac:dyDescent="0.45">
      <c r="A15" s="3"/>
      <c r="B15" s="4"/>
      <c r="C15" s="4" t="s">
        <v>89</v>
      </c>
      <c r="D15" s="4" t="s">
        <v>104</v>
      </c>
      <c r="E15" s="19" t="s">
        <v>89</v>
      </c>
      <c r="F15" s="19" t="s">
        <v>104</v>
      </c>
      <c r="G15" s="19" t="s">
        <v>89</v>
      </c>
      <c r="H15" s="19" t="s">
        <v>104</v>
      </c>
    </row>
    <row r="16" spans="1:8" x14ac:dyDescent="0.45">
      <c r="A16" s="7">
        <v>1</v>
      </c>
      <c r="B16" s="5" t="s">
        <v>7</v>
      </c>
      <c r="C16" s="29">
        <v>1.4</v>
      </c>
      <c r="D16" s="31">
        <v>7.22</v>
      </c>
      <c r="E16" s="30">
        <v>1440</v>
      </c>
      <c r="F16" s="32">
        <v>1468</v>
      </c>
      <c r="G16" s="30">
        <v>16.100000000000001</v>
      </c>
      <c r="H16" s="33">
        <v>18</v>
      </c>
    </row>
    <row r="17" spans="1:8" x14ac:dyDescent="0.45">
      <c r="A17" s="7">
        <v>2</v>
      </c>
      <c r="B17" s="5" t="s">
        <v>8</v>
      </c>
      <c r="C17" s="30">
        <v>1.75</v>
      </c>
      <c r="D17" s="32">
        <v>1.05</v>
      </c>
      <c r="E17" s="30">
        <v>803</v>
      </c>
      <c r="F17" s="32">
        <v>781</v>
      </c>
      <c r="G17" s="30">
        <v>14.9</v>
      </c>
      <c r="H17" s="33">
        <v>18.8</v>
      </c>
    </row>
    <row r="18" spans="1:8" x14ac:dyDescent="0.45">
      <c r="A18" s="7">
        <v>3</v>
      </c>
      <c r="B18" s="5" t="s">
        <v>5</v>
      </c>
      <c r="C18" s="30">
        <v>8.85</v>
      </c>
      <c r="D18" s="32">
        <v>0.78</v>
      </c>
      <c r="E18" s="30">
        <v>1803</v>
      </c>
      <c r="F18" s="32">
        <v>1694</v>
      </c>
      <c r="G18" s="30">
        <v>14.4</v>
      </c>
      <c r="H18" s="33">
        <v>20</v>
      </c>
    </row>
    <row r="19" spans="1:8" x14ac:dyDescent="0.45">
      <c r="A19" s="7">
        <v>4</v>
      </c>
      <c r="B19" s="5" t="s">
        <v>9</v>
      </c>
      <c r="C19" s="30">
        <v>7.06</v>
      </c>
      <c r="D19" s="32">
        <v>4.87</v>
      </c>
      <c r="E19" s="30">
        <v>971</v>
      </c>
      <c r="F19" s="32">
        <v>968</v>
      </c>
      <c r="G19" s="30">
        <v>12</v>
      </c>
      <c r="H19" s="33">
        <v>21</v>
      </c>
    </row>
    <row r="20" spans="1:8" x14ac:dyDescent="0.45">
      <c r="A20" s="7">
        <v>5</v>
      </c>
      <c r="B20" s="5" t="s">
        <v>10</v>
      </c>
      <c r="C20" s="30">
        <v>7.78</v>
      </c>
      <c r="D20" s="32">
        <v>7.33</v>
      </c>
      <c r="E20" s="30">
        <v>318</v>
      </c>
      <c r="F20" s="32">
        <v>301</v>
      </c>
      <c r="G20" s="30">
        <v>14.8</v>
      </c>
      <c r="H20" s="32">
        <v>21.4</v>
      </c>
    </row>
    <row r="21" spans="1:8" x14ac:dyDescent="0.45">
      <c r="A21" s="7">
        <v>6</v>
      </c>
      <c r="B21" s="5" t="s">
        <v>1</v>
      </c>
      <c r="C21" s="30">
        <v>2.91</v>
      </c>
      <c r="D21" s="32">
        <v>2.63</v>
      </c>
      <c r="E21" s="30">
        <v>972</v>
      </c>
      <c r="F21" s="32">
        <v>712</v>
      </c>
      <c r="G21" s="30">
        <v>13</v>
      </c>
      <c r="H21" s="32">
        <v>16.100000000000001</v>
      </c>
    </row>
    <row r="22" spans="1:8" x14ac:dyDescent="0.45">
      <c r="A22" s="7">
        <v>7</v>
      </c>
      <c r="B22" s="5" t="s">
        <v>2</v>
      </c>
      <c r="C22" s="30">
        <v>8.15</v>
      </c>
      <c r="D22" s="31">
        <v>7</v>
      </c>
      <c r="E22" s="30">
        <v>347</v>
      </c>
      <c r="F22" s="32">
        <v>329</v>
      </c>
      <c r="G22" s="30">
        <v>14.1</v>
      </c>
      <c r="H22" s="32">
        <v>22.9</v>
      </c>
    </row>
    <row r="23" spans="1:8" x14ac:dyDescent="0.45">
      <c r="A23" s="7">
        <v>8</v>
      </c>
      <c r="B23" s="5" t="s">
        <v>3</v>
      </c>
      <c r="C23" s="29">
        <v>2.5</v>
      </c>
      <c r="D23" s="31">
        <v>2.27</v>
      </c>
      <c r="E23" s="30">
        <v>450</v>
      </c>
      <c r="F23" s="32">
        <v>485</v>
      </c>
      <c r="G23" s="30">
        <v>13</v>
      </c>
      <c r="H23" s="33">
        <v>16</v>
      </c>
    </row>
    <row r="24" spans="1:8" x14ac:dyDescent="0.45">
      <c r="A24" s="7">
        <v>9</v>
      </c>
      <c r="B24" s="5" t="s">
        <v>4</v>
      </c>
      <c r="C24" s="30">
        <v>2.59</v>
      </c>
      <c r="D24" s="32">
        <v>1.72</v>
      </c>
      <c r="E24" s="30">
        <v>1984</v>
      </c>
      <c r="F24" s="32">
        <v>1809</v>
      </c>
      <c r="G24" s="30">
        <v>13.5</v>
      </c>
      <c r="H24" s="32">
        <v>20.3</v>
      </c>
    </row>
    <row r="25" spans="1:8" x14ac:dyDescent="0.45">
      <c r="A25" s="7">
        <v>10</v>
      </c>
      <c r="B25" s="5" t="s">
        <v>6</v>
      </c>
      <c r="C25" s="29">
        <v>1.6</v>
      </c>
      <c r="D25" s="31">
        <v>1.05</v>
      </c>
      <c r="E25" s="30">
        <v>468</v>
      </c>
      <c r="F25" s="32">
        <v>477</v>
      </c>
      <c r="G25" s="30">
        <v>14.5</v>
      </c>
      <c r="H25" s="33">
        <v>17</v>
      </c>
    </row>
    <row r="28" spans="1:8" x14ac:dyDescent="0.45">
      <c r="A28" s="3" t="s">
        <v>23</v>
      </c>
      <c r="B28" s="4" t="s">
        <v>16</v>
      </c>
      <c r="C28" s="65" t="s">
        <v>0</v>
      </c>
      <c r="D28" s="67"/>
      <c r="E28" s="65" t="s">
        <v>38</v>
      </c>
      <c r="F28" s="68"/>
      <c r="G28" s="68"/>
      <c r="H28" s="67"/>
    </row>
    <row r="29" spans="1:8" x14ac:dyDescent="0.45">
      <c r="A29" s="3"/>
      <c r="B29" s="4"/>
      <c r="C29" s="18" t="s">
        <v>88</v>
      </c>
      <c r="D29" s="19" t="s">
        <v>89</v>
      </c>
      <c r="E29" s="18"/>
      <c r="F29" s="20"/>
      <c r="G29" s="20"/>
      <c r="H29" s="19"/>
    </row>
    <row r="30" spans="1:8" x14ac:dyDescent="0.45">
      <c r="A30" s="7">
        <v>1</v>
      </c>
      <c r="B30" s="5" t="s">
        <v>7</v>
      </c>
      <c r="C30" s="27">
        <v>7.5</v>
      </c>
      <c r="D30" s="24">
        <v>8.48</v>
      </c>
      <c r="E30" s="62"/>
      <c r="F30" s="63"/>
      <c r="G30" s="63"/>
      <c r="H30" s="64"/>
    </row>
    <row r="31" spans="1:8" x14ac:dyDescent="0.45">
      <c r="A31" s="7">
        <v>2</v>
      </c>
      <c r="B31" s="5" t="s">
        <v>8</v>
      </c>
      <c r="C31" s="27">
        <v>7.25</v>
      </c>
      <c r="D31" s="24">
        <v>7.65</v>
      </c>
      <c r="E31" s="62"/>
      <c r="F31" s="63"/>
      <c r="G31" s="63"/>
      <c r="H31" s="64"/>
    </row>
    <row r="32" spans="1:8" x14ac:dyDescent="0.45">
      <c r="A32" s="7">
        <v>3</v>
      </c>
      <c r="B32" s="5" t="s">
        <v>5</v>
      </c>
      <c r="C32" s="27">
        <v>7.5</v>
      </c>
      <c r="D32" s="24">
        <v>7.04</v>
      </c>
      <c r="E32" s="62"/>
      <c r="F32" s="63"/>
      <c r="G32" s="63"/>
      <c r="H32" s="64"/>
    </row>
    <row r="33" spans="1:8" x14ac:dyDescent="0.45">
      <c r="A33" s="7">
        <v>4</v>
      </c>
      <c r="B33" s="5" t="s">
        <v>9</v>
      </c>
      <c r="C33" s="27">
        <v>6.49</v>
      </c>
      <c r="D33" s="24">
        <v>6.76</v>
      </c>
      <c r="E33" s="62"/>
      <c r="F33" s="63"/>
      <c r="G33" s="63"/>
      <c r="H33" s="64"/>
    </row>
    <row r="34" spans="1:8" x14ac:dyDescent="0.45">
      <c r="A34" s="7">
        <v>5</v>
      </c>
      <c r="B34" s="5" t="s">
        <v>10</v>
      </c>
      <c r="C34" s="27">
        <v>5.7</v>
      </c>
      <c r="D34" s="34">
        <v>6.2</v>
      </c>
      <c r="E34" s="62"/>
      <c r="F34" s="63"/>
      <c r="G34" s="63"/>
      <c r="H34" s="64"/>
    </row>
    <row r="35" spans="1:8" x14ac:dyDescent="0.45">
      <c r="A35" s="7">
        <v>6</v>
      </c>
      <c r="B35" s="5" t="s">
        <v>1</v>
      </c>
      <c r="C35" s="27">
        <v>5.61</v>
      </c>
      <c r="D35" s="24">
        <v>5.83</v>
      </c>
      <c r="E35" s="62"/>
      <c r="F35" s="63"/>
      <c r="G35" s="63"/>
      <c r="H35" s="64"/>
    </row>
    <row r="36" spans="1:8" x14ac:dyDescent="0.45">
      <c r="A36" s="7">
        <v>7</v>
      </c>
      <c r="B36" s="5" t="s">
        <v>2</v>
      </c>
      <c r="C36" s="27">
        <v>6.29</v>
      </c>
      <c r="D36" s="24">
        <v>6.56</v>
      </c>
      <c r="E36" s="62"/>
      <c r="F36" s="63"/>
      <c r="G36" s="63"/>
      <c r="H36" s="64"/>
    </row>
    <row r="37" spans="1:8" x14ac:dyDescent="0.45">
      <c r="A37" s="7">
        <v>8</v>
      </c>
      <c r="B37" s="5" t="s">
        <v>3</v>
      </c>
      <c r="C37" s="27">
        <v>6.5</v>
      </c>
      <c r="D37" s="24">
        <v>6.22</v>
      </c>
      <c r="E37" s="62"/>
      <c r="F37" s="63"/>
      <c r="G37" s="63"/>
      <c r="H37" s="64"/>
    </row>
    <row r="38" spans="1:8" x14ac:dyDescent="0.45">
      <c r="A38" s="7">
        <v>9</v>
      </c>
      <c r="B38" s="5" t="s">
        <v>4</v>
      </c>
      <c r="C38" s="27">
        <v>5.67</v>
      </c>
      <c r="D38" s="24">
        <v>6.01</v>
      </c>
      <c r="E38" s="62"/>
      <c r="F38" s="63"/>
      <c r="G38" s="63"/>
      <c r="H38" s="64"/>
    </row>
    <row r="39" spans="1:8" x14ac:dyDescent="0.45">
      <c r="A39" s="7">
        <v>10</v>
      </c>
      <c r="B39" s="5" t="s">
        <v>6</v>
      </c>
      <c r="C39" s="27">
        <v>5.42</v>
      </c>
      <c r="D39" s="24">
        <v>5.83</v>
      </c>
      <c r="E39" s="62"/>
      <c r="F39" s="63"/>
      <c r="G39" s="63"/>
      <c r="H39" s="64"/>
    </row>
  </sheetData>
  <mergeCells count="15">
    <mergeCell ref="E37:H37"/>
    <mergeCell ref="E38:H38"/>
    <mergeCell ref="E39:H39"/>
    <mergeCell ref="E31:H31"/>
    <mergeCell ref="E32:H32"/>
    <mergeCell ref="E33:H33"/>
    <mergeCell ref="E34:H34"/>
    <mergeCell ref="E35:H35"/>
    <mergeCell ref="E36:H36"/>
    <mergeCell ref="E30:H30"/>
    <mergeCell ref="C14:D14"/>
    <mergeCell ref="E14:F14"/>
    <mergeCell ref="G14:H14"/>
    <mergeCell ref="C28:D28"/>
    <mergeCell ref="E28:H28"/>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24"/>
  <sheetViews>
    <sheetView workbookViewId="0">
      <selection activeCell="G30" sqref="G30"/>
    </sheetView>
  </sheetViews>
  <sheetFormatPr defaultRowHeight="14.25" x14ac:dyDescent="0.45"/>
  <cols>
    <col min="1" max="1" width="3" bestFit="1" customWidth="1"/>
    <col min="2" max="2" width="17" bestFit="1" customWidth="1"/>
    <col min="3" max="4" width="10" bestFit="1" customWidth="1"/>
    <col min="5" max="5" width="13.33203125" bestFit="1" customWidth="1"/>
    <col min="6" max="7" width="13.86328125" bestFit="1" customWidth="1"/>
    <col min="8" max="8" width="8.46484375" bestFit="1" customWidth="1"/>
  </cols>
  <sheetData>
    <row r="1" spans="1:8" ht="28.5" x14ac:dyDescent="0.45">
      <c r="A1" s="3" t="s">
        <v>23</v>
      </c>
      <c r="B1" s="4" t="s">
        <v>16</v>
      </c>
      <c r="C1" s="13" t="s">
        <v>11</v>
      </c>
      <c r="D1" s="13" t="s">
        <v>54</v>
      </c>
      <c r="E1" s="4" t="s">
        <v>41</v>
      </c>
      <c r="F1" s="10" t="s">
        <v>198</v>
      </c>
      <c r="G1" s="4" t="s">
        <v>42</v>
      </c>
      <c r="H1" s="4" t="s">
        <v>46</v>
      </c>
    </row>
    <row r="2" spans="1:8" x14ac:dyDescent="0.45">
      <c r="A2" s="7">
        <v>1</v>
      </c>
      <c r="B2" s="5" t="s">
        <v>7</v>
      </c>
      <c r="C2" s="16">
        <v>39.925319000000002</v>
      </c>
      <c r="D2" s="16">
        <v>21.677083</v>
      </c>
      <c r="E2" s="9">
        <v>404</v>
      </c>
      <c r="F2" s="42" t="s">
        <v>199</v>
      </c>
      <c r="G2" s="5" t="s">
        <v>45</v>
      </c>
      <c r="H2" s="5" t="s">
        <v>49</v>
      </c>
    </row>
    <row r="3" spans="1:8" x14ac:dyDescent="0.45">
      <c r="A3" s="7">
        <v>2</v>
      </c>
      <c r="B3" s="5" t="s">
        <v>8</v>
      </c>
      <c r="C3" s="16">
        <v>40.243208000000003</v>
      </c>
      <c r="D3" s="16">
        <v>21.426283000000002</v>
      </c>
      <c r="E3" s="9">
        <v>547</v>
      </c>
      <c r="F3" s="42" t="s">
        <v>199</v>
      </c>
      <c r="G3" s="5" t="s">
        <v>8</v>
      </c>
      <c r="H3" s="5" t="s">
        <v>48</v>
      </c>
    </row>
    <row r="4" spans="1:8" x14ac:dyDescent="0.45">
      <c r="A4" s="7">
        <v>3</v>
      </c>
      <c r="B4" s="5" t="s">
        <v>5</v>
      </c>
      <c r="C4" s="16">
        <v>40.740403000000001</v>
      </c>
      <c r="D4" s="16">
        <v>21.439964</v>
      </c>
      <c r="E4" s="9">
        <v>695</v>
      </c>
      <c r="F4" s="42" t="s">
        <v>200</v>
      </c>
      <c r="G4" s="5" t="s">
        <v>5</v>
      </c>
      <c r="H4" s="5" t="s">
        <v>50</v>
      </c>
    </row>
    <row r="5" spans="1:8" x14ac:dyDescent="0.45">
      <c r="A5" s="7">
        <v>4</v>
      </c>
      <c r="B5" s="5" t="s">
        <v>6</v>
      </c>
      <c r="C5" s="17">
        <v>40.904027999999997</v>
      </c>
      <c r="D5" s="17">
        <v>21.493746999999999</v>
      </c>
      <c r="E5" s="9">
        <v>585</v>
      </c>
      <c r="F5" s="42" t="s">
        <v>200</v>
      </c>
      <c r="G5" s="5" t="s">
        <v>6</v>
      </c>
      <c r="H5" s="5" t="s">
        <v>50</v>
      </c>
    </row>
    <row r="6" spans="1:8" x14ac:dyDescent="0.45">
      <c r="A6" s="7" t="s">
        <v>184</v>
      </c>
      <c r="B6" s="43" t="s">
        <v>201</v>
      </c>
      <c r="C6" s="30" t="s">
        <v>12</v>
      </c>
      <c r="D6" s="30" t="s">
        <v>12</v>
      </c>
      <c r="E6" s="30" t="s">
        <v>12</v>
      </c>
      <c r="F6" s="42" t="s">
        <v>200</v>
      </c>
      <c r="G6" s="43" t="s">
        <v>202</v>
      </c>
      <c r="H6" s="43" t="s">
        <v>203</v>
      </c>
    </row>
    <row r="9" spans="1:8" x14ac:dyDescent="0.45">
      <c r="A9" s="3" t="s">
        <v>23</v>
      </c>
      <c r="B9" s="4" t="s">
        <v>16</v>
      </c>
      <c r="C9" s="65" t="s">
        <v>15</v>
      </c>
      <c r="D9" s="67"/>
      <c r="E9" s="65" t="s">
        <v>14</v>
      </c>
      <c r="F9" s="67"/>
      <c r="G9" s="65" t="s">
        <v>13</v>
      </c>
      <c r="H9" s="67"/>
    </row>
    <row r="10" spans="1:8" x14ac:dyDescent="0.45">
      <c r="A10" s="3"/>
      <c r="B10" s="4"/>
      <c r="C10" s="65" t="s">
        <v>204</v>
      </c>
      <c r="D10" s="67"/>
      <c r="E10" s="65" t="s">
        <v>204</v>
      </c>
      <c r="F10" s="67"/>
      <c r="G10" s="65" t="s">
        <v>204</v>
      </c>
      <c r="H10" s="67"/>
    </row>
    <row r="11" spans="1:8" x14ac:dyDescent="0.45">
      <c r="A11" s="7">
        <v>1</v>
      </c>
      <c r="B11" s="5" t="s">
        <v>7</v>
      </c>
      <c r="C11" s="71">
        <v>0.26</v>
      </c>
      <c r="D11" s="72"/>
      <c r="E11" s="69">
        <v>1505</v>
      </c>
      <c r="F11" s="70"/>
      <c r="G11" s="69">
        <v>15.1</v>
      </c>
      <c r="H11" s="70"/>
    </row>
    <row r="12" spans="1:8" x14ac:dyDescent="0.45">
      <c r="A12" s="7">
        <v>2</v>
      </c>
      <c r="B12" s="5" t="s">
        <v>8</v>
      </c>
      <c r="C12" s="69">
        <v>0.25</v>
      </c>
      <c r="D12" s="70"/>
      <c r="E12" s="69">
        <v>855</v>
      </c>
      <c r="F12" s="70"/>
      <c r="G12" s="69">
        <v>14.3</v>
      </c>
      <c r="H12" s="70"/>
    </row>
    <row r="13" spans="1:8" x14ac:dyDescent="0.45">
      <c r="A13" s="7">
        <v>3</v>
      </c>
      <c r="B13" s="5" t="s">
        <v>5</v>
      </c>
      <c r="C13" s="69">
        <v>0.41</v>
      </c>
      <c r="D13" s="70"/>
      <c r="E13" s="69">
        <v>1862</v>
      </c>
      <c r="F13" s="70"/>
      <c r="G13" s="69">
        <v>14.2</v>
      </c>
      <c r="H13" s="70"/>
    </row>
    <row r="14" spans="1:8" x14ac:dyDescent="0.45">
      <c r="A14" s="7">
        <v>4</v>
      </c>
      <c r="B14" s="5" t="s">
        <v>6</v>
      </c>
      <c r="C14" s="71">
        <v>1.22</v>
      </c>
      <c r="D14" s="72"/>
      <c r="E14" s="69">
        <v>487</v>
      </c>
      <c r="F14" s="70"/>
      <c r="G14" s="69">
        <v>14.3</v>
      </c>
      <c r="H14" s="70"/>
    </row>
    <row r="15" spans="1:8" x14ac:dyDescent="0.45">
      <c r="A15" s="7" t="s">
        <v>184</v>
      </c>
      <c r="B15" s="43" t="s">
        <v>201</v>
      </c>
      <c r="C15" s="69">
        <v>9.1</v>
      </c>
      <c r="D15" s="70"/>
      <c r="E15" s="69">
        <v>383</v>
      </c>
      <c r="F15" s="70"/>
      <c r="G15" s="69">
        <v>19.100000000000001</v>
      </c>
      <c r="H15" s="70"/>
    </row>
    <row r="18" spans="1:8" x14ac:dyDescent="0.45">
      <c r="A18" s="3" t="s">
        <v>23</v>
      </c>
      <c r="B18" s="4" t="s">
        <v>16</v>
      </c>
      <c r="C18" s="44" t="s">
        <v>0</v>
      </c>
      <c r="D18" s="45"/>
      <c r="E18" s="65" t="s">
        <v>38</v>
      </c>
      <c r="F18" s="68"/>
      <c r="G18" s="68"/>
      <c r="H18" s="67"/>
    </row>
    <row r="19" spans="1:8" x14ac:dyDescent="0.45">
      <c r="A19" s="3"/>
      <c r="B19" s="4"/>
      <c r="C19" s="18" t="s">
        <v>204</v>
      </c>
      <c r="D19" s="19"/>
      <c r="E19" s="18"/>
      <c r="F19" s="20"/>
      <c r="G19" s="20"/>
      <c r="H19" s="19"/>
    </row>
    <row r="20" spans="1:8" x14ac:dyDescent="0.45">
      <c r="A20" s="7">
        <v>1</v>
      </c>
      <c r="B20" s="5" t="s">
        <v>7</v>
      </c>
      <c r="C20" s="69">
        <v>8.0399999999999991</v>
      </c>
      <c r="D20" s="70"/>
      <c r="E20" s="62" t="s">
        <v>12</v>
      </c>
      <c r="F20" s="63"/>
      <c r="G20" s="63"/>
      <c r="H20" s="64"/>
    </row>
    <row r="21" spans="1:8" x14ac:dyDescent="0.45">
      <c r="A21" s="7">
        <v>2</v>
      </c>
      <c r="B21" s="5" t="s">
        <v>8</v>
      </c>
      <c r="C21" s="69">
        <v>7.75</v>
      </c>
      <c r="D21" s="70"/>
      <c r="E21" s="62" t="s">
        <v>12</v>
      </c>
      <c r="F21" s="63"/>
      <c r="G21" s="63"/>
      <c r="H21" s="64"/>
    </row>
    <row r="22" spans="1:8" x14ac:dyDescent="0.45">
      <c r="A22" s="7">
        <v>3</v>
      </c>
      <c r="B22" s="5" t="s">
        <v>5</v>
      </c>
      <c r="C22" s="69">
        <v>7.12</v>
      </c>
      <c r="D22" s="70"/>
      <c r="E22" s="62" t="s">
        <v>12</v>
      </c>
      <c r="F22" s="63"/>
      <c r="G22" s="63"/>
      <c r="H22" s="64"/>
    </row>
    <row r="23" spans="1:8" x14ac:dyDescent="0.45">
      <c r="A23" s="7">
        <v>4</v>
      </c>
      <c r="B23" s="5" t="s">
        <v>6</v>
      </c>
      <c r="C23" s="69">
        <v>6.03</v>
      </c>
      <c r="D23" s="70"/>
      <c r="E23" s="62" t="s">
        <v>12</v>
      </c>
      <c r="F23" s="63"/>
      <c r="G23" s="63"/>
      <c r="H23" s="64"/>
    </row>
    <row r="24" spans="1:8" x14ac:dyDescent="0.45">
      <c r="A24" s="7" t="s">
        <v>184</v>
      </c>
      <c r="B24" s="43" t="s">
        <v>201</v>
      </c>
      <c r="C24" s="69">
        <v>7.9</v>
      </c>
      <c r="D24" s="70"/>
      <c r="E24" s="62" t="s">
        <v>12</v>
      </c>
      <c r="F24" s="63"/>
      <c r="G24" s="63"/>
      <c r="H24" s="64"/>
    </row>
  </sheetData>
  <mergeCells count="32">
    <mergeCell ref="C9:D9"/>
    <mergeCell ref="E9:F9"/>
    <mergeCell ref="G9:H9"/>
    <mergeCell ref="C10:D10"/>
    <mergeCell ref="E10:F10"/>
    <mergeCell ref="G10:H10"/>
    <mergeCell ref="C11:D11"/>
    <mergeCell ref="E11:F11"/>
    <mergeCell ref="G11:H11"/>
    <mergeCell ref="C12:D12"/>
    <mergeCell ref="E12:F12"/>
    <mergeCell ref="G12:H12"/>
    <mergeCell ref="E18:H18"/>
    <mergeCell ref="C20:D20"/>
    <mergeCell ref="E20:H20"/>
    <mergeCell ref="C21:D21"/>
    <mergeCell ref="E21:H21"/>
    <mergeCell ref="C13:D13"/>
    <mergeCell ref="E13:F13"/>
    <mergeCell ref="G13:H13"/>
    <mergeCell ref="C15:D15"/>
    <mergeCell ref="E15:F15"/>
    <mergeCell ref="G15:H15"/>
    <mergeCell ref="C14:D14"/>
    <mergeCell ref="E14:F14"/>
    <mergeCell ref="G14:H14"/>
    <mergeCell ref="C22:D22"/>
    <mergeCell ref="E22:H22"/>
    <mergeCell ref="C23:D23"/>
    <mergeCell ref="E23:H23"/>
    <mergeCell ref="C24:D24"/>
    <mergeCell ref="E24:H2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11"/>
  <sheetViews>
    <sheetView workbookViewId="0">
      <selection activeCell="K34" sqref="K34"/>
    </sheetView>
  </sheetViews>
  <sheetFormatPr defaultColWidth="9" defaultRowHeight="14.25" x14ac:dyDescent="0.45"/>
  <cols>
    <col min="1" max="1" width="3" bestFit="1" customWidth="1"/>
    <col min="2" max="2" width="12.86328125" bestFit="1" customWidth="1"/>
    <col min="3" max="4" width="10" bestFit="1" customWidth="1"/>
    <col min="5" max="5" width="8.6640625" bestFit="1" customWidth="1"/>
    <col min="6" max="6" width="12.86328125" bestFit="1" customWidth="1"/>
    <col min="7" max="7" width="17.1328125" customWidth="1"/>
    <col min="8" max="8" width="21.53125" customWidth="1"/>
    <col min="9" max="9" width="18.33203125" bestFit="1" customWidth="1"/>
  </cols>
  <sheetData>
    <row r="1" spans="1:9" ht="42.75" x14ac:dyDescent="0.45">
      <c r="A1" s="3" t="s">
        <v>23</v>
      </c>
      <c r="B1" s="4" t="s">
        <v>16</v>
      </c>
      <c r="C1" s="13" t="s">
        <v>11</v>
      </c>
      <c r="D1" s="13" t="s">
        <v>54</v>
      </c>
      <c r="E1" s="4" t="s">
        <v>56</v>
      </c>
      <c r="F1" s="4" t="s">
        <v>67</v>
      </c>
      <c r="G1" s="4" t="s">
        <v>94</v>
      </c>
      <c r="H1" s="4" t="s">
        <v>105</v>
      </c>
      <c r="I1" s="4" t="s">
        <v>106</v>
      </c>
    </row>
    <row r="2" spans="1:9" x14ac:dyDescent="0.45">
      <c r="A2" s="7">
        <v>1</v>
      </c>
      <c r="B2" s="5" t="s">
        <v>7</v>
      </c>
      <c r="C2" s="8">
        <v>39.925319000000002</v>
      </c>
      <c r="D2" s="8">
        <v>21.677083</v>
      </c>
      <c r="E2" s="8" t="s">
        <v>57</v>
      </c>
      <c r="F2" s="8" t="s">
        <v>68</v>
      </c>
      <c r="G2" s="8" t="s">
        <v>69</v>
      </c>
      <c r="H2" s="8" t="s">
        <v>107</v>
      </c>
      <c r="I2" s="8" t="s">
        <v>117</v>
      </c>
    </row>
    <row r="3" spans="1:9" x14ac:dyDescent="0.45">
      <c r="A3" s="7">
        <v>2</v>
      </c>
      <c r="B3" s="5" t="s">
        <v>8</v>
      </c>
      <c r="C3" s="8">
        <v>40.243208000000003</v>
      </c>
      <c r="D3" s="8">
        <v>21.426283000000002</v>
      </c>
      <c r="E3" s="8" t="s">
        <v>58</v>
      </c>
      <c r="F3" s="8" t="s">
        <v>70</v>
      </c>
      <c r="G3" s="8" t="s">
        <v>71</v>
      </c>
      <c r="H3" s="8" t="s">
        <v>108</v>
      </c>
      <c r="I3" s="8" t="s">
        <v>118</v>
      </c>
    </row>
    <row r="4" spans="1:9" x14ac:dyDescent="0.45">
      <c r="A4" s="7">
        <v>3</v>
      </c>
      <c r="B4" s="5" t="s">
        <v>5</v>
      </c>
      <c r="C4" s="8">
        <v>40.740403000000001</v>
      </c>
      <c r="D4" s="8">
        <v>21.439964</v>
      </c>
      <c r="E4" s="8" t="s">
        <v>59</v>
      </c>
      <c r="F4" s="8" t="s">
        <v>72</v>
      </c>
      <c r="G4" s="8" t="s">
        <v>73</v>
      </c>
      <c r="H4" s="8" t="s">
        <v>109</v>
      </c>
      <c r="I4" s="8" t="s">
        <v>119</v>
      </c>
    </row>
    <row r="5" spans="1:9" x14ac:dyDescent="0.45">
      <c r="A5" s="7">
        <v>4</v>
      </c>
      <c r="B5" s="5" t="s">
        <v>9</v>
      </c>
      <c r="C5" s="14">
        <v>40.777757999999999</v>
      </c>
      <c r="D5" s="14">
        <v>21.480696999999999</v>
      </c>
      <c r="E5" s="8" t="s">
        <v>60</v>
      </c>
      <c r="F5" s="8" t="s">
        <v>74</v>
      </c>
      <c r="G5" s="8" t="s">
        <v>75</v>
      </c>
      <c r="H5" s="8" t="s">
        <v>110</v>
      </c>
      <c r="I5" s="8" t="s">
        <v>120</v>
      </c>
    </row>
    <row r="6" spans="1:9" x14ac:dyDescent="0.45">
      <c r="A6" s="7">
        <v>5</v>
      </c>
      <c r="B6" s="5" t="s">
        <v>10</v>
      </c>
      <c r="C6" s="14">
        <v>40.781889</v>
      </c>
      <c r="D6" s="14">
        <v>21.482692</v>
      </c>
      <c r="E6" s="8" t="s">
        <v>61</v>
      </c>
      <c r="F6" s="8" t="s">
        <v>76</v>
      </c>
      <c r="G6" s="8" t="s">
        <v>77</v>
      </c>
      <c r="H6" s="8" t="s">
        <v>111</v>
      </c>
      <c r="I6" s="8" t="s">
        <v>121</v>
      </c>
    </row>
    <row r="7" spans="1:9" x14ac:dyDescent="0.45">
      <c r="A7" s="7">
        <v>6</v>
      </c>
      <c r="B7" s="5" t="s">
        <v>1</v>
      </c>
      <c r="C7" s="14">
        <v>40.833789000000003</v>
      </c>
      <c r="D7" s="14">
        <v>21.516611000000001</v>
      </c>
      <c r="E7" s="8" t="s">
        <v>62</v>
      </c>
      <c r="F7" s="8" t="s">
        <v>78</v>
      </c>
      <c r="G7" s="8" t="s">
        <v>79</v>
      </c>
      <c r="H7" s="8" t="s">
        <v>112</v>
      </c>
      <c r="I7" s="8" t="s">
        <v>122</v>
      </c>
    </row>
    <row r="8" spans="1:9" x14ac:dyDescent="0.45">
      <c r="A8" s="7">
        <v>7</v>
      </c>
      <c r="B8" s="5" t="s">
        <v>2</v>
      </c>
      <c r="C8" s="14">
        <v>40.862302999999997</v>
      </c>
      <c r="D8" s="14">
        <v>21.492819000000001</v>
      </c>
      <c r="E8" s="8" t="s">
        <v>63</v>
      </c>
      <c r="F8" s="8" t="s">
        <v>80</v>
      </c>
      <c r="G8" s="8" t="s">
        <v>81</v>
      </c>
      <c r="H8" s="8" t="s">
        <v>113</v>
      </c>
      <c r="I8" s="8" t="s">
        <v>123</v>
      </c>
    </row>
    <row r="9" spans="1:9" x14ac:dyDescent="0.45">
      <c r="A9" s="7">
        <v>8</v>
      </c>
      <c r="B9" s="5" t="s">
        <v>3</v>
      </c>
      <c r="C9" s="14">
        <v>40.886921999999998</v>
      </c>
      <c r="D9" s="14">
        <v>21.487916999999999</v>
      </c>
      <c r="E9" s="8" t="s">
        <v>65</v>
      </c>
      <c r="F9" s="8" t="s">
        <v>82</v>
      </c>
      <c r="G9" s="8" t="s">
        <v>83</v>
      </c>
      <c r="H9" s="8" t="s">
        <v>114</v>
      </c>
      <c r="I9" s="8" t="s">
        <v>124</v>
      </c>
    </row>
    <row r="10" spans="1:9" x14ac:dyDescent="0.45">
      <c r="A10" s="7">
        <v>9</v>
      </c>
      <c r="B10" s="5" t="s">
        <v>4</v>
      </c>
      <c r="C10" s="14">
        <v>40.894325000000002</v>
      </c>
      <c r="D10" s="14">
        <v>21.511489000000001</v>
      </c>
      <c r="E10" s="8" t="s">
        <v>64</v>
      </c>
      <c r="F10" s="8" t="s">
        <v>84</v>
      </c>
      <c r="G10" s="8" t="s">
        <v>85</v>
      </c>
      <c r="H10" s="8" t="s">
        <v>115</v>
      </c>
      <c r="I10" s="8" t="s">
        <v>125</v>
      </c>
    </row>
    <row r="11" spans="1:9" x14ac:dyDescent="0.45">
      <c r="A11" s="7">
        <v>10</v>
      </c>
      <c r="B11" s="5" t="s">
        <v>6</v>
      </c>
      <c r="C11" s="14">
        <v>40.904027999999997</v>
      </c>
      <c r="D11" s="14">
        <v>21.493746999999999</v>
      </c>
      <c r="E11" s="8" t="s">
        <v>66</v>
      </c>
      <c r="F11" s="8" t="s">
        <v>86</v>
      </c>
      <c r="G11" s="8" t="s">
        <v>87</v>
      </c>
      <c r="H11" s="8" t="s">
        <v>116</v>
      </c>
      <c r="I11" s="8" t="s">
        <v>126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8"/>
  <sheetViews>
    <sheetView workbookViewId="0">
      <selection sqref="A1:F18"/>
    </sheetView>
  </sheetViews>
  <sheetFormatPr defaultColWidth="9" defaultRowHeight="14.25" x14ac:dyDescent="0.45"/>
  <cols>
    <col min="1" max="1" width="3" bestFit="1" customWidth="1"/>
    <col min="2" max="2" width="12.86328125" bestFit="1" customWidth="1"/>
    <col min="3" max="4" width="9" bestFit="1" customWidth="1"/>
    <col min="5" max="5" width="13.33203125" bestFit="1" customWidth="1"/>
    <col min="6" max="6" width="13.86328125" bestFit="1" customWidth="1"/>
    <col min="7" max="7" width="17.1328125" customWidth="1"/>
    <col min="8" max="8" width="21.53125" customWidth="1"/>
    <col min="9" max="9" width="18.33203125" bestFit="1" customWidth="1"/>
  </cols>
  <sheetData>
    <row r="1" spans="1:6" ht="42.75" x14ac:dyDescent="0.45">
      <c r="A1" s="3" t="s">
        <v>23</v>
      </c>
      <c r="B1" s="4" t="s">
        <v>16</v>
      </c>
      <c r="C1" s="4" t="s">
        <v>164</v>
      </c>
      <c r="D1" s="4" t="s">
        <v>165</v>
      </c>
      <c r="E1" s="4" t="s">
        <v>166</v>
      </c>
      <c r="F1" s="4" t="s">
        <v>167</v>
      </c>
    </row>
    <row r="2" spans="1:6" x14ac:dyDescent="0.45">
      <c r="A2" s="7">
        <v>1</v>
      </c>
      <c r="B2" s="5" t="s">
        <v>7</v>
      </c>
      <c r="C2" s="8" t="s">
        <v>168</v>
      </c>
      <c r="D2" s="8" t="s">
        <v>169</v>
      </c>
      <c r="E2" s="8" t="s">
        <v>170</v>
      </c>
      <c r="F2" s="8" t="s">
        <v>171</v>
      </c>
    </row>
    <row r="3" spans="1:6" x14ac:dyDescent="0.45">
      <c r="A3" s="7">
        <v>2</v>
      </c>
      <c r="B3" s="5" t="s">
        <v>8</v>
      </c>
      <c r="C3" s="8" t="s">
        <v>172</v>
      </c>
      <c r="D3" s="8" t="s">
        <v>173</v>
      </c>
      <c r="E3" s="8" t="s">
        <v>174</v>
      </c>
      <c r="F3" s="8" t="s">
        <v>175</v>
      </c>
    </row>
    <row r="4" spans="1:6" x14ac:dyDescent="0.45">
      <c r="A4" s="7">
        <v>3</v>
      </c>
      <c r="B4" s="5" t="s">
        <v>5</v>
      </c>
      <c r="C4" s="8" t="s">
        <v>176</v>
      </c>
      <c r="D4" s="8" t="s">
        <v>177</v>
      </c>
      <c r="E4" s="8" t="s">
        <v>178</v>
      </c>
      <c r="F4" s="8" t="s">
        <v>179</v>
      </c>
    </row>
    <row r="5" spans="1:6" x14ac:dyDescent="0.45">
      <c r="A5" s="7">
        <v>4</v>
      </c>
      <c r="B5" s="5" t="s">
        <v>6</v>
      </c>
      <c r="C5" s="8" t="s">
        <v>180</v>
      </c>
      <c r="D5" s="8" t="s">
        <v>181</v>
      </c>
      <c r="E5" s="8" t="s">
        <v>182</v>
      </c>
      <c r="F5" s="8" t="s">
        <v>183</v>
      </c>
    </row>
    <row r="6" spans="1:6" x14ac:dyDescent="0.45">
      <c r="A6" s="7">
        <v>5</v>
      </c>
      <c r="B6" s="5" t="s">
        <v>184</v>
      </c>
      <c r="C6" s="8" t="s">
        <v>185</v>
      </c>
      <c r="D6" s="8" t="s">
        <v>186</v>
      </c>
      <c r="E6" s="8" t="s">
        <v>12</v>
      </c>
      <c r="F6" s="8" t="s">
        <v>12</v>
      </c>
    </row>
    <row r="8" spans="1:6" x14ac:dyDescent="0.45">
      <c r="B8" s="40" t="s">
        <v>187</v>
      </c>
    </row>
    <row r="9" spans="1:6" x14ac:dyDescent="0.45">
      <c r="A9" s="3" t="s">
        <v>23</v>
      </c>
      <c r="B9" s="73" t="s">
        <v>188</v>
      </c>
      <c r="C9" s="74"/>
      <c r="D9" s="3" t="s">
        <v>23</v>
      </c>
      <c r="E9" s="3"/>
    </row>
    <row r="10" spans="1:6" x14ac:dyDescent="0.45">
      <c r="A10" s="7">
        <v>1</v>
      </c>
      <c r="B10" s="8" t="s">
        <v>168</v>
      </c>
      <c r="C10" s="8" t="s">
        <v>169</v>
      </c>
      <c r="D10" s="8">
        <v>1</v>
      </c>
      <c r="E10" s="41"/>
      <c r="F10" s="5" t="s">
        <v>7</v>
      </c>
    </row>
    <row r="11" spans="1:6" x14ac:dyDescent="0.45">
      <c r="A11" s="7">
        <v>2</v>
      </c>
      <c r="B11" s="8" t="s">
        <v>172</v>
      </c>
      <c r="C11" s="8" t="s">
        <v>173</v>
      </c>
      <c r="D11" s="8">
        <v>2</v>
      </c>
      <c r="E11" s="41"/>
      <c r="F11" s="5" t="s">
        <v>8</v>
      </c>
    </row>
    <row r="12" spans="1:6" x14ac:dyDescent="0.45">
      <c r="A12" s="7">
        <v>3</v>
      </c>
      <c r="B12" s="8" t="s">
        <v>176</v>
      </c>
      <c r="C12" s="8" t="s">
        <v>177</v>
      </c>
      <c r="D12" s="8">
        <v>3</v>
      </c>
      <c r="E12" s="41"/>
      <c r="F12" s="5" t="s">
        <v>5</v>
      </c>
    </row>
    <row r="13" spans="1:6" x14ac:dyDescent="0.45">
      <c r="A13" s="7">
        <v>4</v>
      </c>
      <c r="B13" s="8" t="s">
        <v>180</v>
      </c>
      <c r="C13" s="8" t="s">
        <v>181</v>
      </c>
      <c r="D13" s="8">
        <v>4</v>
      </c>
      <c r="E13" s="41"/>
      <c r="F13" s="5" t="s">
        <v>6</v>
      </c>
    </row>
    <row r="14" spans="1:6" x14ac:dyDescent="0.45">
      <c r="A14" s="7">
        <v>5</v>
      </c>
      <c r="B14" s="8" t="s">
        <v>185</v>
      </c>
      <c r="C14" s="8" t="s">
        <v>186</v>
      </c>
      <c r="D14" s="8">
        <v>1</v>
      </c>
      <c r="E14" s="41" t="s">
        <v>189</v>
      </c>
      <c r="F14" s="5" t="s">
        <v>7</v>
      </c>
    </row>
    <row r="15" spans="1:6" x14ac:dyDescent="0.45">
      <c r="A15" s="7">
        <v>6</v>
      </c>
      <c r="B15" s="8" t="s">
        <v>190</v>
      </c>
      <c r="C15" s="8" t="s">
        <v>191</v>
      </c>
      <c r="D15" s="8">
        <v>2</v>
      </c>
      <c r="E15" s="41" t="s">
        <v>189</v>
      </c>
      <c r="F15" s="5" t="s">
        <v>8</v>
      </c>
    </row>
    <row r="16" spans="1:6" x14ac:dyDescent="0.45">
      <c r="A16" s="7">
        <v>7</v>
      </c>
      <c r="B16" s="8" t="s">
        <v>192</v>
      </c>
      <c r="C16" s="8" t="s">
        <v>193</v>
      </c>
      <c r="D16" s="8">
        <v>3</v>
      </c>
      <c r="E16" s="41" t="s">
        <v>189</v>
      </c>
      <c r="F16" s="5" t="s">
        <v>5</v>
      </c>
    </row>
    <row r="17" spans="1:6" x14ac:dyDescent="0.45">
      <c r="A17" s="7">
        <v>8</v>
      </c>
      <c r="B17" s="8" t="s">
        <v>194</v>
      </c>
      <c r="C17" s="8" t="s">
        <v>195</v>
      </c>
      <c r="D17" s="8">
        <v>4</v>
      </c>
      <c r="E17" s="41" t="s">
        <v>189</v>
      </c>
      <c r="F17" s="5" t="s">
        <v>6</v>
      </c>
    </row>
    <row r="18" spans="1:6" x14ac:dyDescent="0.45">
      <c r="A18" s="7">
        <v>9</v>
      </c>
      <c r="B18" s="8" t="s">
        <v>196</v>
      </c>
      <c r="C18" s="8" t="s">
        <v>197</v>
      </c>
      <c r="D18" s="8">
        <v>5</v>
      </c>
      <c r="E18" s="41" t="s">
        <v>184</v>
      </c>
      <c r="F18" s="5" t="s">
        <v>184</v>
      </c>
    </row>
  </sheetData>
  <mergeCells count="1">
    <mergeCell ref="B9:C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11"/>
  <sheetViews>
    <sheetView workbookViewId="0">
      <selection sqref="A1:A11"/>
    </sheetView>
  </sheetViews>
  <sheetFormatPr defaultRowHeight="14.25" x14ac:dyDescent="0.45"/>
  <cols>
    <col min="1" max="1" width="3" bestFit="1" customWidth="1"/>
    <col min="2" max="2" width="12.86328125" bestFit="1" customWidth="1"/>
  </cols>
  <sheetData>
    <row r="1" spans="1:4" ht="16.149999999999999" x14ac:dyDescent="0.45">
      <c r="A1" s="3" t="s">
        <v>23</v>
      </c>
      <c r="B1" s="4" t="s">
        <v>16</v>
      </c>
      <c r="C1" s="4" t="s">
        <v>219</v>
      </c>
      <c r="D1" s="4" t="s">
        <v>220</v>
      </c>
    </row>
    <row r="2" spans="1:4" x14ac:dyDescent="0.45">
      <c r="A2" s="7">
        <v>1</v>
      </c>
      <c r="B2" s="5" t="s">
        <v>7</v>
      </c>
      <c r="C2" s="5">
        <v>-74</v>
      </c>
      <c r="D2" s="5" t="s">
        <v>218</v>
      </c>
    </row>
    <row r="3" spans="1:4" x14ac:dyDescent="0.45">
      <c r="A3" s="7">
        <v>2</v>
      </c>
      <c r="B3" s="5" t="s">
        <v>8</v>
      </c>
      <c r="C3" s="5">
        <v>-57</v>
      </c>
      <c r="D3" s="5" t="s">
        <v>217</v>
      </c>
    </row>
    <row r="4" spans="1:4" x14ac:dyDescent="0.45">
      <c r="A4" s="7">
        <v>3</v>
      </c>
      <c r="B4" s="5" t="s">
        <v>5</v>
      </c>
      <c r="C4" s="5">
        <v>-72</v>
      </c>
      <c r="D4" s="5" t="s">
        <v>210</v>
      </c>
    </row>
    <row r="5" spans="1:4" x14ac:dyDescent="0.45">
      <c r="A5" s="7">
        <v>4</v>
      </c>
      <c r="B5" s="5" t="s">
        <v>9</v>
      </c>
      <c r="C5" s="5">
        <v>-64</v>
      </c>
      <c r="D5" s="5" t="s">
        <v>213</v>
      </c>
    </row>
    <row r="6" spans="1:4" x14ac:dyDescent="0.45">
      <c r="A6" s="7">
        <v>5</v>
      </c>
      <c r="B6" s="5" t="s">
        <v>10</v>
      </c>
      <c r="C6" s="5">
        <v>-70</v>
      </c>
      <c r="D6" s="5" t="s">
        <v>216</v>
      </c>
    </row>
    <row r="7" spans="1:4" x14ac:dyDescent="0.45">
      <c r="A7" s="7">
        <v>6</v>
      </c>
      <c r="B7" s="5" t="s">
        <v>1</v>
      </c>
      <c r="C7" s="5">
        <v>-66</v>
      </c>
      <c r="D7" s="5" t="s">
        <v>214</v>
      </c>
    </row>
    <row r="8" spans="1:4" x14ac:dyDescent="0.45">
      <c r="A8" s="7">
        <v>7</v>
      </c>
      <c r="B8" s="5" t="s">
        <v>2</v>
      </c>
      <c r="C8" s="5">
        <v>-68</v>
      </c>
      <c r="D8" s="5" t="s">
        <v>214</v>
      </c>
    </row>
    <row r="9" spans="1:4" x14ac:dyDescent="0.45">
      <c r="A9" s="7">
        <v>8</v>
      </c>
      <c r="B9" s="5" t="s">
        <v>3</v>
      </c>
      <c r="C9" s="5">
        <v>-62</v>
      </c>
      <c r="D9" s="5" t="s">
        <v>215</v>
      </c>
    </row>
    <row r="10" spans="1:4" x14ac:dyDescent="0.45">
      <c r="A10" s="7">
        <v>9</v>
      </c>
      <c r="B10" s="5" t="s">
        <v>4</v>
      </c>
      <c r="C10" s="5">
        <v>-50</v>
      </c>
      <c r="D10" s="5" t="s">
        <v>211</v>
      </c>
    </row>
    <row r="11" spans="1:4" x14ac:dyDescent="0.45">
      <c r="A11" s="7">
        <v>10</v>
      </c>
      <c r="B11" s="5" t="s">
        <v>6</v>
      </c>
      <c r="C11" s="5">
        <v>-59</v>
      </c>
      <c r="D11" s="5" t="s">
        <v>212</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H13"/>
  <sheetViews>
    <sheetView workbookViewId="0">
      <selection activeCell="D18" sqref="D18"/>
    </sheetView>
  </sheetViews>
  <sheetFormatPr defaultRowHeight="14.25" x14ac:dyDescent="0.45"/>
  <cols>
    <col min="1" max="1" width="3" bestFit="1" customWidth="1"/>
    <col min="3" max="3" width="12.6640625" bestFit="1" customWidth="1"/>
    <col min="5" max="5" width="11.796875" customWidth="1"/>
    <col min="6" max="6" width="11.53125" customWidth="1"/>
    <col min="10" max="10" width="14.1328125" customWidth="1"/>
    <col min="11" max="11" width="10.796875" customWidth="1"/>
    <col min="12" max="12" width="12.46484375" customWidth="1"/>
    <col min="13" max="13" width="14.6640625" customWidth="1"/>
  </cols>
  <sheetData>
    <row r="1" spans="1:34" ht="19.149999999999999" x14ac:dyDescent="0.45">
      <c r="A1" s="3"/>
      <c r="B1" s="19"/>
      <c r="C1" s="4"/>
      <c r="D1" s="4" t="s">
        <v>227</v>
      </c>
      <c r="E1" s="4" t="s">
        <v>229</v>
      </c>
      <c r="F1" s="4" t="s">
        <v>231</v>
      </c>
      <c r="G1" s="4" t="s">
        <v>232</v>
      </c>
      <c r="H1" s="4" t="s">
        <v>233</v>
      </c>
      <c r="I1" s="4" t="s">
        <v>234</v>
      </c>
      <c r="J1" s="4" t="s">
        <v>235</v>
      </c>
      <c r="K1" s="4" t="s">
        <v>236</v>
      </c>
      <c r="L1" s="4" t="s">
        <v>237</v>
      </c>
      <c r="M1" s="4" t="s">
        <v>238</v>
      </c>
      <c r="N1" s="4" t="s">
        <v>239</v>
      </c>
      <c r="O1" s="4" t="s">
        <v>241</v>
      </c>
      <c r="P1" s="4" t="s">
        <v>242</v>
      </c>
      <c r="Q1" s="4" t="s">
        <v>243</v>
      </c>
      <c r="R1" s="4" t="s">
        <v>244</v>
      </c>
      <c r="S1" s="4" t="s">
        <v>245</v>
      </c>
      <c r="T1" s="4" t="s">
        <v>246</v>
      </c>
      <c r="U1" s="4" t="s">
        <v>247</v>
      </c>
      <c r="V1" s="4" t="s">
        <v>248</v>
      </c>
      <c r="W1" s="4" t="s">
        <v>249</v>
      </c>
      <c r="X1" s="4" t="s">
        <v>251</v>
      </c>
      <c r="Y1" s="4" t="s">
        <v>252</v>
      </c>
      <c r="Z1" s="4" t="s">
        <v>253</v>
      </c>
      <c r="AA1" s="4" t="s">
        <v>254</v>
      </c>
      <c r="AB1" s="4" t="s">
        <v>255</v>
      </c>
      <c r="AC1" s="4" t="s">
        <v>256</v>
      </c>
      <c r="AD1" s="4" t="s">
        <v>257</v>
      </c>
      <c r="AE1" s="4" t="s">
        <v>258</v>
      </c>
      <c r="AF1" s="4" t="s">
        <v>259</v>
      </c>
      <c r="AG1" s="4" t="s">
        <v>261</v>
      </c>
      <c r="AH1" s="4" t="s">
        <v>262</v>
      </c>
    </row>
    <row r="2" spans="1:34" ht="28.5" x14ac:dyDescent="0.45">
      <c r="A2" s="3" t="s">
        <v>23</v>
      </c>
      <c r="B2" s="4" t="s">
        <v>226</v>
      </c>
      <c r="C2" s="4" t="s">
        <v>224</v>
      </c>
      <c r="D2" s="4" t="s">
        <v>228</v>
      </c>
      <c r="E2" s="4" t="s">
        <v>228</v>
      </c>
      <c r="F2" s="4" t="s">
        <v>228</v>
      </c>
      <c r="G2" s="4" t="s">
        <v>228</v>
      </c>
      <c r="H2" s="4" t="s">
        <v>228</v>
      </c>
      <c r="I2" s="4" t="s">
        <v>228</v>
      </c>
      <c r="J2" s="4" t="s">
        <v>228</v>
      </c>
      <c r="K2" s="4" t="s">
        <v>228</v>
      </c>
      <c r="L2" s="4" t="s">
        <v>228</v>
      </c>
      <c r="M2" s="4" t="s">
        <v>228</v>
      </c>
      <c r="N2" s="4" t="s">
        <v>228</v>
      </c>
      <c r="O2" s="4" t="s">
        <v>228</v>
      </c>
      <c r="P2" s="4" t="s">
        <v>228</v>
      </c>
      <c r="Q2" s="4" t="s">
        <v>228</v>
      </c>
      <c r="R2" s="4" t="s">
        <v>228</v>
      </c>
      <c r="S2" s="4" t="s">
        <v>228</v>
      </c>
      <c r="T2" s="4" t="s">
        <v>228</v>
      </c>
      <c r="U2" s="4" t="s">
        <v>228</v>
      </c>
      <c r="V2" s="4" t="s">
        <v>228</v>
      </c>
      <c r="W2" s="4" t="s">
        <v>228</v>
      </c>
      <c r="X2" s="4" t="s">
        <v>228</v>
      </c>
      <c r="Y2" s="4" t="s">
        <v>228</v>
      </c>
      <c r="Z2" s="4" t="s">
        <v>228</v>
      </c>
      <c r="AA2" s="4" t="s">
        <v>228</v>
      </c>
      <c r="AB2" s="4" t="s">
        <v>228</v>
      </c>
      <c r="AC2" s="4" t="s">
        <v>228</v>
      </c>
      <c r="AD2" s="4" t="s">
        <v>228</v>
      </c>
      <c r="AE2" s="4" t="s">
        <v>228</v>
      </c>
      <c r="AF2" s="4" t="s">
        <v>260</v>
      </c>
      <c r="AG2" s="4"/>
      <c r="AH2" s="4"/>
    </row>
    <row r="3" spans="1:34" x14ac:dyDescent="0.45">
      <c r="A3" s="7">
        <v>1</v>
      </c>
      <c r="B3" s="46" t="s">
        <v>223</v>
      </c>
      <c r="C3" s="46" t="s">
        <v>225</v>
      </c>
      <c r="D3" s="46">
        <v>7.8840000000000003</v>
      </c>
      <c r="E3" s="55" t="s">
        <v>230</v>
      </c>
      <c r="F3" s="54">
        <v>269.375</v>
      </c>
      <c r="G3" s="46">
        <v>4.3520000000000003</v>
      </c>
      <c r="H3" s="46">
        <v>9.7000000000000003E-2</v>
      </c>
      <c r="I3" s="46">
        <v>4.9000000000000002E-2</v>
      </c>
      <c r="J3" s="46">
        <v>0.189</v>
      </c>
      <c r="K3" s="56">
        <v>5.4740000000000002</v>
      </c>
      <c r="L3" s="46">
        <v>6.8259999999999996</v>
      </c>
      <c r="M3" s="46">
        <v>7.0000000000000001E-3</v>
      </c>
      <c r="N3" s="55" t="s">
        <v>240</v>
      </c>
      <c r="O3" s="55" t="s">
        <v>240</v>
      </c>
      <c r="P3" s="55" t="s">
        <v>240</v>
      </c>
      <c r="Q3" s="46">
        <v>1.7999999999999999E-2</v>
      </c>
      <c r="R3" s="46">
        <v>0.106</v>
      </c>
      <c r="S3" s="53">
        <v>465.56400000000002</v>
      </c>
      <c r="T3" s="56">
        <v>0.97</v>
      </c>
      <c r="U3" s="54">
        <v>591.31700000000001</v>
      </c>
      <c r="V3" s="46">
        <v>0.14099999999999999</v>
      </c>
      <c r="W3" s="55" t="s">
        <v>250</v>
      </c>
      <c r="X3" s="46">
        <v>1.2999999999999999E-2</v>
      </c>
      <c r="Y3" s="46">
        <v>3.0000000000000001E-3</v>
      </c>
      <c r="Z3" s="46">
        <v>7.0000000000000001E-3</v>
      </c>
      <c r="AA3" s="57">
        <v>67.216999999999999</v>
      </c>
      <c r="AB3" s="55" t="s">
        <v>250</v>
      </c>
      <c r="AC3" s="46">
        <v>1.0999999999999999E-2</v>
      </c>
      <c r="AD3" s="56">
        <v>6.5539999999999999E-3</v>
      </c>
      <c r="AE3" s="46">
        <v>0.17899999999999999</v>
      </c>
      <c r="AF3" s="57">
        <v>14.840999999999999</v>
      </c>
      <c r="AG3" s="54">
        <v>-61</v>
      </c>
      <c r="AH3" s="54">
        <v>-10.3</v>
      </c>
    </row>
    <row r="4" spans="1:34" x14ac:dyDescent="0.45">
      <c r="A4" s="7">
        <v>2</v>
      </c>
      <c r="B4" s="46" t="s">
        <v>221</v>
      </c>
      <c r="C4" s="46" t="s">
        <v>75</v>
      </c>
      <c r="D4" s="46">
        <v>3.3170000000000002</v>
      </c>
      <c r="E4" s="46">
        <v>0.158</v>
      </c>
      <c r="F4" s="57">
        <v>41.371000000000002</v>
      </c>
      <c r="G4" s="53">
        <v>1454.7850000000001</v>
      </c>
      <c r="H4" s="57">
        <v>86.831000000000003</v>
      </c>
      <c r="I4" s="46">
        <v>5.2670000000000003</v>
      </c>
      <c r="J4" s="46">
        <v>5.0119999999999996</v>
      </c>
      <c r="K4" s="57">
        <v>37.07</v>
      </c>
      <c r="L4" s="53">
        <v>2807.2429999999999</v>
      </c>
      <c r="M4" s="46">
        <v>1.173</v>
      </c>
      <c r="N4" s="56">
        <v>7.61</v>
      </c>
      <c r="O4" s="56">
        <v>6.0839999999999996</v>
      </c>
      <c r="P4" s="54">
        <v>176.70500000000001</v>
      </c>
      <c r="Q4" s="46">
        <v>0.439</v>
      </c>
      <c r="R4" s="46">
        <v>1.1819999999999999</v>
      </c>
      <c r="S4" s="53">
        <v>127.688</v>
      </c>
      <c r="T4" s="46">
        <v>4.3840000000000003</v>
      </c>
      <c r="U4" s="54">
        <v>659.89</v>
      </c>
      <c r="V4" s="46">
        <v>0.23799999999999999</v>
      </c>
      <c r="W4" s="55" t="s">
        <v>250</v>
      </c>
      <c r="X4" s="56">
        <v>0.23</v>
      </c>
      <c r="Y4" s="46">
        <v>2.9000000000000001E-2</v>
      </c>
      <c r="Z4" s="46">
        <v>0.252</v>
      </c>
      <c r="AA4" s="57">
        <v>89.067999999999998</v>
      </c>
      <c r="AB4" s="46">
        <v>2.7E-2</v>
      </c>
      <c r="AC4" s="46">
        <v>4.774</v>
      </c>
      <c r="AD4" s="56">
        <v>1.6621E-2</v>
      </c>
      <c r="AE4" s="46">
        <v>1.9890000000000001</v>
      </c>
      <c r="AF4" s="57">
        <v>18.163</v>
      </c>
      <c r="AG4" s="54">
        <v>-66</v>
      </c>
      <c r="AH4" s="54">
        <v>-10.7</v>
      </c>
    </row>
    <row r="5" spans="1:34" x14ac:dyDescent="0.45">
      <c r="A5" s="7">
        <v>3</v>
      </c>
      <c r="B5" s="46" t="s">
        <v>222</v>
      </c>
      <c r="C5" s="46" t="s">
        <v>77</v>
      </c>
      <c r="D5" s="57">
        <v>12.702</v>
      </c>
      <c r="E5" s="46">
        <v>0.222</v>
      </c>
      <c r="F5" s="57">
        <v>14.746</v>
      </c>
      <c r="G5" s="46">
        <v>6.7569999999999997</v>
      </c>
      <c r="H5" s="46">
        <v>0.20200000000000001</v>
      </c>
      <c r="I5" s="46">
        <v>0.754</v>
      </c>
      <c r="J5" s="46">
        <v>0.85699999999999998</v>
      </c>
      <c r="K5" s="57">
        <v>10.37</v>
      </c>
      <c r="L5" s="57">
        <v>52.762999999999998</v>
      </c>
      <c r="M5" s="56">
        <v>0.03</v>
      </c>
      <c r="N5" s="56">
        <v>9.7210000000000001</v>
      </c>
      <c r="O5" s="57">
        <v>47.371000000000002</v>
      </c>
      <c r="P5" s="57">
        <v>65.358000000000004</v>
      </c>
      <c r="Q5" s="56">
        <v>0.05</v>
      </c>
      <c r="R5" s="46">
        <v>0.26700000000000002</v>
      </c>
      <c r="S5" s="54">
        <v>87.83</v>
      </c>
      <c r="T5" s="46">
        <v>0.312</v>
      </c>
      <c r="U5" s="54">
        <v>281.04500000000002</v>
      </c>
      <c r="V5" s="46">
        <v>0.115</v>
      </c>
      <c r="W5" s="55" t="s">
        <v>250</v>
      </c>
      <c r="X5" s="46">
        <v>1.9E-2</v>
      </c>
      <c r="Y5" s="46">
        <v>1.7000000000000001E-2</v>
      </c>
      <c r="Z5" s="46">
        <v>1E-3</v>
      </c>
      <c r="AA5" s="57">
        <v>24.233000000000001</v>
      </c>
      <c r="AB5" s="55" t="s">
        <v>250</v>
      </c>
      <c r="AC5" s="46">
        <v>1.216</v>
      </c>
      <c r="AD5" s="55" t="s">
        <v>250</v>
      </c>
      <c r="AE5" s="46">
        <v>7.8E-2</v>
      </c>
      <c r="AF5" s="57">
        <v>26.984999999999999</v>
      </c>
      <c r="AG5" s="54">
        <v>-69</v>
      </c>
      <c r="AH5" s="54">
        <v>-11.2</v>
      </c>
    </row>
    <row r="6" spans="1:34" x14ac:dyDescent="0.45">
      <c r="A6" s="7">
        <v>4</v>
      </c>
      <c r="B6" s="46" t="s">
        <v>1</v>
      </c>
      <c r="C6" s="46" t="s">
        <v>79</v>
      </c>
      <c r="D6" s="46">
        <v>3.1589999999999998</v>
      </c>
      <c r="E6" s="46">
        <v>2.5999999999999999E-2</v>
      </c>
      <c r="F6" s="57">
        <v>37.444000000000003</v>
      </c>
      <c r="G6" s="57">
        <v>40.104999999999997</v>
      </c>
      <c r="H6" s="46">
        <v>0.14499999999999999</v>
      </c>
      <c r="I6" s="46">
        <v>0.92100000000000004</v>
      </c>
      <c r="J6" s="46">
        <v>0.63100000000000001</v>
      </c>
      <c r="K6" s="57">
        <v>17.940999999999999</v>
      </c>
      <c r="L6" s="57">
        <v>21.669</v>
      </c>
      <c r="M6" s="46">
        <v>0.11799999999999999</v>
      </c>
      <c r="N6" s="56">
        <v>3.6989999999999998</v>
      </c>
      <c r="O6" s="56">
        <v>8.6929999999999996</v>
      </c>
      <c r="P6" s="57">
        <v>29.599</v>
      </c>
      <c r="Q6" s="46">
        <v>0.314</v>
      </c>
      <c r="R6" s="46">
        <v>3.2240000000000002</v>
      </c>
      <c r="S6" s="54">
        <v>47.363999999999997</v>
      </c>
      <c r="T6" s="46">
        <v>0.56799999999999995</v>
      </c>
      <c r="U6" s="54">
        <v>260.387</v>
      </c>
      <c r="V6" s="46">
        <v>1.089</v>
      </c>
      <c r="W6" s="55" t="s">
        <v>250</v>
      </c>
      <c r="X6" s="46">
        <v>4.2999999999999997E-2</v>
      </c>
      <c r="Y6" s="46">
        <v>4.3999999999999997E-2</v>
      </c>
      <c r="Z6" s="46">
        <v>4.0000000000000001E-3</v>
      </c>
      <c r="AA6" s="57">
        <v>61.259</v>
      </c>
      <c r="AB6" s="46">
        <v>5.0000000000000001E-3</v>
      </c>
      <c r="AC6" s="46">
        <v>0.23400000000000001</v>
      </c>
      <c r="AD6" s="55" t="s">
        <v>250</v>
      </c>
      <c r="AE6" s="46">
        <v>6.0659999999999998</v>
      </c>
      <c r="AF6" s="46">
        <v>7.7190000000000003</v>
      </c>
      <c r="AG6" s="54">
        <v>-62</v>
      </c>
      <c r="AH6" s="54">
        <v>-10</v>
      </c>
    </row>
    <row r="7" spans="1:34" x14ac:dyDescent="0.45">
      <c r="A7" s="7">
        <v>5</v>
      </c>
      <c r="B7" s="46" t="s">
        <v>2</v>
      </c>
      <c r="C7" s="46" t="s">
        <v>81</v>
      </c>
      <c r="D7" s="46">
        <v>7.6970000000000001</v>
      </c>
      <c r="E7" s="56">
        <v>0.04</v>
      </c>
      <c r="F7" s="57">
        <v>14.691000000000001</v>
      </c>
      <c r="G7" s="57">
        <v>24.838999999999999</v>
      </c>
      <c r="H7" s="46">
        <v>0.63300000000000001</v>
      </c>
      <c r="I7" s="46">
        <v>1.6890000000000001</v>
      </c>
      <c r="J7" s="46">
        <v>2.6440000000000001</v>
      </c>
      <c r="K7" s="56">
        <v>0.28999999999999998</v>
      </c>
      <c r="L7" s="57">
        <v>15.978</v>
      </c>
      <c r="M7" s="46">
        <v>2.5000000000000001E-2</v>
      </c>
      <c r="N7" s="56">
        <v>4.1390000000000002</v>
      </c>
      <c r="O7" s="56">
        <v>0.78600000000000003</v>
      </c>
      <c r="P7" s="46">
        <v>0.33800000000000002</v>
      </c>
      <c r="Q7" s="56">
        <v>0.66</v>
      </c>
      <c r="R7" s="46">
        <v>0.40799999999999997</v>
      </c>
      <c r="S7" s="54">
        <v>41.127000000000002</v>
      </c>
      <c r="T7" s="46">
        <v>0.39200000000000002</v>
      </c>
      <c r="U7" s="54">
        <v>208.11199999999999</v>
      </c>
      <c r="V7" s="46">
        <v>0.187</v>
      </c>
      <c r="W7" s="55" t="s">
        <v>250</v>
      </c>
      <c r="X7" s="55" t="s">
        <v>250</v>
      </c>
      <c r="Y7" s="46">
        <v>8.0000000000000002E-3</v>
      </c>
      <c r="Z7" s="46">
        <v>4.0000000000000001E-3</v>
      </c>
      <c r="AA7" s="57">
        <v>38.430999999999997</v>
      </c>
      <c r="AB7" s="55" t="s">
        <v>250</v>
      </c>
      <c r="AC7" s="46">
        <v>1.0999999999999999E-2</v>
      </c>
      <c r="AD7" s="55" t="s">
        <v>250</v>
      </c>
      <c r="AE7" s="56">
        <v>0.52</v>
      </c>
      <c r="AF7" s="57">
        <v>26.4</v>
      </c>
      <c r="AG7" s="54">
        <v>-67</v>
      </c>
      <c r="AH7" s="54">
        <v>-11.2</v>
      </c>
    </row>
    <row r="8" spans="1:34" x14ac:dyDescent="0.45">
      <c r="A8" s="7">
        <v>6</v>
      </c>
      <c r="B8" s="46" t="s">
        <v>3</v>
      </c>
      <c r="C8" s="46" t="s">
        <v>83</v>
      </c>
      <c r="D8" s="46">
        <v>6.8630000000000004</v>
      </c>
      <c r="E8" s="46">
        <v>1.7999999999999999E-2</v>
      </c>
      <c r="F8" s="57">
        <v>89.665999999999997</v>
      </c>
      <c r="G8" s="54">
        <v>146.11000000000001</v>
      </c>
      <c r="H8" s="57">
        <v>10.718999999999999</v>
      </c>
      <c r="I8" s="46">
        <v>0.71399999999999997</v>
      </c>
      <c r="J8" s="46">
        <v>0.58299999999999996</v>
      </c>
      <c r="K8" s="54">
        <v>682.24300000000005</v>
      </c>
      <c r="L8" s="54">
        <v>246.95500000000001</v>
      </c>
      <c r="M8" s="46">
        <v>2.085</v>
      </c>
      <c r="N8" s="56">
        <v>8.0969999999999995</v>
      </c>
      <c r="O8" s="57">
        <v>14.840999999999999</v>
      </c>
      <c r="P8" s="57">
        <v>75.813000000000002</v>
      </c>
      <c r="Q8" s="46">
        <v>0.14599999999999999</v>
      </c>
      <c r="R8" s="56">
        <v>0.371</v>
      </c>
      <c r="S8" s="54">
        <v>57.901000000000003</v>
      </c>
      <c r="T8" s="46">
        <v>0.98499999999999999</v>
      </c>
      <c r="U8" s="54">
        <v>214.2</v>
      </c>
      <c r="V8" s="46">
        <v>0.17499999999999999</v>
      </c>
      <c r="W8" s="46">
        <v>1.7999999999999999E-2</v>
      </c>
      <c r="X8" s="46">
        <v>6.0259999999999998</v>
      </c>
      <c r="Y8" s="46">
        <v>0.17599999999999999</v>
      </c>
      <c r="Z8" s="46">
        <v>2.4E-2</v>
      </c>
      <c r="AA8" s="57">
        <v>54.158999999999999</v>
      </c>
      <c r="AB8" s="46">
        <v>7.0000000000000001E-3</v>
      </c>
      <c r="AC8" s="46">
        <v>7.8869999999999996</v>
      </c>
      <c r="AD8" s="56">
        <v>5.4058999999999996E-2</v>
      </c>
      <c r="AE8" s="46">
        <v>0.21099999999999999</v>
      </c>
      <c r="AF8" s="57">
        <v>10.699</v>
      </c>
      <c r="AG8" s="54">
        <v>-66</v>
      </c>
      <c r="AH8" s="54">
        <v>-10.8</v>
      </c>
    </row>
    <row r="9" spans="1:34" x14ac:dyDescent="0.45">
      <c r="A9" s="7">
        <v>7</v>
      </c>
      <c r="B9" s="46" t="s">
        <v>6</v>
      </c>
      <c r="C9" s="46" t="s">
        <v>87</v>
      </c>
      <c r="D9" s="46">
        <v>8.2989999999999995</v>
      </c>
      <c r="E9" s="46">
        <v>4.3999999999999997E-2</v>
      </c>
      <c r="F9" s="57">
        <v>59.677999999999997</v>
      </c>
      <c r="G9" s="57">
        <v>29.725000000000001</v>
      </c>
      <c r="H9" s="46">
        <v>0.121</v>
      </c>
      <c r="I9" s="46">
        <v>0.78500000000000003</v>
      </c>
      <c r="J9" s="46">
        <v>0.122</v>
      </c>
      <c r="K9" s="54">
        <v>436.30599999999998</v>
      </c>
      <c r="L9" s="46">
        <v>9.7379999999999995</v>
      </c>
      <c r="M9" s="46">
        <v>2.0339999999999998</v>
      </c>
      <c r="N9" s="56">
        <v>7.2510000000000003</v>
      </c>
      <c r="O9" s="56">
        <v>1.3939999999999999</v>
      </c>
      <c r="P9" s="46">
        <v>4.6980000000000004</v>
      </c>
      <c r="Q9" s="46">
        <v>0.435</v>
      </c>
      <c r="R9" s="46">
        <v>0.80200000000000005</v>
      </c>
      <c r="S9" s="54">
        <v>43.55</v>
      </c>
      <c r="T9" s="46">
        <v>0.94199999999999995</v>
      </c>
      <c r="U9" s="54">
        <v>259.50200000000001</v>
      </c>
      <c r="V9" s="46">
        <v>0.311</v>
      </c>
      <c r="W9" s="55" t="s">
        <v>250</v>
      </c>
      <c r="X9" s="46">
        <v>1.2E-2</v>
      </c>
      <c r="Y9" s="46">
        <v>1.0999999999999999E-2</v>
      </c>
      <c r="Z9" s="55" t="s">
        <v>250</v>
      </c>
      <c r="AA9" s="57">
        <v>99.186999999999998</v>
      </c>
      <c r="AB9" s="46">
        <v>5.0000000000000001E-3</v>
      </c>
      <c r="AC9" s="56">
        <v>0.09</v>
      </c>
      <c r="AD9" s="55" t="s">
        <v>250</v>
      </c>
      <c r="AE9" s="46">
        <v>0.32400000000000001</v>
      </c>
      <c r="AF9" s="46">
        <v>13.61</v>
      </c>
      <c r="AG9" s="54">
        <v>-64</v>
      </c>
      <c r="AH9" s="54">
        <v>-11</v>
      </c>
    </row>
    <row r="10" spans="1:34" x14ac:dyDescent="0.45">
      <c r="A10" s="7">
        <v>8</v>
      </c>
      <c r="B10" s="46" t="s">
        <v>7</v>
      </c>
      <c r="C10" s="46" t="s">
        <v>69</v>
      </c>
      <c r="D10" s="54">
        <v>131.858</v>
      </c>
      <c r="E10" s="55" t="s">
        <v>230</v>
      </c>
      <c r="F10" s="54">
        <v>933.01700000000005</v>
      </c>
      <c r="G10" s="46">
        <v>5.4269999999999996</v>
      </c>
      <c r="H10" s="46">
        <v>0.40699999999999997</v>
      </c>
      <c r="I10" s="46">
        <v>0.193</v>
      </c>
      <c r="J10" s="46">
        <v>0.60599999999999998</v>
      </c>
      <c r="K10" s="56">
        <v>8.3130000000000006</v>
      </c>
      <c r="L10" s="46">
        <v>220.9</v>
      </c>
      <c r="M10" s="46">
        <v>0.39600000000000002</v>
      </c>
      <c r="N10" s="56">
        <v>8.9979999999999993</v>
      </c>
      <c r="O10" s="55" t="s">
        <v>240</v>
      </c>
      <c r="P10" s="55" t="s">
        <v>240</v>
      </c>
      <c r="Q10" s="56">
        <v>0.13</v>
      </c>
      <c r="R10" s="56">
        <v>0.16900000000000001</v>
      </c>
      <c r="S10" s="53">
        <v>185.03200000000001</v>
      </c>
      <c r="T10" s="46">
        <v>1.107</v>
      </c>
      <c r="U10" s="54">
        <v>544.39800000000002</v>
      </c>
      <c r="V10" s="46">
        <v>9.5000000000000001E-2</v>
      </c>
      <c r="W10" s="55" t="s">
        <v>250</v>
      </c>
      <c r="X10" s="55" t="s">
        <v>250</v>
      </c>
      <c r="Y10" s="55" t="s">
        <v>250</v>
      </c>
      <c r="Z10" s="46">
        <v>2.3E-2</v>
      </c>
      <c r="AA10" s="54">
        <v>155.71100000000001</v>
      </c>
      <c r="AB10" s="55" t="s">
        <v>250</v>
      </c>
      <c r="AC10" s="55" t="s">
        <v>250</v>
      </c>
      <c r="AD10" s="55" t="s">
        <v>250</v>
      </c>
      <c r="AE10" s="46">
        <v>3.0000000000000001E-3</v>
      </c>
      <c r="AF10" s="57">
        <v>59.603999999999999</v>
      </c>
      <c r="AG10" s="54">
        <v>-76</v>
      </c>
      <c r="AH10" s="54">
        <v>-12</v>
      </c>
    </row>
    <row r="11" spans="1:34" x14ac:dyDescent="0.45">
      <c r="A11" s="7">
        <v>9</v>
      </c>
      <c r="B11" s="46" t="s">
        <v>5</v>
      </c>
      <c r="C11" s="46" t="s">
        <v>73</v>
      </c>
      <c r="D11" s="54">
        <v>406.58499999999998</v>
      </c>
      <c r="E11" s="46">
        <v>1.0269999999999999</v>
      </c>
      <c r="F11" s="53">
        <v>7159.77</v>
      </c>
      <c r="G11" s="57">
        <v>92.061000000000007</v>
      </c>
      <c r="H11" s="46">
        <v>1.8009999999999999</v>
      </c>
      <c r="I11" s="46">
        <v>0.247</v>
      </c>
      <c r="J11" s="56">
        <v>0.23</v>
      </c>
      <c r="K11" s="54">
        <v>444.16</v>
      </c>
      <c r="L11" s="53">
        <v>1009.819</v>
      </c>
      <c r="M11" s="46">
        <v>0.30099999999999999</v>
      </c>
      <c r="N11" s="56">
        <v>0.221</v>
      </c>
      <c r="O11" s="55" t="s">
        <v>240</v>
      </c>
      <c r="P11" s="46">
        <v>0.94199999999999995</v>
      </c>
      <c r="Q11" s="46">
        <v>1.5429999999999999</v>
      </c>
      <c r="R11" s="46">
        <v>0.32800000000000001</v>
      </c>
      <c r="S11" s="53">
        <v>302.95999999999998</v>
      </c>
      <c r="T11" s="57">
        <v>39.372999999999998</v>
      </c>
      <c r="U11" s="54">
        <v>902.48400000000004</v>
      </c>
      <c r="V11" s="46">
        <v>6.0419999999999998</v>
      </c>
      <c r="W11" s="55" t="s">
        <v>250</v>
      </c>
      <c r="X11" s="55" t="s">
        <v>250</v>
      </c>
      <c r="Y11" s="46">
        <v>6.0000000000000001E-3</v>
      </c>
      <c r="Z11" s="57">
        <v>31.114999999999998</v>
      </c>
      <c r="AA11" s="57">
        <v>10.856</v>
      </c>
      <c r="AB11" s="55" t="s">
        <v>250</v>
      </c>
      <c r="AC11" s="46">
        <v>0.20300000000000001</v>
      </c>
      <c r="AD11" s="55" t="s">
        <v>250</v>
      </c>
      <c r="AE11" s="46">
        <v>9.2999999999999999E-2</v>
      </c>
      <c r="AF11" s="57">
        <v>16.789000000000001</v>
      </c>
      <c r="AG11" s="54">
        <v>-75</v>
      </c>
      <c r="AH11" s="54">
        <v>-11.9</v>
      </c>
    </row>
    <row r="12" spans="1:34" x14ac:dyDescent="0.45">
      <c r="A12" s="7">
        <v>10</v>
      </c>
      <c r="B12" s="46" t="s">
        <v>4</v>
      </c>
      <c r="C12" s="46" t="s">
        <v>85</v>
      </c>
      <c r="D12" s="46">
        <v>4.569</v>
      </c>
      <c r="E12" s="46">
        <v>2.9000000000000001E-2</v>
      </c>
      <c r="F12" s="54">
        <v>268.17700000000002</v>
      </c>
      <c r="G12" s="57">
        <v>16.734999999999999</v>
      </c>
      <c r="H12" s="46">
        <v>0.33500000000000002</v>
      </c>
      <c r="I12" s="46">
        <v>5.391</v>
      </c>
      <c r="J12" s="46">
        <v>0.46700000000000003</v>
      </c>
      <c r="K12" s="57">
        <v>49.771000000000001</v>
      </c>
      <c r="L12" s="57">
        <v>56.601999999999997</v>
      </c>
      <c r="M12" s="46">
        <v>1.2529999999999999</v>
      </c>
      <c r="N12" s="57">
        <v>23.623999999999999</v>
      </c>
      <c r="O12" s="57">
        <v>20.92</v>
      </c>
      <c r="P12" s="57">
        <v>41.476999999999997</v>
      </c>
      <c r="Q12" s="46">
        <v>1.718</v>
      </c>
      <c r="R12" s="46">
        <v>2.4950000000000001</v>
      </c>
      <c r="S12" s="53">
        <v>361.51499999999999</v>
      </c>
      <c r="T12" s="57">
        <v>42.143999999999998</v>
      </c>
      <c r="U12" s="54">
        <v>970.11800000000005</v>
      </c>
      <c r="V12" s="46">
        <v>2.5409999999999999</v>
      </c>
      <c r="W12" s="55" t="s">
        <v>250</v>
      </c>
      <c r="X12" s="46">
        <v>5.6000000000000001E-2</v>
      </c>
      <c r="Y12" s="46">
        <v>7.4999999999999997E-2</v>
      </c>
      <c r="Z12" s="56">
        <v>0.05</v>
      </c>
      <c r="AA12" s="54">
        <v>183.203</v>
      </c>
      <c r="AB12" s="46">
        <v>4.8000000000000001E-2</v>
      </c>
      <c r="AC12" s="46">
        <v>0.307</v>
      </c>
      <c r="AD12" s="55" t="s">
        <v>250</v>
      </c>
      <c r="AE12" s="46">
        <v>1.165</v>
      </c>
      <c r="AF12" s="57">
        <v>33.557000000000002</v>
      </c>
      <c r="AG12" s="54">
        <v>-59</v>
      </c>
      <c r="AH12" s="54">
        <v>-10.1</v>
      </c>
    </row>
    <row r="13" spans="1:34" x14ac:dyDescent="0.45">
      <c r="C13" s="54" t="s">
        <v>263</v>
      </c>
      <c r="D13" s="54">
        <v>11.1</v>
      </c>
      <c r="E13" s="54">
        <v>8.9</v>
      </c>
      <c r="F13" s="54">
        <v>2.9</v>
      </c>
      <c r="G13" s="54">
        <v>9.5</v>
      </c>
      <c r="H13" s="54">
        <v>11</v>
      </c>
      <c r="I13" s="54">
        <v>6.9</v>
      </c>
      <c r="J13" s="54">
        <v>2.2999999999999998</v>
      </c>
      <c r="K13" s="54">
        <v>3.1</v>
      </c>
      <c r="L13" s="54">
        <v>12.3</v>
      </c>
      <c r="M13" s="54">
        <v>2</v>
      </c>
      <c r="N13" s="54">
        <v>12.8</v>
      </c>
      <c r="O13" s="54">
        <v>13.7</v>
      </c>
      <c r="P13" s="54">
        <v>2.6</v>
      </c>
      <c r="Q13" s="54">
        <v>5.0999999999999996</v>
      </c>
      <c r="R13" s="54">
        <v>14.3</v>
      </c>
      <c r="S13" s="54"/>
      <c r="T13" s="54">
        <v>2.2000000000000002</v>
      </c>
      <c r="U13" s="54">
        <v>2</v>
      </c>
      <c r="V13" s="54">
        <v>5.0999999999999996</v>
      </c>
      <c r="W13" s="54">
        <v>11.8</v>
      </c>
      <c r="X13" s="54">
        <v>8.1999999999999993</v>
      </c>
      <c r="Y13" s="54">
        <v>6.7</v>
      </c>
      <c r="Z13" s="54">
        <v>1.7</v>
      </c>
      <c r="AA13" s="54">
        <v>4.2</v>
      </c>
      <c r="AB13" s="54">
        <v>4.8</v>
      </c>
      <c r="AC13" s="54">
        <v>10.1</v>
      </c>
      <c r="AD13" s="54"/>
      <c r="AE13" s="54">
        <v>2.1</v>
      </c>
      <c r="AF13" s="54">
        <v>10.9</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U11"/>
  <sheetViews>
    <sheetView workbookViewId="0">
      <selection sqref="A1:A11"/>
    </sheetView>
  </sheetViews>
  <sheetFormatPr defaultRowHeight="14.25" x14ac:dyDescent="0.45"/>
  <cols>
    <col min="1" max="1" width="3" bestFit="1" customWidth="1"/>
    <col min="2" max="2" width="12.86328125" bestFit="1" customWidth="1"/>
    <col min="13" max="13" width="11.86328125" customWidth="1"/>
    <col min="14" max="14" width="10.86328125" customWidth="1"/>
    <col min="15" max="15" width="13.1328125" customWidth="1"/>
    <col min="16" max="16" width="12.46484375" customWidth="1"/>
    <col min="17" max="17" width="13.19921875" customWidth="1"/>
    <col min="18" max="18" width="13" customWidth="1"/>
    <col min="19" max="19" width="13.33203125" customWidth="1"/>
  </cols>
  <sheetData>
    <row r="1" spans="1:21" x14ac:dyDescent="0.45">
      <c r="A1" s="3" t="s">
        <v>23</v>
      </c>
      <c r="B1" s="19" t="s">
        <v>264</v>
      </c>
      <c r="C1" s="19" t="s">
        <v>265</v>
      </c>
      <c r="D1" s="19" t="s">
        <v>266</v>
      </c>
      <c r="E1" s="19" t="s">
        <v>267</v>
      </c>
      <c r="F1" s="19" t="s">
        <v>268</v>
      </c>
      <c r="G1" s="19" t="s">
        <v>269</v>
      </c>
      <c r="H1" s="19" t="s">
        <v>270</v>
      </c>
      <c r="I1" s="19" t="s">
        <v>271</v>
      </c>
      <c r="J1" s="19" t="s">
        <v>272</v>
      </c>
      <c r="K1" s="19" t="s">
        <v>273</v>
      </c>
      <c r="L1" s="19" t="s">
        <v>274</v>
      </c>
      <c r="M1" s="19" t="s">
        <v>283</v>
      </c>
      <c r="N1" s="19" t="s">
        <v>284</v>
      </c>
      <c r="O1" s="19" t="s">
        <v>285</v>
      </c>
      <c r="P1" s="19" t="s">
        <v>286</v>
      </c>
      <c r="Q1" s="19" t="s">
        <v>287</v>
      </c>
      <c r="R1" s="19" t="s">
        <v>288</v>
      </c>
      <c r="S1" s="19" t="s">
        <v>289</v>
      </c>
      <c r="T1" s="19" t="s">
        <v>290</v>
      </c>
      <c r="U1" s="19" t="s">
        <v>291</v>
      </c>
    </row>
    <row r="2" spans="1:21" x14ac:dyDescent="0.45">
      <c r="A2" s="7">
        <v>1</v>
      </c>
      <c r="B2" s="8" t="s">
        <v>7</v>
      </c>
      <c r="C2" s="47" t="s">
        <v>292</v>
      </c>
      <c r="D2" s="47">
        <v>4.4000000000000004</v>
      </c>
      <c r="E2" s="47">
        <v>5.2200000000000003E-2</v>
      </c>
      <c r="F2" s="47">
        <v>18.14</v>
      </c>
      <c r="G2" s="47" t="s">
        <v>292</v>
      </c>
      <c r="H2" s="47">
        <v>3704</v>
      </c>
      <c r="I2" s="47">
        <v>0.79</v>
      </c>
      <c r="J2" s="48">
        <v>120</v>
      </c>
      <c r="K2" s="47">
        <f>273+17.6</f>
        <v>290.60000000000002</v>
      </c>
      <c r="L2" s="47" t="s">
        <v>275</v>
      </c>
      <c r="M2" s="50">
        <v>0</v>
      </c>
      <c r="N2" s="51">
        <v>3.4125649845506966E-4</v>
      </c>
      <c r="O2" s="51">
        <v>3.9289095777239665E-2</v>
      </c>
      <c r="P2" s="51">
        <v>17.001739725634518</v>
      </c>
      <c r="Q2" s="52">
        <v>0</v>
      </c>
      <c r="R2" s="52">
        <v>0.36249726824670775</v>
      </c>
      <c r="S2" s="51">
        <v>8.8889377460641263</v>
      </c>
      <c r="T2" s="53">
        <v>-73.316325980000002</v>
      </c>
      <c r="U2" s="54">
        <v>-9.5666888126666692</v>
      </c>
    </row>
    <row r="3" spans="1:21" x14ac:dyDescent="0.45">
      <c r="A3" s="7">
        <v>2</v>
      </c>
      <c r="B3" s="8" t="s">
        <v>8</v>
      </c>
      <c r="C3" s="47">
        <v>29</v>
      </c>
      <c r="D3" s="47">
        <v>1.7</v>
      </c>
      <c r="E3" s="47">
        <v>4.41E-2</v>
      </c>
      <c r="F3" s="47">
        <v>19.87</v>
      </c>
      <c r="G3" s="47" t="s">
        <v>292</v>
      </c>
      <c r="H3" s="47">
        <v>31400</v>
      </c>
      <c r="I3" s="47">
        <v>1.58</v>
      </c>
      <c r="J3" s="48">
        <v>120</v>
      </c>
      <c r="K3" s="47">
        <f t="shared" ref="K3:K11" si="0">273+17.6</f>
        <v>290.60000000000002</v>
      </c>
      <c r="L3" s="47" t="s">
        <v>275</v>
      </c>
      <c r="M3" s="50">
        <v>1.6424778761061948E-3</v>
      </c>
      <c r="N3" s="51">
        <v>9.6283185840707961E-5</v>
      </c>
      <c r="O3" s="51">
        <v>2.4976991150442478E-2</v>
      </c>
      <c r="P3" s="51">
        <v>11.253805309734513</v>
      </c>
      <c r="Q3" s="52">
        <v>0</v>
      </c>
      <c r="R3" s="52">
        <v>1.7784070796460176</v>
      </c>
      <c r="S3" s="51">
        <v>0.89486725663716826</v>
      </c>
      <c r="T3" s="53">
        <v>-62.604701853333331</v>
      </c>
      <c r="U3" s="54">
        <v>-8.1572316261666682</v>
      </c>
    </row>
    <row r="4" spans="1:21" x14ac:dyDescent="0.45">
      <c r="A4" s="7">
        <v>3</v>
      </c>
      <c r="B4" s="8" t="s">
        <v>5</v>
      </c>
      <c r="C4" s="47">
        <v>1403</v>
      </c>
      <c r="D4" s="47" t="s">
        <v>292</v>
      </c>
      <c r="E4" s="47">
        <v>3.6600000000000001E-2</v>
      </c>
      <c r="F4" s="47">
        <v>24.81</v>
      </c>
      <c r="G4" s="47" t="s">
        <v>292</v>
      </c>
      <c r="H4" s="47">
        <v>89</v>
      </c>
      <c r="I4" s="47">
        <v>2.16</v>
      </c>
      <c r="J4" s="48">
        <v>120</v>
      </c>
      <c r="K4" s="47">
        <f t="shared" si="0"/>
        <v>290.60000000000002</v>
      </c>
      <c r="L4" s="47" t="s">
        <v>275</v>
      </c>
      <c r="M4" s="50">
        <v>7.9461946902654859E-2</v>
      </c>
      <c r="N4" s="51">
        <v>0</v>
      </c>
      <c r="O4" s="51">
        <v>2.0729203539823007E-2</v>
      </c>
      <c r="P4" s="51">
        <v>14.051681415929203</v>
      </c>
      <c r="Q4" s="52">
        <v>0</v>
      </c>
      <c r="R4" s="52">
        <v>5.0407079646017693E-3</v>
      </c>
      <c r="S4" s="51">
        <v>1.2233628318584071</v>
      </c>
      <c r="T4" s="53">
        <v>-80.199167660000001</v>
      </c>
      <c r="U4" s="54">
        <v>-10.130000000000001</v>
      </c>
    </row>
    <row r="5" spans="1:21" x14ac:dyDescent="0.45">
      <c r="A5" s="7">
        <v>4</v>
      </c>
      <c r="B5" s="8" t="s">
        <v>9</v>
      </c>
      <c r="C5" s="47" t="s">
        <v>292</v>
      </c>
      <c r="D5" s="47" t="s">
        <v>292</v>
      </c>
      <c r="E5" s="47">
        <v>1.65</v>
      </c>
      <c r="F5" s="47">
        <v>19.02</v>
      </c>
      <c r="G5" s="47">
        <v>0.2</v>
      </c>
      <c r="H5" s="47">
        <v>1.2</v>
      </c>
      <c r="I5" s="47">
        <v>7.08</v>
      </c>
      <c r="J5" s="48">
        <v>120</v>
      </c>
      <c r="K5" s="47">
        <f t="shared" si="0"/>
        <v>290.60000000000002</v>
      </c>
      <c r="L5" s="47" t="s">
        <v>276</v>
      </c>
      <c r="M5" s="50">
        <v>0</v>
      </c>
      <c r="N5" s="51">
        <v>0</v>
      </c>
      <c r="O5" s="51">
        <v>0.963716814159292</v>
      </c>
      <c r="P5" s="51">
        <v>11.109026548672565</v>
      </c>
      <c r="Q5" s="52">
        <v>1.2530973451327434E-5</v>
      </c>
      <c r="R5" s="52">
        <v>7.0088495575221224E-5</v>
      </c>
      <c r="S5" s="51">
        <v>4.1352212389380529</v>
      </c>
      <c r="T5" s="53">
        <v>-69.994860549999999</v>
      </c>
      <c r="U5" s="54">
        <v>-8.93</v>
      </c>
    </row>
    <row r="6" spans="1:21" x14ac:dyDescent="0.45">
      <c r="A6" s="7">
        <v>5</v>
      </c>
      <c r="B6" s="8" t="s">
        <v>10</v>
      </c>
      <c r="C6" s="47" t="s">
        <v>292</v>
      </c>
      <c r="D6" s="47" t="s">
        <v>292</v>
      </c>
      <c r="E6" s="47">
        <v>5.99</v>
      </c>
      <c r="F6" s="47">
        <v>19.88</v>
      </c>
      <c r="G6" s="47">
        <v>0.2</v>
      </c>
      <c r="H6" s="47">
        <v>1.1000000000000001</v>
      </c>
      <c r="I6" s="47">
        <v>7.87</v>
      </c>
      <c r="J6" s="48">
        <v>120</v>
      </c>
      <c r="K6" s="47">
        <f t="shared" si="0"/>
        <v>290.60000000000002</v>
      </c>
      <c r="L6" s="47" t="s">
        <v>277</v>
      </c>
      <c r="M6" s="50">
        <v>0</v>
      </c>
      <c r="N6" s="51">
        <v>0</v>
      </c>
      <c r="O6" s="51">
        <v>3.8166371681415927</v>
      </c>
      <c r="P6" s="51">
        <v>12.666902654867256</v>
      </c>
      <c r="Q6" s="52">
        <v>1.3929203539823008E-5</v>
      </c>
      <c r="R6" s="52">
        <v>7.0088495575221238E-5</v>
      </c>
      <c r="S6" s="51">
        <v>5.0145132743362835</v>
      </c>
      <c r="T6" s="53">
        <v>-71.422276633333325</v>
      </c>
      <c r="U6" s="54">
        <v>-9.6</v>
      </c>
    </row>
    <row r="7" spans="1:21" x14ac:dyDescent="0.45">
      <c r="A7" s="7">
        <v>6</v>
      </c>
      <c r="B7" s="8" t="s">
        <v>1</v>
      </c>
      <c r="C7" s="47" t="s">
        <v>292</v>
      </c>
      <c r="D7" s="47" t="s">
        <v>292</v>
      </c>
      <c r="E7" s="47">
        <v>0.16</v>
      </c>
      <c r="F7" s="47">
        <v>2.19</v>
      </c>
      <c r="G7" s="47" t="s">
        <v>292</v>
      </c>
      <c r="H7" s="47">
        <v>4.0999999999999996</v>
      </c>
      <c r="I7" s="47">
        <v>60.68</v>
      </c>
      <c r="J7" s="48">
        <v>120</v>
      </c>
      <c r="K7" s="47">
        <f t="shared" si="0"/>
        <v>290.60000000000002</v>
      </c>
      <c r="L7" s="47" t="s">
        <v>278</v>
      </c>
      <c r="M7" s="50">
        <v>0</v>
      </c>
      <c r="N7" s="51">
        <v>0</v>
      </c>
      <c r="O7" s="51">
        <v>0.20389380530973453</v>
      </c>
      <c r="P7" s="51">
        <v>2.7907964601769906</v>
      </c>
      <c r="Q7" s="52">
        <v>0</v>
      </c>
      <c r="R7" s="52">
        <v>5.2247787610619468E-4</v>
      </c>
      <c r="S7" s="51">
        <v>77.326725663716815</v>
      </c>
      <c r="T7" s="53">
        <v>-65.585721759999998</v>
      </c>
      <c r="U7" s="54">
        <v>-9.25</v>
      </c>
    </row>
    <row r="8" spans="1:21" x14ac:dyDescent="0.45">
      <c r="A8" s="7">
        <v>7</v>
      </c>
      <c r="B8" s="8" t="s">
        <v>2</v>
      </c>
      <c r="C8" s="47" t="s">
        <v>292</v>
      </c>
      <c r="D8" s="47" t="s">
        <v>292</v>
      </c>
      <c r="E8" s="47">
        <v>4.3499999999999996</v>
      </c>
      <c r="F8" s="47">
        <v>16.34</v>
      </c>
      <c r="G8" s="47">
        <v>0.2</v>
      </c>
      <c r="H8" s="47">
        <v>0.8</v>
      </c>
      <c r="I8" s="47">
        <v>4.13</v>
      </c>
      <c r="J8" s="48">
        <v>120</v>
      </c>
      <c r="K8" s="47">
        <f t="shared" si="0"/>
        <v>290.60000000000002</v>
      </c>
      <c r="L8" s="47" t="s">
        <v>279</v>
      </c>
      <c r="M8" s="50">
        <v>0</v>
      </c>
      <c r="N8" s="51">
        <v>0</v>
      </c>
      <c r="O8" s="51">
        <v>2.3867256637168142</v>
      </c>
      <c r="P8" s="51">
        <v>8.9653097345132728</v>
      </c>
      <c r="Q8" s="52">
        <v>7.309734513274336E-6</v>
      </c>
      <c r="R8" s="52">
        <v>4.3893805309734521E-5</v>
      </c>
      <c r="S8" s="51">
        <v>2.2660176991150442</v>
      </c>
      <c r="T8" s="53">
        <v>-66.878311520000011</v>
      </c>
      <c r="U8" s="54">
        <v>-9.1999999999999993</v>
      </c>
    </row>
    <row r="9" spans="1:21" x14ac:dyDescent="0.45">
      <c r="A9" s="7">
        <v>8</v>
      </c>
      <c r="B9" s="8" t="s">
        <v>3</v>
      </c>
      <c r="C9" s="47" t="s">
        <v>292</v>
      </c>
      <c r="D9" s="47" t="s">
        <v>292</v>
      </c>
      <c r="E9" s="47">
        <v>0.31</v>
      </c>
      <c r="F9" s="47">
        <v>16.420000000000002</v>
      </c>
      <c r="G9" s="47" t="s">
        <v>292</v>
      </c>
      <c r="H9" s="47">
        <v>9</v>
      </c>
      <c r="I9" s="47">
        <v>3.3</v>
      </c>
      <c r="J9" s="48">
        <v>120</v>
      </c>
      <c r="K9" s="47">
        <f t="shared" si="0"/>
        <v>290.60000000000002</v>
      </c>
      <c r="L9" s="47" t="s">
        <v>280</v>
      </c>
      <c r="M9" s="50">
        <v>0</v>
      </c>
      <c r="N9" s="51">
        <v>0</v>
      </c>
      <c r="O9" s="51">
        <v>0.18654867256637164</v>
      </c>
      <c r="P9" s="51">
        <v>9.8810619469026548</v>
      </c>
      <c r="Q9" s="52">
        <v>0</v>
      </c>
      <c r="R9" s="52">
        <v>5.4159292035398229E-4</v>
      </c>
      <c r="S9" s="51">
        <v>1.9858407079646019</v>
      </c>
      <c r="T9" s="53">
        <v>-62.428937429999998</v>
      </c>
      <c r="U9" s="54">
        <v>-9.1999999999999993</v>
      </c>
    </row>
    <row r="10" spans="1:21" x14ac:dyDescent="0.45">
      <c r="A10" s="7">
        <v>9</v>
      </c>
      <c r="B10" s="8" t="s">
        <v>4</v>
      </c>
      <c r="C10" s="47" t="s">
        <v>292</v>
      </c>
      <c r="D10" s="47" t="s">
        <v>292</v>
      </c>
      <c r="E10" s="47">
        <v>7.0099999999999996E-2</v>
      </c>
      <c r="F10" s="47">
        <v>2.02</v>
      </c>
      <c r="G10" s="47" t="s">
        <v>292</v>
      </c>
      <c r="H10" s="47">
        <v>34</v>
      </c>
      <c r="I10" s="47">
        <v>60.22</v>
      </c>
      <c r="J10" s="48">
        <v>120</v>
      </c>
      <c r="K10" s="47">
        <f t="shared" si="0"/>
        <v>290.60000000000002</v>
      </c>
      <c r="L10" s="47" t="s">
        <v>281</v>
      </c>
      <c r="M10" s="50">
        <v>0</v>
      </c>
      <c r="N10" s="51">
        <v>0</v>
      </c>
      <c r="O10" s="51">
        <v>7.6923893805309729E-2</v>
      </c>
      <c r="P10" s="51">
        <v>2.2166371681415926</v>
      </c>
      <c r="Q10" s="52">
        <v>0</v>
      </c>
      <c r="R10" s="52">
        <v>3.7309734513274336E-3</v>
      </c>
      <c r="S10" s="51">
        <v>66.082123893805303</v>
      </c>
      <c r="T10" s="53">
        <v>-57.750872220000005</v>
      </c>
      <c r="U10" s="54">
        <v>-8.8000000000000007</v>
      </c>
    </row>
    <row r="11" spans="1:21" x14ac:dyDescent="0.45">
      <c r="A11" s="7">
        <v>10</v>
      </c>
      <c r="B11" s="8" t="s">
        <v>6</v>
      </c>
      <c r="C11" s="47">
        <v>6</v>
      </c>
      <c r="D11" s="47">
        <v>1.9</v>
      </c>
      <c r="E11" s="47">
        <v>0.1</v>
      </c>
      <c r="F11" s="47">
        <v>9.48</v>
      </c>
      <c r="G11" s="47">
        <v>2.2000000000000002</v>
      </c>
      <c r="H11" s="47" t="s">
        <v>292</v>
      </c>
      <c r="I11" s="47">
        <v>40.01</v>
      </c>
      <c r="J11" s="48">
        <v>120</v>
      </c>
      <c r="K11" s="47">
        <f t="shared" si="0"/>
        <v>290.60000000000002</v>
      </c>
      <c r="L11" s="47" t="s">
        <v>282</v>
      </c>
      <c r="M11" s="50">
        <v>5.3097345132743366E-4</v>
      </c>
      <c r="N11" s="51">
        <v>1.6814159292035394E-4</v>
      </c>
      <c r="O11" s="51">
        <v>8.8495575221238937E-2</v>
      </c>
      <c r="P11" s="51">
        <v>8.389380530973451</v>
      </c>
      <c r="Q11" s="52">
        <v>7.7895575221238939E-4</v>
      </c>
      <c r="R11" s="52">
        <v>0</v>
      </c>
      <c r="S11" s="51">
        <v>35.407079646017692</v>
      </c>
      <c r="T11" s="53">
        <v>-65.269417834999999</v>
      </c>
      <c r="U11" s="54">
        <v>-9.6999999999999993</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A11"/>
  <sheetViews>
    <sheetView workbookViewId="0">
      <selection activeCell="F19" sqref="F19"/>
    </sheetView>
  </sheetViews>
  <sheetFormatPr defaultRowHeight="14.25" x14ac:dyDescent="0.45"/>
  <cols>
    <col min="2" max="2" width="21.6640625" bestFit="1" customWidth="1"/>
    <col min="14" max="14" width="11.46484375" customWidth="1"/>
    <col min="15" max="15" width="12.86328125" customWidth="1"/>
    <col min="16" max="16" width="12.19921875" customWidth="1"/>
    <col min="17" max="17" width="12.1328125" customWidth="1"/>
    <col min="18" max="18" width="13.1328125" customWidth="1"/>
    <col min="19" max="20" width="12" customWidth="1"/>
  </cols>
  <sheetData>
    <row r="1" spans="1:27" ht="23.65" x14ac:dyDescent="0.45">
      <c r="A1" s="3" t="s">
        <v>23</v>
      </c>
      <c r="B1" s="60" t="s">
        <v>42</v>
      </c>
      <c r="C1" s="19" t="s">
        <v>316</v>
      </c>
      <c r="D1" s="19" t="s">
        <v>265</v>
      </c>
      <c r="E1" s="19" t="s">
        <v>266</v>
      </c>
      <c r="F1" s="19" t="s">
        <v>267</v>
      </c>
      <c r="G1" s="19" t="s">
        <v>268</v>
      </c>
      <c r="H1" s="19" t="s">
        <v>270</v>
      </c>
      <c r="I1" s="19" t="s">
        <v>269</v>
      </c>
      <c r="J1" s="19" t="s">
        <v>271</v>
      </c>
      <c r="K1" s="19" t="s">
        <v>272</v>
      </c>
      <c r="L1" s="19" t="s">
        <v>273</v>
      </c>
      <c r="M1" s="19" t="s">
        <v>274</v>
      </c>
      <c r="N1" s="19" t="s">
        <v>283</v>
      </c>
      <c r="O1" s="19" t="s">
        <v>284</v>
      </c>
      <c r="P1" s="19" t="s">
        <v>285</v>
      </c>
      <c r="Q1" s="19" t="s">
        <v>286</v>
      </c>
      <c r="R1" s="19" t="s">
        <v>288</v>
      </c>
      <c r="S1" s="19" t="s">
        <v>287</v>
      </c>
      <c r="T1" s="19" t="s">
        <v>289</v>
      </c>
      <c r="U1" s="19" t="s">
        <v>316</v>
      </c>
      <c r="V1" s="19" t="s">
        <v>293</v>
      </c>
      <c r="W1" s="19" t="s">
        <v>294</v>
      </c>
      <c r="X1" s="19" t="s">
        <v>295</v>
      </c>
      <c r="Y1" s="19" t="s">
        <v>296</v>
      </c>
      <c r="Z1" s="19" t="s">
        <v>297</v>
      </c>
      <c r="AA1" s="19" t="s">
        <v>298</v>
      </c>
    </row>
    <row r="2" spans="1:27" x14ac:dyDescent="0.45">
      <c r="A2" s="7">
        <v>1</v>
      </c>
      <c r="B2" s="7" t="s">
        <v>7</v>
      </c>
      <c r="C2" s="58" t="s">
        <v>169</v>
      </c>
      <c r="D2" s="47" t="s">
        <v>292</v>
      </c>
      <c r="E2" s="47" t="s">
        <v>292</v>
      </c>
      <c r="F2" s="47">
        <v>0.12</v>
      </c>
      <c r="G2" s="47">
        <v>4.07</v>
      </c>
      <c r="H2" s="47">
        <v>300370</v>
      </c>
      <c r="I2" s="47" t="s">
        <v>292</v>
      </c>
      <c r="J2" s="47">
        <v>2.33</v>
      </c>
      <c r="K2" s="48" t="s">
        <v>299</v>
      </c>
      <c r="L2" s="47">
        <f t="shared" ref="L2:L8" si="0">273+17</f>
        <v>290</v>
      </c>
      <c r="M2" s="49" t="s">
        <v>300</v>
      </c>
      <c r="N2" s="50">
        <v>0</v>
      </c>
      <c r="O2" s="51">
        <v>0</v>
      </c>
      <c r="P2" s="51">
        <v>0.10117338495893281</v>
      </c>
      <c r="Q2" s="51">
        <v>4.1925015427422503</v>
      </c>
      <c r="R2" s="52">
        <v>14.558279292901156</v>
      </c>
      <c r="S2" s="52">
        <v>0</v>
      </c>
      <c r="T2" s="51">
        <v>26.877979586850124</v>
      </c>
      <c r="U2" s="58" t="s">
        <v>169</v>
      </c>
      <c r="V2" s="59" t="s">
        <v>301</v>
      </c>
      <c r="W2" s="47">
        <v>13.9</v>
      </c>
      <c r="X2" s="47">
        <v>-69.5</v>
      </c>
      <c r="Y2" s="47">
        <v>-251</v>
      </c>
      <c r="Z2" s="47">
        <v>-11.1</v>
      </c>
      <c r="AA2" s="47">
        <v>-75</v>
      </c>
    </row>
    <row r="3" spans="1:27" x14ac:dyDescent="0.45">
      <c r="A3" s="7">
        <v>2</v>
      </c>
      <c r="B3" s="7" t="s">
        <v>223</v>
      </c>
      <c r="C3" s="58" t="s">
        <v>173</v>
      </c>
      <c r="D3" s="47">
        <v>43</v>
      </c>
      <c r="E3" s="47" t="s">
        <v>292</v>
      </c>
      <c r="F3" s="47">
        <v>0.19</v>
      </c>
      <c r="G3" s="47">
        <v>19.079999999999998</v>
      </c>
      <c r="H3" s="47">
        <v>43000</v>
      </c>
      <c r="I3" s="47" t="s">
        <v>292</v>
      </c>
      <c r="J3" s="47">
        <v>1.67</v>
      </c>
      <c r="K3" s="48" t="s">
        <v>299</v>
      </c>
      <c r="L3" s="47">
        <f t="shared" si="0"/>
        <v>290</v>
      </c>
      <c r="M3" s="49" t="s">
        <v>279</v>
      </c>
      <c r="N3" s="50">
        <v>2.7888774532980973E-3</v>
      </c>
      <c r="O3" s="51">
        <v>0</v>
      </c>
      <c r="P3" s="51">
        <v>0.14001420170120116</v>
      </c>
      <c r="Q3" s="51">
        <v>17.628087726324715</v>
      </c>
      <c r="R3" s="52">
        <v>1.8329658460820655</v>
      </c>
      <c r="S3" s="52">
        <v>0</v>
      </c>
      <c r="T3" s="51">
        <v>19.087129506758654</v>
      </c>
      <c r="U3" s="58" t="s">
        <v>173</v>
      </c>
      <c r="V3" s="59" t="s">
        <v>302</v>
      </c>
      <c r="W3" s="47">
        <v>-14.2</v>
      </c>
      <c r="X3" s="47">
        <v>-75.5</v>
      </c>
      <c r="Y3" s="47">
        <v>-107</v>
      </c>
      <c r="Z3" s="47">
        <v>-8.6</v>
      </c>
      <c r="AA3" s="47">
        <v>-58</v>
      </c>
    </row>
    <row r="4" spans="1:27" x14ac:dyDescent="0.45">
      <c r="A4" s="7">
        <v>3</v>
      </c>
      <c r="B4" s="7" t="s">
        <v>5</v>
      </c>
      <c r="C4" s="58" t="s">
        <v>177</v>
      </c>
      <c r="D4" s="47" t="s">
        <v>292</v>
      </c>
      <c r="E4" s="47" t="s">
        <v>292</v>
      </c>
      <c r="F4" s="47">
        <v>0.21</v>
      </c>
      <c r="G4" s="47">
        <v>22.56</v>
      </c>
      <c r="H4" s="47">
        <v>81</v>
      </c>
      <c r="I4" s="47" t="s">
        <v>292</v>
      </c>
      <c r="J4" s="47">
        <v>2.4</v>
      </c>
      <c r="K4" s="48" t="s">
        <v>299</v>
      </c>
      <c r="L4" s="47">
        <f t="shared" si="0"/>
        <v>290</v>
      </c>
      <c r="M4" s="49" t="s">
        <v>303</v>
      </c>
      <c r="N4" s="50">
        <v>0</v>
      </c>
      <c r="O4" s="51">
        <v>0</v>
      </c>
      <c r="P4" s="51">
        <v>0.1510357245630882</v>
      </c>
      <c r="Q4" s="51">
        <v>20.443981502646089</v>
      </c>
      <c r="R4" s="52">
        <v>3.9760704649494027E-3</v>
      </c>
      <c r="S4" s="52">
        <v>0</v>
      </c>
      <c r="T4" s="51">
        <v>27.388127403067919</v>
      </c>
      <c r="U4" s="58" t="s">
        <v>177</v>
      </c>
      <c r="V4" s="59" t="s">
        <v>304</v>
      </c>
      <c r="W4" s="47">
        <v>3.9</v>
      </c>
      <c r="X4" s="47" t="s">
        <v>12</v>
      </c>
      <c r="Y4" s="47" t="s">
        <v>12</v>
      </c>
      <c r="Z4" s="47">
        <v>-11.5</v>
      </c>
      <c r="AA4" s="47">
        <v>-78</v>
      </c>
    </row>
    <row r="5" spans="1:27" x14ac:dyDescent="0.45">
      <c r="A5" s="7">
        <v>4</v>
      </c>
      <c r="B5" s="7" t="s">
        <v>6</v>
      </c>
      <c r="C5" s="58" t="s">
        <v>181</v>
      </c>
      <c r="D5" s="47">
        <v>10</v>
      </c>
      <c r="E5" s="47" t="s">
        <v>292</v>
      </c>
      <c r="F5" s="47">
        <v>0.57999999999999996</v>
      </c>
      <c r="G5" s="47">
        <v>8.4499999999999993</v>
      </c>
      <c r="H5" s="47">
        <v>7</v>
      </c>
      <c r="I5" s="47" t="s">
        <v>292</v>
      </c>
      <c r="J5" s="47">
        <v>49.9</v>
      </c>
      <c r="K5" s="48" t="s">
        <v>299</v>
      </c>
      <c r="L5" s="47">
        <f t="shared" si="0"/>
        <v>290</v>
      </c>
      <c r="M5" s="49" t="s">
        <v>282</v>
      </c>
      <c r="N5" s="50">
        <v>9.8485933777049802E-4</v>
      </c>
      <c r="O5" s="51">
        <v>0</v>
      </c>
      <c r="P5" s="51">
        <v>0.62245602140180356</v>
      </c>
      <c r="Q5" s="51">
        <v>10.648581457431753</v>
      </c>
      <c r="R5" s="52">
        <v>3.2860889039413275E-3</v>
      </c>
      <c r="S5" s="52">
        <v>0</v>
      </c>
      <c r="T5" s="51">
        <v>587.10853240294637</v>
      </c>
      <c r="U5" s="58" t="s">
        <v>181</v>
      </c>
      <c r="V5" s="59" t="s">
        <v>305</v>
      </c>
      <c r="W5" s="47">
        <v>-1.2</v>
      </c>
      <c r="X5" s="47" t="s">
        <v>12</v>
      </c>
      <c r="Y5" s="47" t="s">
        <v>12</v>
      </c>
      <c r="Z5" s="47">
        <v>-9.8000000000000007</v>
      </c>
      <c r="AA5" s="47">
        <v>-66</v>
      </c>
    </row>
    <row r="6" spans="1:27" x14ac:dyDescent="0.45">
      <c r="A6" s="7">
        <v>5</v>
      </c>
      <c r="B6" s="7" t="s">
        <v>318</v>
      </c>
      <c r="C6" s="58" t="s">
        <v>186</v>
      </c>
      <c r="D6" s="47" t="s">
        <v>292</v>
      </c>
      <c r="E6" s="47" t="s">
        <v>292</v>
      </c>
      <c r="F6" s="47">
        <v>0.1</v>
      </c>
      <c r="G6" s="47">
        <v>6.08</v>
      </c>
      <c r="H6" s="47">
        <v>312300</v>
      </c>
      <c r="I6" s="47" t="s">
        <v>292</v>
      </c>
      <c r="J6" s="47">
        <v>2.44</v>
      </c>
      <c r="K6" s="48" t="s">
        <v>299</v>
      </c>
      <c r="L6" s="47">
        <f t="shared" si="0"/>
        <v>290</v>
      </c>
      <c r="M6" s="49" t="s">
        <v>306</v>
      </c>
      <c r="N6" s="50">
        <v>0</v>
      </c>
      <c r="O6" s="51">
        <v>0</v>
      </c>
      <c r="P6" s="51">
        <v>8.6081065636868806E-2</v>
      </c>
      <c r="Q6" s="51">
        <v>6.3706104671036412</v>
      </c>
      <c r="R6" s="52">
        <v>15.440509242982403</v>
      </c>
      <c r="S6" s="52">
        <v>0</v>
      </c>
      <c r="T6" s="51">
        <v>28.19008291878276</v>
      </c>
      <c r="U6" s="58" t="s">
        <v>186</v>
      </c>
      <c r="V6" s="59" t="s">
        <v>307</v>
      </c>
      <c r="W6" s="47">
        <v>14.4</v>
      </c>
      <c r="X6" s="47">
        <v>-69.8</v>
      </c>
      <c r="Y6" s="47">
        <v>-230</v>
      </c>
      <c r="Z6" s="47">
        <v>-11</v>
      </c>
      <c r="AA6" s="47">
        <v>-75</v>
      </c>
    </row>
    <row r="7" spans="1:27" x14ac:dyDescent="0.45">
      <c r="A7" s="7">
        <v>6</v>
      </c>
      <c r="B7" s="7" t="s">
        <v>319</v>
      </c>
      <c r="C7" s="58" t="s">
        <v>191</v>
      </c>
      <c r="D7" s="47">
        <v>44</v>
      </c>
      <c r="E7" s="47" t="s">
        <v>292</v>
      </c>
      <c r="F7" s="47">
        <v>0.24</v>
      </c>
      <c r="G7" s="47">
        <v>20.04</v>
      </c>
      <c r="H7" s="47">
        <v>44100</v>
      </c>
      <c r="I7" s="47" t="s">
        <v>292</v>
      </c>
      <c r="J7" s="47">
        <v>1.73</v>
      </c>
      <c r="K7" s="48" t="s">
        <v>299</v>
      </c>
      <c r="L7" s="47">
        <f t="shared" si="0"/>
        <v>290</v>
      </c>
      <c r="M7" s="49" t="s">
        <v>308</v>
      </c>
      <c r="N7" s="50">
        <v>2.6979828561016959E-3</v>
      </c>
      <c r="O7" s="51">
        <v>0</v>
      </c>
      <c r="P7" s="51">
        <v>0.16836446903290989</v>
      </c>
      <c r="Q7" s="51">
        <v>17.805655005480816</v>
      </c>
      <c r="R7" s="52">
        <v>1.9032715992551468</v>
      </c>
      <c r="S7" s="52">
        <v>0</v>
      </c>
      <c r="T7" s="51">
        <v>19.711655700684908</v>
      </c>
      <c r="U7" s="58" t="s">
        <v>191</v>
      </c>
      <c r="V7" s="59" t="s">
        <v>309</v>
      </c>
      <c r="W7" s="47">
        <v>-15.8</v>
      </c>
      <c r="X7" s="47">
        <v>-69.5</v>
      </c>
      <c r="Y7" s="47">
        <v>-92</v>
      </c>
      <c r="Z7" s="47">
        <v>-8.8000000000000007</v>
      </c>
      <c r="AA7" s="47">
        <v>-59</v>
      </c>
    </row>
    <row r="8" spans="1:27" x14ac:dyDescent="0.45">
      <c r="A8" s="7">
        <v>7</v>
      </c>
      <c r="B8" s="7" t="s">
        <v>320</v>
      </c>
      <c r="C8" s="58" t="s">
        <v>193</v>
      </c>
      <c r="D8" s="47">
        <v>1.4</v>
      </c>
      <c r="E8" s="47" t="s">
        <v>292</v>
      </c>
      <c r="F8" s="47">
        <v>0.21</v>
      </c>
      <c r="G8" s="47">
        <v>22.47</v>
      </c>
      <c r="H8" s="47">
        <v>81</v>
      </c>
      <c r="I8" s="47" t="s">
        <v>292</v>
      </c>
      <c r="J8" s="47">
        <v>2.4900000000000002</v>
      </c>
      <c r="K8" s="48" t="s">
        <v>299</v>
      </c>
      <c r="L8" s="47">
        <f t="shared" si="0"/>
        <v>290</v>
      </c>
      <c r="M8" s="49" t="s">
        <v>310</v>
      </c>
      <c r="N8" s="50">
        <v>8.8322785163975909E-5</v>
      </c>
      <c r="O8" s="51">
        <v>0</v>
      </c>
      <c r="P8" s="51">
        <v>0.1510357245630882</v>
      </c>
      <c r="Q8" s="51">
        <v>20.362423065800428</v>
      </c>
      <c r="R8" s="52">
        <v>4.040583739285686E-3</v>
      </c>
      <c r="S8" s="52">
        <v>0</v>
      </c>
      <c r="T8" s="51">
        <v>28.415182180682965</v>
      </c>
      <c r="U8" s="58" t="s">
        <v>193</v>
      </c>
      <c r="V8" s="59" t="s">
        <v>311</v>
      </c>
      <c r="W8" s="47">
        <v>1.9</v>
      </c>
      <c r="X8" s="47" t="s">
        <v>12</v>
      </c>
      <c r="Y8" s="47" t="s">
        <v>12</v>
      </c>
      <c r="Z8" s="47">
        <v>-11.4</v>
      </c>
      <c r="AA8" s="47">
        <v>-79</v>
      </c>
    </row>
    <row r="9" spans="1:27" x14ac:dyDescent="0.45">
      <c r="A9" s="7">
        <v>8</v>
      </c>
      <c r="B9" s="7" t="s">
        <v>321</v>
      </c>
      <c r="C9" s="58" t="s">
        <v>195</v>
      </c>
      <c r="D9" s="75" t="s">
        <v>312</v>
      </c>
      <c r="E9" s="76"/>
      <c r="F9" s="76"/>
      <c r="G9" s="76"/>
      <c r="H9" s="76"/>
      <c r="I9" s="76"/>
      <c r="J9" s="76"/>
      <c r="K9" s="76"/>
      <c r="L9" s="76"/>
      <c r="M9" s="76"/>
      <c r="N9" s="76"/>
      <c r="O9" s="76"/>
      <c r="P9" s="76"/>
      <c r="Q9" s="76"/>
      <c r="R9" s="76"/>
      <c r="S9" s="76"/>
      <c r="T9" s="77"/>
      <c r="U9" s="58" t="s">
        <v>195</v>
      </c>
      <c r="V9" s="59" t="s">
        <v>313</v>
      </c>
      <c r="W9" s="47">
        <v>-1.2</v>
      </c>
      <c r="X9" s="47" t="s">
        <v>12</v>
      </c>
      <c r="Y9" s="47" t="s">
        <v>12</v>
      </c>
      <c r="Z9" s="47">
        <v>-9.8000000000000007</v>
      </c>
      <c r="AA9" s="47">
        <v>-66</v>
      </c>
    </row>
    <row r="10" spans="1:27" x14ac:dyDescent="0.45">
      <c r="A10" s="7">
        <v>9</v>
      </c>
      <c r="B10" s="7" t="s">
        <v>317</v>
      </c>
      <c r="C10" s="58" t="s">
        <v>197</v>
      </c>
      <c r="D10" s="47" t="s">
        <v>292</v>
      </c>
      <c r="E10" s="47" t="s">
        <v>292</v>
      </c>
      <c r="F10" s="47">
        <v>3.3</v>
      </c>
      <c r="G10" s="47">
        <v>19.86</v>
      </c>
      <c r="H10" s="47">
        <v>2.7</v>
      </c>
      <c r="I10" s="47">
        <v>19.5</v>
      </c>
      <c r="J10" s="47">
        <v>0.94</v>
      </c>
      <c r="K10" s="48" t="s">
        <v>299</v>
      </c>
      <c r="L10" s="47">
        <f>273+17</f>
        <v>290</v>
      </c>
      <c r="M10" s="49" t="s">
        <v>314</v>
      </c>
      <c r="N10" s="50">
        <v>0</v>
      </c>
      <c r="O10" s="51">
        <v>0</v>
      </c>
      <c r="P10" s="51">
        <v>2.2566043695564932</v>
      </c>
      <c r="Q10" s="51">
        <v>17.29421954771869</v>
      </c>
      <c r="R10" s="52">
        <v>9.7650726412767694E-5</v>
      </c>
      <c r="S10" s="52">
        <v>1.7810321583057874E-3</v>
      </c>
      <c r="T10" s="51">
        <v>10.693742229918412</v>
      </c>
      <c r="U10" s="58" t="s">
        <v>197</v>
      </c>
      <c r="V10" s="59" t="s">
        <v>315</v>
      </c>
      <c r="W10" s="47">
        <v>-11.2</v>
      </c>
      <c r="X10" s="47" t="s">
        <v>12</v>
      </c>
      <c r="Y10" s="47" t="s">
        <v>12</v>
      </c>
      <c r="Z10" s="47">
        <v>-8.4</v>
      </c>
      <c r="AA10" s="47">
        <v>-49</v>
      </c>
    </row>
    <row r="11" spans="1:27" x14ac:dyDescent="0.45">
      <c r="C11" s="61" t="s">
        <v>322</v>
      </c>
    </row>
  </sheetData>
  <mergeCells count="1">
    <mergeCell ref="D9:T9"/>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11"/>
  <sheetViews>
    <sheetView zoomScale="40" zoomScaleNormal="40" workbookViewId="0">
      <selection activeCell="K10" sqref="K10"/>
    </sheetView>
  </sheetViews>
  <sheetFormatPr defaultRowHeight="14.25" x14ac:dyDescent="0.45"/>
  <cols>
    <col min="2" max="2" width="13.86328125" bestFit="1" customWidth="1"/>
    <col min="3" max="4" width="10" bestFit="1" customWidth="1"/>
    <col min="9" max="9" width="15.86328125" bestFit="1" customWidth="1"/>
    <col min="10" max="10" width="21.53125" bestFit="1" customWidth="1"/>
    <col min="11" max="11" width="51.86328125" customWidth="1"/>
    <col min="12" max="12" width="76.6640625" customWidth="1"/>
  </cols>
  <sheetData>
    <row r="1" spans="1:12" ht="28.5" x14ac:dyDescent="0.45">
      <c r="A1" s="3" t="s">
        <v>23</v>
      </c>
      <c r="B1" s="4" t="s">
        <v>16</v>
      </c>
      <c r="C1" s="13" t="s">
        <v>11</v>
      </c>
      <c r="D1" s="13" t="s">
        <v>54</v>
      </c>
      <c r="E1" s="4" t="s">
        <v>41</v>
      </c>
      <c r="F1" s="10" t="s">
        <v>44</v>
      </c>
      <c r="G1" s="4" t="s">
        <v>46</v>
      </c>
      <c r="H1" s="4" t="s">
        <v>47</v>
      </c>
      <c r="I1" s="4" t="s">
        <v>52</v>
      </c>
      <c r="J1" s="4" t="s">
        <v>139</v>
      </c>
      <c r="K1" s="4" t="s">
        <v>137</v>
      </c>
      <c r="L1" s="4" t="s">
        <v>141</v>
      </c>
    </row>
    <row r="2" spans="1:12" ht="171" x14ac:dyDescent="0.45">
      <c r="A2" s="7">
        <v>1</v>
      </c>
      <c r="B2" s="5" t="s">
        <v>7</v>
      </c>
      <c r="C2" s="16">
        <v>39.925319000000002</v>
      </c>
      <c r="D2" s="16">
        <v>21.677083</v>
      </c>
      <c r="E2" s="9">
        <v>404</v>
      </c>
      <c r="F2" s="11">
        <v>45449</v>
      </c>
      <c r="G2" s="5" t="s">
        <v>49</v>
      </c>
      <c r="H2" s="5" t="s">
        <v>48</v>
      </c>
      <c r="I2" s="5" t="s">
        <v>51</v>
      </c>
      <c r="J2" s="5" t="s">
        <v>138</v>
      </c>
      <c r="K2" s="37" t="s">
        <v>145</v>
      </c>
      <c r="L2" s="39" t="s">
        <v>142</v>
      </c>
    </row>
    <row r="3" spans="1:12" ht="99.75" x14ac:dyDescent="0.45">
      <c r="A3" s="7">
        <v>2</v>
      </c>
      <c r="B3" s="5" t="s">
        <v>8</v>
      </c>
      <c r="C3" s="16">
        <v>40.243208000000003</v>
      </c>
      <c r="D3" s="16">
        <v>21.426283000000002</v>
      </c>
      <c r="E3" s="9">
        <v>547</v>
      </c>
      <c r="F3" s="11">
        <v>45449</v>
      </c>
      <c r="G3" s="5" t="s">
        <v>48</v>
      </c>
      <c r="H3" s="5" t="s">
        <v>48</v>
      </c>
      <c r="I3" s="5" t="s">
        <v>51</v>
      </c>
      <c r="J3" s="5" t="s">
        <v>140</v>
      </c>
      <c r="K3" s="37" t="s">
        <v>150</v>
      </c>
      <c r="L3" s="38" t="s">
        <v>143</v>
      </c>
    </row>
    <row r="4" spans="1:12" ht="85.5" x14ac:dyDescent="0.45">
      <c r="A4" s="7">
        <v>3</v>
      </c>
      <c r="B4" s="5" t="s">
        <v>5</v>
      </c>
      <c r="C4" s="16">
        <v>40.740403000000001</v>
      </c>
      <c r="D4" s="16">
        <v>21.439964</v>
      </c>
      <c r="E4" s="9">
        <v>695</v>
      </c>
      <c r="F4" s="11">
        <v>45449</v>
      </c>
      <c r="G4" s="5" t="s">
        <v>50</v>
      </c>
      <c r="H4" s="5" t="s">
        <v>50</v>
      </c>
      <c r="I4" s="5" t="s">
        <v>51</v>
      </c>
      <c r="J4" s="5" t="s">
        <v>144</v>
      </c>
      <c r="K4" s="37" t="s">
        <v>146</v>
      </c>
      <c r="L4" s="39" t="s">
        <v>147</v>
      </c>
    </row>
    <row r="5" spans="1:12" ht="99.75" x14ac:dyDescent="0.45">
      <c r="A5" s="7">
        <v>4</v>
      </c>
      <c r="B5" s="5" t="s">
        <v>9</v>
      </c>
      <c r="C5" s="17">
        <v>40.777757999999999</v>
      </c>
      <c r="D5" s="17">
        <v>21.480696999999999</v>
      </c>
      <c r="E5" s="9">
        <v>633</v>
      </c>
      <c r="F5" s="11">
        <v>45449</v>
      </c>
      <c r="G5" s="5" t="s">
        <v>50</v>
      </c>
      <c r="H5" s="5" t="s">
        <v>50</v>
      </c>
      <c r="I5" s="5" t="s">
        <v>51</v>
      </c>
      <c r="J5" s="5" t="s">
        <v>149</v>
      </c>
      <c r="K5" s="37" t="s">
        <v>151</v>
      </c>
      <c r="L5" s="38" t="s">
        <v>152</v>
      </c>
    </row>
    <row r="6" spans="1:12" ht="99.75" x14ac:dyDescent="0.45">
      <c r="A6" s="7">
        <v>5</v>
      </c>
      <c r="B6" s="5" t="s">
        <v>10</v>
      </c>
      <c r="C6" s="17">
        <v>40.781889</v>
      </c>
      <c r="D6" s="17">
        <v>21.482692</v>
      </c>
      <c r="E6" s="9">
        <v>631</v>
      </c>
      <c r="F6" s="11">
        <v>45448</v>
      </c>
      <c r="G6" s="5" t="s">
        <v>50</v>
      </c>
      <c r="H6" s="5" t="s">
        <v>50</v>
      </c>
      <c r="I6" s="5" t="s">
        <v>51</v>
      </c>
      <c r="J6" s="5" t="s">
        <v>149</v>
      </c>
      <c r="K6" s="37" t="s">
        <v>151</v>
      </c>
      <c r="L6" s="38" t="s">
        <v>152</v>
      </c>
    </row>
    <row r="7" spans="1:12" ht="114" x14ac:dyDescent="0.45">
      <c r="A7" s="7">
        <v>6</v>
      </c>
      <c r="B7" s="5" t="s">
        <v>1</v>
      </c>
      <c r="C7" s="17">
        <v>40.833789000000003</v>
      </c>
      <c r="D7" s="17">
        <v>21.516611000000001</v>
      </c>
      <c r="E7" s="9">
        <v>613</v>
      </c>
      <c r="F7" s="11">
        <v>45448</v>
      </c>
      <c r="G7" s="5" t="s">
        <v>50</v>
      </c>
      <c r="H7" s="5" t="s">
        <v>50</v>
      </c>
      <c r="I7" s="5" t="s">
        <v>51</v>
      </c>
      <c r="J7" s="5" t="s">
        <v>148</v>
      </c>
      <c r="K7" s="37" t="s">
        <v>151</v>
      </c>
      <c r="L7" s="38" t="s">
        <v>156</v>
      </c>
    </row>
    <row r="8" spans="1:12" ht="99.75" x14ac:dyDescent="0.45">
      <c r="A8" s="7">
        <v>7</v>
      </c>
      <c r="B8" s="5" t="s">
        <v>2</v>
      </c>
      <c r="C8" s="17">
        <v>40.862302999999997</v>
      </c>
      <c r="D8" s="17">
        <v>21.492819000000001</v>
      </c>
      <c r="E8" s="9">
        <v>595</v>
      </c>
      <c r="F8" s="11">
        <v>45448</v>
      </c>
      <c r="G8" s="5" t="s">
        <v>50</v>
      </c>
      <c r="H8" s="5" t="s">
        <v>50</v>
      </c>
      <c r="I8" s="5" t="s">
        <v>51</v>
      </c>
      <c r="J8" s="5" t="s">
        <v>149</v>
      </c>
      <c r="K8" s="37" t="s">
        <v>151</v>
      </c>
      <c r="L8" s="38" t="s">
        <v>152</v>
      </c>
    </row>
    <row r="9" spans="1:12" ht="114" x14ac:dyDescent="0.45">
      <c r="A9" s="7">
        <v>8</v>
      </c>
      <c r="B9" s="5" t="s">
        <v>3</v>
      </c>
      <c r="C9" s="17">
        <v>40.886921999999998</v>
      </c>
      <c r="D9" s="17">
        <v>21.487916999999999</v>
      </c>
      <c r="E9" s="9">
        <v>589</v>
      </c>
      <c r="F9" s="11">
        <v>45448</v>
      </c>
      <c r="G9" s="5" t="s">
        <v>50</v>
      </c>
      <c r="H9" s="5" t="s">
        <v>50</v>
      </c>
      <c r="I9" s="5" t="s">
        <v>51</v>
      </c>
      <c r="J9" s="5" t="s">
        <v>148</v>
      </c>
      <c r="K9" s="37" t="s">
        <v>151</v>
      </c>
      <c r="L9" s="38" t="s">
        <v>154</v>
      </c>
    </row>
    <row r="10" spans="1:12" ht="99.75" x14ac:dyDescent="0.45">
      <c r="A10" s="7">
        <v>9</v>
      </c>
      <c r="B10" s="5" t="s">
        <v>4</v>
      </c>
      <c r="C10" s="17">
        <v>40.894325000000002</v>
      </c>
      <c r="D10" s="17">
        <v>21.511489000000001</v>
      </c>
      <c r="E10" s="9">
        <v>598</v>
      </c>
      <c r="F10" s="11">
        <v>45448</v>
      </c>
      <c r="G10" s="5" t="s">
        <v>50</v>
      </c>
      <c r="H10" s="5" t="s">
        <v>50</v>
      </c>
      <c r="I10" s="5" t="s">
        <v>51</v>
      </c>
      <c r="J10" s="5" t="s">
        <v>148</v>
      </c>
      <c r="K10" s="37" t="s">
        <v>155</v>
      </c>
      <c r="L10" s="38" t="s">
        <v>153</v>
      </c>
    </row>
    <row r="11" spans="1:12" ht="99.75" x14ac:dyDescent="0.45">
      <c r="A11" s="7">
        <v>10</v>
      </c>
      <c r="B11" s="5" t="s">
        <v>6</v>
      </c>
      <c r="C11" s="17">
        <v>40.904027999999997</v>
      </c>
      <c r="D11" s="17">
        <v>21.493746999999999</v>
      </c>
      <c r="E11" s="9">
        <v>585</v>
      </c>
      <c r="F11" s="11">
        <v>45449</v>
      </c>
      <c r="G11" s="5" t="s">
        <v>50</v>
      </c>
      <c r="H11" s="5" t="s">
        <v>50</v>
      </c>
      <c r="I11" s="5" t="s">
        <v>51</v>
      </c>
      <c r="J11" s="5" t="s">
        <v>149</v>
      </c>
      <c r="K11" s="37" t="s">
        <v>151</v>
      </c>
      <c r="L11" s="38" t="s">
        <v>157</v>
      </c>
    </row>
  </sheetDat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Water_samples_1stround_100ml</vt:lpstr>
      <vt:lpstr>Water_samples_2ndround_250ml</vt:lpstr>
      <vt:lpstr>Water_samples_3rdround_100ml</vt:lpstr>
      <vt:lpstr>Water_samples_4thround_100ml</vt:lpstr>
      <vt:lpstr>Field_Dataentry_form_1st round</vt:lpstr>
      <vt:lpstr>Field_Dataentry_form_2nd round</vt:lpstr>
      <vt:lpstr>Field_Dataentry_form_3rd round</vt:lpstr>
      <vt:lpstr>Field_Dataentry_form_4th round</vt:lpstr>
      <vt:lpstr>Assigned codes_1st-3rd rounds</vt:lpstr>
      <vt:lpstr>Assigned codes_4th round</vt:lpstr>
      <vt:lpstr>Geochemical analysis_1st round</vt:lpstr>
      <vt:lpstr>Geochemical analysis_2nd round</vt:lpstr>
      <vt:lpstr>Geochemical analysis_3rd round</vt:lpstr>
      <vt:lpstr>Geochemical analysis_4th round</vt:lpstr>
      <vt:lpstr>Stratigraphy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Ντίνα</dc:creator>
  <cp:lastModifiedBy>Pavlos Tyrologou</cp:lastModifiedBy>
  <cp:lastPrinted>2024-06-04T13:55:52Z</cp:lastPrinted>
  <dcterms:created xsi:type="dcterms:W3CDTF">2023-07-24T06:40:09Z</dcterms:created>
  <dcterms:modified xsi:type="dcterms:W3CDTF">2025-08-20T18:14:55Z</dcterms:modified>
</cp:coreProperties>
</file>