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2">
      <go:sheetsCustomData xmlns:go="http://customooxmlschemas.google.com/" r:id="rId5" roundtripDataChecksum="XKgz+i8uiLNy4fdiTUKkTmBnDYOAuMaw9ASbQypi1B8="/>
    </ext>
  </extLst>
</workbook>
</file>

<file path=xl/sharedStrings.xml><?xml version="1.0" encoding="utf-8"?>
<sst xmlns="http://schemas.openxmlformats.org/spreadsheetml/2006/main" count="59" uniqueCount="53">
  <si>
    <t>ASTRO WT</t>
  </si>
  <si>
    <t>ASTRO Q331K</t>
  </si>
  <si>
    <t>Topo</t>
  </si>
  <si>
    <t>Ratio</t>
  </si>
  <si>
    <t>Media</t>
  </si>
  <si>
    <t>Outliers eliminati con Prism</t>
  </si>
  <si>
    <t>WT</t>
  </si>
  <si>
    <t>Tg</t>
  </si>
  <si>
    <t>Nuclei</t>
  </si>
  <si>
    <t>RNAscope</t>
  </si>
  <si>
    <t>Ratio RNAscope/Nuclei</t>
  </si>
  <si>
    <t>Astro WT #4 n1</t>
  </si>
  <si>
    <t>Astro Tg #3 n1</t>
  </si>
  <si>
    <t>Astro WT #4 n2</t>
  </si>
  <si>
    <t>Astro Tg #3 n2</t>
  </si>
  <si>
    <t>Astro WT #4 n3</t>
  </si>
  <si>
    <t>Astro Tg #3 n3</t>
  </si>
  <si>
    <t>Astro WT #4 n4</t>
  </si>
  <si>
    <t>Astro Tg #3 n4</t>
  </si>
  <si>
    <t>Astro WT #4 n5</t>
  </si>
  <si>
    <t>Astro Tg #3 n5</t>
  </si>
  <si>
    <t>Astro WT #4 n6</t>
  </si>
  <si>
    <t>Astro Tg #3 n6</t>
  </si>
  <si>
    <t>Astro WT #4 n7</t>
  </si>
  <si>
    <t>Astro Tg #3 n7</t>
  </si>
  <si>
    <t>Astro WT #7 n1</t>
  </si>
  <si>
    <t>Astro Tg #9 n1</t>
  </si>
  <si>
    <t>Astro WT #7 n2</t>
  </si>
  <si>
    <t>Astro Tg #9 n2</t>
  </si>
  <si>
    <t>Astro WT #7 n3</t>
  </si>
  <si>
    <t>Astro Tg #9 n3</t>
  </si>
  <si>
    <t>Astro WT #7 n4</t>
  </si>
  <si>
    <t>Astro Tg #9 n4</t>
  </si>
  <si>
    <t>Astro WT #7 n5</t>
  </si>
  <si>
    <t>Astro Tg #9 n5</t>
  </si>
  <si>
    <t>Astro WT #7 n6</t>
  </si>
  <si>
    <t>Astro Tg #9 n6</t>
  </si>
  <si>
    <t>Astro WT #7 n7</t>
  </si>
  <si>
    <t>Astro Tg #9 n7</t>
  </si>
  <si>
    <t>Astro WT #8 n1</t>
  </si>
  <si>
    <t>Astro Tg #13 n1</t>
  </si>
  <si>
    <t>Astro WT #8 n2</t>
  </si>
  <si>
    <t>Astro Tg #13 n2</t>
  </si>
  <si>
    <t>Astro WT #8 n3</t>
  </si>
  <si>
    <t>Astro Tg #13 n3</t>
  </si>
  <si>
    <t>Astro WT #8 n4</t>
  </si>
  <si>
    <t>Astro Tg #13 n4</t>
  </si>
  <si>
    <t>Astro WT #8 n5</t>
  </si>
  <si>
    <t>Astro Tg #13 n5</t>
  </si>
  <si>
    <t>Astro WT #8 n6</t>
  </si>
  <si>
    <t>Astro Tg #13 n6</t>
  </si>
  <si>
    <t>Astro WT #8 n7</t>
  </si>
  <si>
    <t>Astro Tg #13 n7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</si>
</sst>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Border="1" applyFill="1" applyFont="1"/>
    <xf borderId="0" fillId="0" fontId="2" numFmtId="0" xfId="0" applyAlignment="1" applyFont="1">
      <alignment horizontal="left"/>
    </xf>
    <xf borderId="0" fillId="0" fontId="3" numFmtId="0" xfId="0" applyFont="1"/>
    <xf borderId="1" fillId="2" fontId="3" numFmtId="0" xfId="0" applyBorder="1" applyFont="1"/>
    <xf borderId="0" fillId="2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57"/>
    <col customWidth="1" min="2" max="3" width="8.71"/>
    <col customWidth="1" min="4" max="4" width="20.29"/>
    <col customWidth="1" min="5" max="5" width="9.14"/>
    <col customWidth="1" min="6" max="6" width="13.57"/>
    <col customWidth="1" min="7" max="8" width="8.71"/>
    <col customWidth="1" min="9" max="9" width="19.29"/>
    <col customWidth="1" min="10" max="20" width="8.71"/>
    <col customWidth="1" min="21" max="21" width="22.86"/>
    <col customWidth="1" min="22" max="26" width="8.71"/>
  </cols>
  <sheetData>
    <row r="1" ht="14.25" customHeight="1"/>
    <row r="2" ht="14.25" customHeight="1">
      <c r="B2" s="1" t="s">
        <v>0</v>
      </c>
      <c r="G2" s="1" t="s">
        <v>1</v>
      </c>
      <c r="M2" s="1" t="s">
        <v>2</v>
      </c>
      <c r="N2" s="1" t="s">
        <v>3</v>
      </c>
      <c r="O2" s="1" t="s">
        <v>4</v>
      </c>
      <c r="Q2" s="1" t="s">
        <v>2</v>
      </c>
      <c r="R2" s="1" t="s">
        <v>3</v>
      </c>
      <c r="S2" s="1" t="s">
        <v>4</v>
      </c>
      <c r="U2" s="2" t="s">
        <v>5</v>
      </c>
    </row>
    <row r="3" ht="14.25" customHeight="1">
      <c r="M3" s="1" t="s">
        <v>6</v>
      </c>
      <c r="Q3" s="1" t="s">
        <v>7</v>
      </c>
    </row>
    <row r="4" ht="14.25" customHeight="1">
      <c r="B4" s="1" t="s">
        <v>8</v>
      </c>
      <c r="C4" s="1" t="s">
        <v>9</v>
      </c>
      <c r="D4" s="1" t="s">
        <v>10</v>
      </c>
      <c r="G4" s="1" t="s">
        <v>8</v>
      </c>
      <c r="H4" s="1" t="s">
        <v>9</v>
      </c>
      <c r="I4" s="1" t="s">
        <v>10</v>
      </c>
      <c r="M4" s="3">
        <v>4.0</v>
      </c>
      <c r="N4" s="1">
        <v>2.375</v>
      </c>
      <c r="O4" s="1">
        <f>AVERAGE(N4:N10)</f>
        <v>2.140141042</v>
      </c>
      <c r="Q4" s="3">
        <v>3.0</v>
      </c>
      <c r="R4" s="4">
        <v>5.176470588</v>
      </c>
      <c r="S4" s="1">
        <f>AVERAGE(R4:R10)</f>
        <v>7.152185377</v>
      </c>
    </row>
    <row r="5" ht="14.25" customHeight="1">
      <c r="A5" s="1" t="s">
        <v>11</v>
      </c>
      <c r="B5" s="1">
        <v>40.0</v>
      </c>
      <c r="C5" s="1">
        <v>95.0</v>
      </c>
      <c r="D5" s="1">
        <f t="shared" ref="D5:D25" si="1">C5/B5</f>
        <v>2.375</v>
      </c>
      <c r="F5" s="1" t="s">
        <v>12</v>
      </c>
      <c r="G5" s="1">
        <v>17.0</v>
      </c>
      <c r="H5" s="1">
        <v>88.0</v>
      </c>
      <c r="I5" s="1">
        <f t="shared" ref="I5:I25" si="2">H5/G5</f>
        <v>5.176470588</v>
      </c>
      <c r="M5" s="3"/>
      <c r="N5" s="1">
        <v>2.361111111111111</v>
      </c>
      <c r="Q5" s="3"/>
      <c r="R5" s="5"/>
    </row>
    <row r="6" ht="14.25" customHeight="1">
      <c r="A6" s="1" t="s">
        <v>13</v>
      </c>
      <c r="B6" s="1">
        <v>36.0</v>
      </c>
      <c r="C6" s="1">
        <v>85.0</v>
      </c>
      <c r="D6" s="1">
        <f t="shared" si="1"/>
        <v>2.361111111</v>
      </c>
      <c r="F6" s="1" t="s">
        <v>14</v>
      </c>
      <c r="G6" s="1">
        <v>18.0</v>
      </c>
      <c r="H6" s="1">
        <v>351.0</v>
      </c>
      <c r="I6" s="6">
        <f t="shared" si="2"/>
        <v>19.5</v>
      </c>
      <c r="M6" s="3"/>
      <c r="N6" s="1">
        <v>4.303030303030303</v>
      </c>
      <c r="Q6" s="3"/>
      <c r="R6" s="4">
        <v>6.631578947</v>
      </c>
    </row>
    <row r="7" ht="14.25" customHeight="1">
      <c r="A7" s="1" t="s">
        <v>15</v>
      </c>
      <c r="B7" s="1">
        <v>33.0</v>
      </c>
      <c r="C7" s="1">
        <v>142.0</v>
      </c>
      <c r="D7" s="1">
        <f t="shared" si="1"/>
        <v>4.303030303</v>
      </c>
      <c r="F7" s="1" t="s">
        <v>16</v>
      </c>
      <c r="G7" s="1">
        <v>19.0</v>
      </c>
      <c r="H7" s="1">
        <v>126.0</v>
      </c>
      <c r="I7" s="1">
        <f t="shared" si="2"/>
        <v>6.631578947</v>
      </c>
      <c r="M7" s="3"/>
      <c r="N7" s="1">
        <v>1.625</v>
      </c>
      <c r="Q7" s="3"/>
      <c r="R7" s="4">
        <v>8.25</v>
      </c>
    </row>
    <row r="8" ht="14.25" customHeight="1">
      <c r="A8" s="1" t="s">
        <v>17</v>
      </c>
      <c r="B8" s="1">
        <v>32.0</v>
      </c>
      <c r="C8" s="1">
        <v>52.0</v>
      </c>
      <c r="D8" s="1">
        <f t="shared" si="1"/>
        <v>1.625</v>
      </c>
      <c r="F8" s="1" t="s">
        <v>18</v>
      </c>
      <c r="G8" s="1">
        <v>8.0</v>
      </c>
      <c r="H8" s="1">
        <v>66.0</v>
      </c>
      <c r="I8" s="1">
        <f t="shared" si="2"/>
        <v>8.25</v>
      </c>
      <c r="M8" s="3"/>
      <c r="N8" s="1">
        <v>1.5161290322580645</v>
      </c>
      <c r="Q8" s="3"/>
      <c r="R8" s="4">
        <v>3.806451613</v>
      </c>
    </row>
    <row r="9" ht="14.25" customHeight="1">
      <c r="A9" s="1" t="s">
        <v>19</v>
      </c>
      <c r="B9" s="1">
        <v>31.0</v>
      </c>
      <c r="C9" s="1">
        <v>47.0</v>
      </c>
      <c r="D9" s="1">
        <f t="shared" si="1"/>
        <v>1.516129032</v>
      </c>
      <c r="F9" s="1" t="s">
        <v>20</v>
      </c>
      <c r="G9" s="1">
        <v>31.0</v>
      </c>
      <c r="H9" s="1">
        <v>118.0</v>
      </c>
      <c r="I9" s="1">
        <f t="shared" si="2"/>
        <v>3.806451613</v>
      </c>
      <c r="M9" s="3"/>
      <c r="N9" s="1">
        <v>1.1555555555555554</v>
      </c>
      <c r="Q9" s="3"/>
      <c r="R9" s="4">
        <v>8.111111111</v>
      </c>
    </row>
    <row r="10" ht="14.25" customHeight="1">
      <c r="A10" s="1" t="s">
        <v>21</v>
      </c>
      <c r="B10" s="1">
        <v>45.0</v>
      </c>
      <c r="C10" s="1">
        <v>52.0</v>
      </c>
      <c r="D10" s="1">
        <f t="shared" si="1"/>
        <v>1.155555556</v>
      </c>
      <c r="F10" s="1" t="s">
        <v>22</v>
      </c>
      <c r="G10" s="1">
        <v>18.0</v>
      </c>
      <c r="H10" s="1">
        <v>146.0</v>
      </c>
      <c r="I10" s="1">
        <f t="shared" si="2"/>
        <v>8.111111111</v>
      </c>
      <c r="M10" s="3"/>
      <c r="N10" s="1">
        <v>1.6451612903225807</v>
      </c>
      <c r="Q10" s="3"/>
      <c r="R10" s="4">
        <v>10.9375</v>
      </c>
    </row>
    <row r="11" ht="14.25" customHeight="1">
      <c r="A11" s="1" t="s">
        <v>23</v>
      </c>
      <c r="B11" s="1">
        <v>31.0</v>
      </c>
      <c r="C11" s="1">
        <v>51.0</v>
      </c>
      <c r="D11" s="1">
        <f t="shared" si="1"/>
        <v>1.64516129</v>
      </c>
      <c r="F11" s="1" t="s">
        <v>24</v>
      </c>
      <c r="G11" s="1">
        <v>16.0</v>
      </c>
      <c r="H11" s="1">
        <v>175.0</v>
      </c>
      <c r="I11" s="1">
        <f t="shared" si="2"/>
        <v>10.9375</v>
      </c>
      <c r="M11" s="3"/>
      <c r="Q11" s="3"/>
    </row>
    <row r="12" ht="14.25" customHeight="1">
      <c r="A12" s="1" t="s">
        <v>25</v>
      </c>
      <c r="B12" s="1">
        <v>23.0</v>
      </c>
      <c r="C12" s="1">
        <v>164.0</v>
      </c>
      <c r="D12" s="1">
        <f t="shared" si="1"/>
        <v>7.130434783</v>
      </c>
      <c r="F12" s="1" t="s">
        <v>26</v>
      </c>
      <c r="G12" s="1">
        <v>25.0</v>
      </c>
      <c r="H12" s="1">
        <v>51.0</v>
      </c>
      <c r="I12" s="1">
        <f t="shared" si="2"/>
        <v>2.04</v>
      </c>
      <c r="M12" s="3">
        <v>7.0</v>
      </c>
      <c r="N12" s="1">
        <v>7.130434782608695</v>
      </c>
      <c r="O12" s="1">
        <f>AVERAGE(N12:N18)</f>
        <v>4.690822825</v>
      </c>
      <c r="Q12" s="3">
        <v>9.0</v>
      </c>
      <c r="R12" s="4">
        <v>2.04</v>
      </c>
      <c r="S12" s="1">
        <f>AVERAGE(R12:R18)</f>
        <v>1.131734694</v>
      </c>
    </row>
    <row r="13" ht="14.25" customHeight="1">
      <c r="A13" s="1" t="s">
        <v>27</v>
      </c>
      <c r="B13" s="1">
        <v>18.0</v>
      </c>
      <c r="C13" s="1">
        <v>132.0</v>
      </c>
      <c r="D13" s="1">
        <f t="shared" si="1"/>
        <v>7.333333333</v>
      </c>
      <c r="F13" s="1" t="s">
        <v>28</v>
      </c>
      <c r="G13" s="1">
        <v>27.0</v>
      </c>
      <c r="H13" s="1">
        <v>32.0</v>
      </c>
      <c r="I13" s="1">
        <f t="shared" si="2"/>
        <v>1.185185185</v>
      </c>
      <c r="M13" s="3"/>
      <c r="N13" s="1">
        <v>7.333333333333333</v>
      </c>
      <c r="Q13" s="3"/>
      <c r="R13" s="4">
        <v>1.185185185</v>
      </c>
    </row>
    <row r="14" ht="14.25" customHeight="1">
      <c r="A14" s="1" t="s">
        <v>29</v>
      </c>
      <c r="B14" s="1">
        <v>26.0</v>
      </c>
      <c r="C14" s="1">
        <v>104.0</v>
      </c>
      <c r="D14" s="1">
        <f t="shared" si="1"/>
        <v>4</v>
      </c>
      <c r="F14" s="1" t="s">
        <v>30</v>
      </c>
      <c r="G14" s="1">
        <v>24.0</v>
      </c>
      <c r="H14" s="1">
        <v>39.0</v>
      </c>
      <c r="I14" s="1">
        <f t="shared" si="2"/>
        <v>1.625</v>
      </c>
      <c r="M14" s="3"/>
      <c r="N14" s="1">
        <v>4.0</v>
      </c>
      <c r="Q14" s="3"/>
      <c r="R14" s="4">
        <v>1.625</v>
      </c>
    </row>
    <row r="15" ht="14.25" customHeight="1">
      <c r="A15" s="1" t="s">
        <v>31</v>
      </c>
      <c r="B15" s="1">
        <v>20.0</v>
      </c>
      <c r="C15" s="1">
        <v>57.0</v>
      </c>
      <c r="D15" s="1">
        <f t="shared" si="1"/>
        <v>2.85</v>
      </c>
      <c r="F15" s="1" t="s">
        <v>32</v>
      </c>
      <c r="G15" s="1">
        <v>21.0</v>
      </c>
      <c r="H15" s="1">
        <v>14.0</v>
      </c>
      <c r="I15" s="1">
        <f t="shared" si="2"/>
        <v>0.6666666667</v>
      </c>
      <c r="M15" s="3"/>
      <c r="N15" s="1">
        <v>2.85</v>
      </c>
      <c r="Q15" s="3"/>
      <c r="R15" s="4">
        <v>0.666666667</v>
      </c>
    </row>
    <row r="16" ht="14.25" customHeight="1">
      <c r="A16" s="1" t="s">
        <v>33</v>
      </c>
      <c r="B16" s="1">
        <v>28.0</v>
      </c>
      <c r="C16" s="1">
        <v>120.0</v>
      </c>
      <c r="D16" s="1">
        <f t="shared" si="1"/>
        <v>4.285714286</v>
      </c>
      <c r="F16" s="1" t="s">
        <v>34</v>
      </c>
      <c r="G16" s="1">
        <v>28.0</v>
      </c>
      <c r="H16" s="1">
        <v>24.0</v>
      </c>
      <c r="I16" s="1">
        <f t="shared" si="2"/>
        <v>0.8571428571</v>
      </c>
      <c r="M16" s="3"/>
      <c r="N16" s="1">
        <v>4.285714285714286</v>
      </c>
      <c r="Q16" s="3"/>
      <c r="R16" s="4">
        <v>0.857142857</v>
      </c>
    </row>
    <row r="17" ht="14.25" customHeight="1">
      <c r="A17" s="1" t="s">
        <v>35</v>
      </c>
      <c r="B17" s="1">
        <v>18.0</v>
      </c>
      <c r="C17" s="1">
        <v>250.0</v>
      </c>
      <c r="D17" s="2">
        <f t="shared" si="1"/>
        <v>13.88888889</v>
      </c>
      <c r="F17" s="1" t="s">
        <v>36</v>
      </c>
      <c r="G17" s="1">
        <v>45.0</v>
      </c>
      <c r="H17" s="1">
        <v>48.0</v>
      </c>
      <c r="I17" s="1">
        <f t="shared" si="2"/>
        <v>1.066666667</v>
      </c>
      <c r="M17" s="3"/>
      <c r="N17" s="2"/>
      <c r="Q17" s="3"/>
      <c r="R17" s="4">
        <v>1.066666667</v>
      </c>
    </row>
    <row r="18" ht="14.25" customHeight="1">
      <c r="A18" s="1" t="s">
        <v>37</v>
      </c>
      <c r="B18" s="1">
        <v>22.0</v>
      </c>
      <c r="C18" s="1">
        <v>56.0</v>
      </c>
      <c r="D18" s="1">
        <f t="shared" si="1"/>
        <v>2.545454545</v>
      </c>
      <c r="F18" s="1" t="s">
        <v>38</v>
      </c>
      <c r="G18" s="1">
        <v>27.0</v>
      </c>
      <c r="H18" s="1">
        <v>13.0</v>
      </c>
      <c r="I18" s="1">
        <f t="shared" si="2"/>
        <v>0.4814814815</v>
      </c>
      <c r="M18" s="3"/>
      <c r="N18" s="1">
        <v>2.5454545454545454</v>
      </c>
      <c r="Q18" s="3"/>
      <c r="R18" s="4">
        <v>0.481481481</v>
      </c>
    </row>
    <row r="19" ht="14.25" customHeight="1">
      <c r="A19" s="1" t="s">
        <v>39</v>
      </c>
      <c r="B19" s="1">
        <v>10.0</v>
      </c>
      <c r="C19" s="1">
        <v>49.0</v>
      </c>
      <c r="D19" s="1">
        <f t="shared" si="1"/>
        <v>4.9</v>
      </c>
      <c r="F19" s="1" t="s">
        <v>40</v>
      </c>
      <c r="G19" s="1">
        <v>17.0</v>
      </c>
      <c r="H19" s="1">
        <v>7.0</v>
      </c>
      <c r="I19" s="1">
        <f t="shared" si="2"/>
        <v>0.4117647059</v>
      </c>
      <c r="M19" s="3"/>
      <c r="Q19" s="3"/>
    </row>
    <row r="20" ht="14.25" customHeight="1">
      <c r="A20" s="1" t="s">
        <v>41</v>
      </c>
      <c r="B20" s="1">
        <v>8.0</v>
      </c>
      <c r="C20" s="1">
        <v>39.0</v>
      </c>
      <c r="D20" s="1">
        <f t="shared" si="1"/>
        <v>4.875</v>
      </c>
      <c r="F20" s="1" t="s">
        <v>42</v>
      </c>
      <c r="G20" s="1">
        <v>8.0</v>
      </c>
      <c r="H20" s="1">
        <v>52.0</v>
      </c>
      <c r="I20" s="1">
        <f t="shared" si="2"/>
        <v>6.5</v>
      </c>
      <c r="M20" s="3">
        <v>8.0</v>
      </c>
      <c r="N20" s="1">
        <v>4.9</v>
      </c>
      <c r="O20" s="1">
        <f>AVERAGE(N20:N26)</f>
        <v>2.247076523</v>
      </c>
      <c r="Q20" s="3">
        <v>13.0</v>
      </c>
      <c r="R20" s="4">
        <v>0.411764706</v>
      </c>
      <c r="S20" s="1">
        <f>AVERAGE(R20:R26)</f>
        <v>1.632421084</v>
      </c>
    </row>
    <row r="21" ht="14.25" customHeight="1">
      <c r="A21" s="1" t="s">
        <v>43</v>
      </c>
      <c r="B21" s="1">
        <v>17.0</v>
      </c>
      <c r="C21" s="1">
        <v>27.0</v>
      </c>
      <c r="D21" s="1">
        <f t="shared" si="1"/>
        <v>1.588235294</v>
      </c>
      <c r="F21" s="1" t="s">
        <v>44</v>
      </c>
      <c r="G21" s="1">
        <v>15.0</v>
      </c>
      <c r="H21" s="1">
        <v>20.0</v>
      </c>
      <c r="I21" s="1">
        <f t="shared" si="2"/>
        <v>1.333333333</v>
      </c>
      <c r="N21" s="1">
        <v>4.875</v>
      </c>
      <c r="R21" s="4">
        <v>6.5</v>
      </c>
    </row>
    <row r="22" ht="14.25" customHeight="1">
      <c r="A22" s="1" t="s">
        <v>45</v>
      </c>
      <c r="B22" s="1">
        <v>14.0</v>
      </c>
      <c r="C22" s="1">
        <v>8.0</v>
      </c>
      <c r="D22" s="1">
        <f t="shared" si="1"/>
        <v>0.5714285714</v>
      </c>
      <c r="F22" s="1" t="s">
        <v>46</v>
      </c>
      <c r="G22" s="1">
        <v>23.0</v>
      </c>
      <c r="H22" s="1">
        <v>42.0</v>
      </c>
      <c r="I22" s="1">
        <f t="shared" si="2"/>
        <v>1.826086957</v>
      </c>
      <c r="N22" s="1">
        <v>1.588235294117647</v>
      </c>
      <c r="R22" s="4">
        <v>1.333333333</v>
      </c>
    </row>
    <row r="23" ht="14.25" customHeight="1">
      <c r="A23" s="1" t="s">
        <v>47</v>
      </c>
      <c r="B23" s="1">
        <v>13.0</v>
      </c>
      <c r="C23" s="1">
        <v>7.0</v>
      </c>
      <c r="D23" s="1">
        <f t="shared" si="1"/>
        <v>0.5384615385</v>
      </c>
      <c r="F23" s="1" t="s">
        <v>48</v>
      </c>
      <c r="G23" s="1">
        <v>9.0</v>
      </c>
      <c r="H23" s="1">
        <v>2.0</v>
      </c>
      <c r="I23" s="1">
        <f t="shared" si="2"/>
        <v>0.2222222222</v>
      </c>
      <c r="N23" s="1">
        <v>0.5714285714285714</v>
      </c>
      <c r="R23" s="4">
        <v>1.826086957</v>
      </c>
    </row>
    <row r="24" ht="14.25" customHeight="1">
      <c r="A24" s="1" t="s">
        <v>49</v>
      </c>
      <c r="B24" s="1">
        <v>26.0</v>
      </c>
      <c r="C24" s="1">
        <v>24.0</v>
      </c>
      <c r="D24" s="1">
        <f t="shared" si="1"/>
        <v>0.9230769231</v>
      </c>
      <c r="F24" s="1" t="s">
        <v>50</v>
      </c>
      <c r="G24" s="1">
        <v>14.0</v>
      </c>
      <c r="H24" s="1">
        <v>11.0</v>
      </c>
      <c r="I24" s="1">
        <f t="shared" si="2"/>
        <v>0.7857142857</v>
      </c>
      <c r="N24" s="1">
        <v>0.5384615384615384</v>
      </c>
      <c r="R24" s="4">
        <v>0.222222222</v>
      </c>
    </row>
    <row r="25" ht="14.25" customHeight="1">
      <c r="A25" s="1" t="s">
        <v>51</v>
      </c>
      <c r="B25" s="1">
        <v>27.0</v>
      </c>
      <c r="C25" s="1">
        <v>63.0</v>
      </c>
      <c r="D25" s="1">
        <f t="shared" si="1"/>
        <v>2.333333333</v>
      </c>
      <c r="F25" s="1" t="s">
        <v>52</v>
      </c>
      <c r="G25" s="1">
        <v>23.0</v>
      </c>
      <c r="H25" s="1">
        <v>8.0</v>
      </c>
      <c r="I25" s="1">
        <f t="shared" si="2"/>
        <v>0.347826087</v>
      </c>
      <c r="N25" s="1">
        <v>0.9230769230769231</v>
      </c>
      <c r="R25" s="4">
        <v>0.785714286</v>
      </c>
    </row>
    <row r="26" ht="14.25" customHeight="1">
      <c r="N26" s="1">
        <v>2.3333333333333335</v>
      </c>
      <c r="R26" s="4">
        <v>0.347826087</v>
      </c>
    </row>
    <row r="27" ht="14.25" customHeight="1">
      <c r="B27" s="1">
        <f>SUM(B5:B25)</f>
        <v>518</v>
      </c>
      <c r="G27" s="1">
        <f>SUM(G5:G25)</f>
        <v>433</v>
      </c>
    </row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2023-08-23T15:12:42Z</dcterms:created>
  <dc:creator>Utente</dc:creator>
</cp:coreProperties>
</file>