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nas/Desktop/RAW DATA PAPER/"/>
    </mc:Choice>
  </mc:AlternateContent>
  <xr:revisionPtr revIDLastSave="0" documentId="13_ncr:1_{3D0E939D-4889-4846-B2F2-02F74EFCC88E}" xr6:coauthVersionLast="36" xr6:coauthVersionMax="36" xr10:uidLastSave="{00000000-0000-0000-0000-000000000000}"/>
  <bookViews>
    <workbookView xWindow="0" yWindow="500" windowWidth="28800" windowHeight="16180" xr2:uid="{2BC0F892-FE1E-1B46-8A67-E255A45589A2}"/>
  </bookViews>
  <sheets>
    <sheet name="Survival - Fig 3j" sheetId="2" r:id="rId1"/>
  </sheet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2" l="1"/>
  <c r="L2" i="2"/>
  <c r="D3" i="2"/>
  <c r="L3" i="2"/>
  <c r="D4" i="2"/>
  <c r="L4" i="2"/>
  <c r="D5" i="2"/>
  <c r="L5" i="2"/>
  <c r="D6" i="2"/>
  <c r="L6" i="2"/>
  <c r="D7" i="2"/>
  <c r="L7" i="2"/>
  <c r="D8" i="2"/>
  <c r="L8" i="2"/>
  <c r="D9" i="2"/>
  <c r="L9" i="2"/>
  <c r="D10" i="2"/>
  <c r="L10" i="2"/>
  <c r="D11" i="2"/>
  <c r="L11" i="2"/>
  <c r="D12" i="2"/>
  <c r="L12" i="2"/>
  <c r="D13" i="2"/>
  <c r="L13" i="2"/>
  <c r="D14" i="2"/>
  <c r="L14" i="2"/>
  <c r="D15" i="2"/>
  <c r="L15" i="2"/>
  <c r="D16" i="2"/>
  <c r="L16" i="2"/>
  <c r="D17" i="2"/>
  <c r="L17" i="2"/>
  <c r="D18" i="2"/>
  <c r="L18" i="2"/>
  <c r="D19" i="2"/>
  <c r="L19" i="2"/>
  <c r="D24" i="2"/>
  <c r="L24" i="2"/>
  <c r="D25" i="2"/>
  <c r="L25" i="2"/>
  <c r="D26" i="2"/>
  <c r="L26" i="2"/>
  <c r="D27" i="2"/>
  <c r="L27" i="2"/>
  <c r="D28" i="2"/>
  <c r="L28" i="2"/>
  <c r="D29" i="2"/>
  <c r="L29" i="2"/>
  <c r="D30" i="2"/>
  <c r="L30" i="2"/>
  <c r="D31" i="2"/>
  <c r="L31" i="2"/>
  <c r="D32" i="2"/>
  <c r="L32" i="2"/>
  <c r="D33" i="2"/>
  <c r="L33" i="2"/>
  <c r="D34" i="2"/>
  <c r="L34" i="2"/>
  <c r="D35" i="2"/>
  <c r="L35" i="2"/>
  <c r="D36" i="2"/>
  <c r="L36" i="2"/>
  <c r="D37" i="2"/>
  <c r="L37" i="2"/>
  <c r="D38" i="2"/>
  <c r="L38" i="2"/>
  <c r="D39" i="2"/>
  <c r="L39" i="2"/>
  <c r="D40" i="2"/>
  <c r="D41" i="2"/>
  <c r="D46" i="2"/>
  <c r="L46" i="2"/>
  <c r="D47" i="2"/>
  <c r="L47" i="2"/>
  <c r="D48" i="2"/>
  <c r="L48" i="2"/>
  <c r="D49" i="2"/>
  <c r="L49" i="2"/>
  <c r="D50" i="2"/>
  <c r="L50" i="2"/>
  <c r="D51" i="2"/>
  <c r="L51" i="2"/>
  <c r="D52" i="2"/>
  <c r="L52" i="2"/>
  <c r="D53" i="2"/>
  <c r="L53" i="2"/>
  <c r="D54" i="2"/>
  <c r="L54" i="2"/>
  <c r="D55" i="2"/>
  <c r="L55" i="2"/>
  <c r="D56" i="2"/>
  <c r="L56" i="2"/>
  <c r="D57" i="2"/>
  <c r="L57" i="2"/>
  <c r="D58" i="2"/>
  <c r="D59" i="2"/>
</calcChain>
</file>

<file path=xl/sharedStrings.xml><?xml version="1.0" encoding="utf-8"?>
<sst xmlns="http://schemas.openxmlformats.org/spreadsheetml/2006/main" count="309" uniqueCount="112">
  <si>
    <t>F</t>
  </si>
  <si>
    <t>111.3</t>
  </si>
  <si>
    <t>M</t>
  </si>
  <si>
    <t>104.2</t>
  </si>
  <si>
    <t>114.5</t>
  </si>
  <si>
    <t>73.1+2</t>
  </si>
  <si>
    <t>110.2</t>
  </si>
  <si>
    <t>71.2</t>
  </si>
  <si>
    <t>110.1</t>
  </si>
  <si>
    <t>71.1</t>
  </si>
  <si>
    <t>M24.3</t>
  </si>
  <si>
    <t>M23.2</t>
  </si>
  <si>
    <t>Genotype</t>
  </si>
  <si>
    <t>ID</t>
  </si>
  <si>
    <t>71.3</t>
  </si>
  <si>
    <t>115.3</t>
  </si>
  <si>
    <t>115.1</t>
  </si>
  <si>
    <t>428.1</t>
  </si>
  <si>
    <t>102.3</t>
  </si>
  <si>
    <t>426.5</t>
  </si>
  <si>
    <t>426.3</t>
  </si>
  <si>
    <t>358.5</t>
  </si>
  <si>
    <t>109.2+1</t>
  </si>
  <si>
    <t>358.4</t>
  </si>
  <si>
    <t>111.2</t>
  </si>
  <si>
    <t>358.3</t>
  </si>
  <si>
    <t>111.1</t>
  </si>
  <si>
    <t>358.2</t>
  </si>
  <si>
    <t>101.2</t>
  </si>
  <si>
    <t>356.2</t>
  </si>
  <si>
    <t>101.1</t>
  </si>
  <si>
    <t>356.1</t>
  </si>
  <si>
    <t>426.4</t>
  </si>
  <si>
    <t>426.2</t>
  </si>
  <si>
    <t>426.1</t>
  </si>
  <si>
    <t>102.4</t>
  </si>
  <si>
    <t>109.3+4</t>
  </si>
  <si>
    <t>95.3</t>
  </si>
  <si>
    <t>105.4</t>
  </si>
  <si>
    <t>95.2</t>
  </si>
  <si>
    <t>92.2</t>
  </si>
  <si>
    <t>100.2</t>
  </si>
  <si>
    <t>358.1</t>
  </si>
  <si>
    <t>94.1</t>
  </si>
  <si>
    <t>356.5</t>
  </si>
  <si>
    <t>91.5</t>
  </si>
  <si>
    <t>356.4</t>
  </si>
  <si>
    <t>91.2</t>
  </si>
  <si>
    <t>356.3</t>
  </si>
  <si>
    <t>dead</t>
  </si>
  <si>
    <t>M29.1</t>
  </si>
  <si>
    <t>M26.1</t>
  </si>
  <si>
    <t>M18.2</t>
  </si>
  <si>
    <t>sacrificed</t>
  </si>
  <si>
    <t>M19.2</t>
  </si>
  <si>
    <t>alive</t>
  </si>
  <si>
    <t>M24.1</t>
  </si>
  <si>
    <t>M22.5</t>
  </si>
  <si>
    <t>M25.4</t>
  </si>
  <si>
    <t>M19.3</t>
  </si>
  <si>
    <t>M27.4</t>
  </si>
  <si>
    <t>M21.5</t>
  </si>
  <si>
    <t>M17.1+2</t>
  </si>
  <si>
    <t>M20.1</t>
  </si>
  <si>
    <t>M18.3</t>
  </si>
  <si>
    <t>M26.2</t>
  </si>
  <si>
    <t>M25.1+2</t>
  </si>
  <si>
    <t>M29.2</t>
  </si>
  <si>
    <t>M17.5</t>
  </si>
  <si>
    <t>M22.2</t>
  </si>
  <si>
    <t>M23.4</t>
  </si>
  <si>
    <t>M15.2</t>
  </si>
  <si>
    <t>30.1</t>
  </si>
  <si>
    <t>M26.4</t>
  </si>
  <si>
    <t>M23.5</t>
  </si>
  <si>
    <t>M16.2+4</t>
  </si>
  <si>
    <t>M26.3</t>
  </si>
  <si>
    <t>M21.1</t>
  </si>
  <si>
    <t>Kaplan-Meier</t>
  </si>
  <si>
    <t>STATUS</t>
  </si>
  <si>
    <t>DOD DAY</t>
  </si>
  <si>
    <t>DOD</t>
  </si>
  <si>
    <t>SEX</t>
  </si>
  <si>
    <t>52.3</t>
  </si>
  <si>
    <t>52.2</t>
  </si>
  <si>
    <t>51.4</t>
  </si>
  <si>
    <t>51.3</t>
  </si>
  <si>
    <t>52.1</t>
  </si>
  <si>
    <t>54.5</t>
  </si>
  <si>
    <t>54.4</t>
  </si>
  <si>
    <t>53.4</t>
  </si>
  <si>
    <t>53.2</t>
  </si>
  <si>
    <t>84.4</t>
  </si>
  <si>
    <t>55.3</t>
  </si>
  <si>
    <t>84.3</t>
  </si>
  <si>
    <t>55.1</t>
  </si>
  <si>
    <t>84.1</t>
  </si>
  <si>
    <t>57.2</t>
  </si>
  <si>
    <t>56.1</t>
  </si>
  <si>
    <t>58.3</t>
  </si>
  <si>
    <t>58.2</t>
  </si>
  <si>
    <t>G116.4</t>
  </si>
  <si>
    <t>58.1</t>
  </si>
  <si>
    <t>59.5</t>
  </si>
  <si>
    <t>60.5</t>
  </si>
  <si>
    <t>not in bhv</t>
  </si>
  <si>
    <t>53.5</t>
  </si>
  <si>
    <t>52.4</t>
  </si>
  <si>
    <t>AGE DAY</t>
  </si>
  <si>
    <t>AGE</t>
  </si>
  <si>
    <t>105.2+1</t>
  </si>
  <si>
    <t>wounded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</si>
</sst>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1155CC"/>
      <name val="Arial"/>
      <family val="2"/>
    </font>
    <font>
      <b/>
      <sz val="16"/>
      <color theme="0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391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3" fillId="0" borderId="0" xfId="0" applyFont="1" applyBorder="1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3" borderId="0" xfId="0" applyFont="1" applyFill="1"/>
    <xf numFmtId="0" fontId="5" fillId="2" borderId="0" xfId="0" applyFont="1" applyFill="1"/>
    <xf numFmtId="0" fontId="6" fillId="0" borderId="0" xfId="0" applyFont="1" applyBorder="1" applyAlignment="1"/>
    <xf numFmtId="0" fontId="5" fillId="5" borderId="0" xfId="0" applyFont="1" applyFill="1"/>
    <xf numFmtId="0" fontId="5" fillId="4" borderId="0" xfId="0" applyFont="1" applyFill="1"/>
    <xf numFmtId="0" fontId="5" fillId="6" borderId="0" xfId="0" applyFont="1" applyFill="1"/>
    <xf numFmtId="0" fontId="5" fillId="7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2C1F5-8118-5D4D-A3B7-23AC4FE2B90B}">
  <dimension ref="A1:P59"/>
  <sheetViews>
    <sheetView tabSelected="1" workbookViewId="0">
      <selection activeCell="P30" sqref="P30"/>
    </sheetView>
  </sheetViews>
  <sheetFormatPr baseColWidth="10" defaultRowHeight="16" x14ac:dyDescent="0.2"/>
  <cols>
    <col min="1" max="5" width="10.83203125" style="1"/>
    <col min="6" max="6" width="18.1640625" style="1" customWidth="1"/>
    <col min="7" max="16" width="10.83203125" style="1"/>
  </cols>
  <sheetData>
    <row r="1" spans="1:15" ht="20" x14ac:dyDescent="0.2">
      <c r="A1" s="9" t="s">
        <v>13</v>
      </c>
      <c r="B1" s="9" t="s">
        <v>12</v>
      </c>
      <c r="C1" s="9" t="s">
        <v>109</v>
      </c>
      <c r="D1" s="9" t="s">
        <v>108</v>
      </c>
      <c r="E1" s="9" t="s">
        <v>79</v>
      </c>
      <c r="F1" s="9" t="s">
        <v>78</v>
      </c>
      <c r="I1" s="14" t="s">
        <v>13</v>
      </c>
      <c r="J1" s="14" t="s">
        <v>12</v>
      </c>
      <c r="K1" s="14" t="s">
        <v>109</v>
      </c>
      <c r="L1" s="14" t="s">
        <v>108</v>
      </c>
      <c r="M1" s="14" t="s">
        <v>79</v>
      </c>
      <c r="N1" s="14" t="s">
        <v>78</v>
      </c>
    </row>
    <row r="2" spans="1:15" x14ac:dyDescent="0.2">
      <c r="A2" s="8" t="s">
        <v>41</v>
      </c>
      <c r="C2" s="7">
        <v>11.73</v>
      </c>
      <c r="D2" s="1">
        <f t="shared" ref="D2:D19" si="0">C2*30</f>
        <v>351.90000000000003</v>
      </c>
      <c r="E2" s="6" t="s">
        <v>49</v>
      </c>
      <c r="F2" s="1">
        <v>1</v>
      </c>
      <c r="I2" s="1" t="s">
        <v>16</v>
      </c>
      <c r="J2" s="1" t="s">
        <v>0</v>
      </c>
      <c r="K2" s="7">
        <v>17.97</v>
      </c>
      <c r="L2" s="1">
        <f>K2*30</f>
        <v>539.09999999999991</v>
      </c>
      <c r="M2" s="6" t="s">
        <v>55</v>
      </c>
      <c r="N2" s="1">
        <v>0</v>
      </c>
    </row>
    <row r="3" spans="1:15" x14ac:dyDescent="0.2">
      <c r="A3" s="6" t="s">
        <v>39</v>
      </c>
      <c r="C3" s="7">
        <v>15.17</v>
      </c>
      <c r="D3" s="1">
        <f t="shared" si="0"/>
        <v>455.1</v>
      </c>
      <c r="E3" s="6" t="s">
        <v>49</v>
      </c>
      <c r="F3" s="1">
        <v>1</v>
      </c>
      <c r="I3" s="1" t="s">
        <v>15</v>
      </c>
      <c r="J3" s="1" t="s">
        <v>0</v>
      </c>
      <c r="K3" s="7">
        <v>17.97</v>
      </c>
      <c r="L3" s="1">
        <f>K3*30</f>
        <v>539.09999999999991</v>
      </c>
      <c r="M3" s="6" t="s">
        <v>55</v>
      </c>
      <c r="N3" s="1">
        <v>0</v>
      </c>
    </row>
    <row r="4" spans="1:15" x14ac:dyDescent="0.2">
      <c r="A4" s="8" t="s">
        <v>36</v>
      </c>
      <c r="C4" s="7">
        <v>19</v>
      </c>
      <c r="D4" s="1">
        <f t="shared" si="0"/>
        <v>570</v>
      </c>
      <c r="E4" s="6" t="s">
        <v>55</v>
      </c>
      <c r="F4" s="1">
        <v>0</v>
      </c>
      <c r="I4" s="8" t="s">
        <v>26</v>
      </c>
      <c r="J4" s="6" t="s">
        <v>0</v>
      </c>
      <c r="K4" s="7">
        <v>19</v>
      </c>
      <c r="L4" s="1">
        <f>K4*30</f>
        <v>570</v>
      </c>
      <c r="M4" s="6" t="s">
        <v>55</v>
      </c>
      <c r="N4" s="1">
        <v>0</v>
      </c>
    </row>
    <row r="5" spans="1:15" x14ac:dyDescent="0.2">
      <c r="A5" s="6" t="s">
        <v>34</v>
      </c>
      <c r="C5" s="7">
        <v>19</v>
      </c>
      <c r="D5" s="1">
        <f t="shared" si="0"/>
        <v>570</v>
      </c>
      <c r="E5" s="6" t="s">
        <v>55</v>
      </c>
      <c r="F5" s="1">
        <v>0</v>
      </c>
      <c r="I5" s="8" t="s">
        <v>24</v>
      </c>
      <c r="J5" s="6" t="s">
        <v>0</v>
      </c>
      <c r="K5" s="7">
        <v>19</v>
      </c>
      <c r="L5" s="1">
        <f>K5*30</f>
        <v>570</v>
      </c>
      <c r="M5" s="6" t="s">
        <v>55</v>
      </c>
      <c r="N5" s="1">
        <v>0</v>
      </c>
    </row>
    <row r="6" spans="1:15" x14ac:dyDescent="0.2">
      <c r="A6" s="6" t="s">
        <v>33</v>
      </c>
      <c r="C6" s="7">
        <v>19</v>
      </c>
      <c r="D6" s="1">
        <f t="shared" si="0"/>
        <v>570</v>
      </c>
      <c r="E6" s="6" t="s">
        <v>55</v>
      </c>
      <c r="F6" s="1">
        <v>0</v>
      </c>
      <c r="I6" s="1" t="s">
        <v>22</v>
      </c>
      <c r="J6" s="6" t="s">
        <v>0</v>
      </c>
      <c r="K6" s="7">
        <v>19</v>
      </c>
      <c r="L6" s="1">
        <f>K6*30</f>
        <v>570</v>
      </c>
      <c r="M6" s="6" t="s">
        <v>55</v>
      </c>
      <c r="N6" s="1">
        <v>0</v>
      </c>
    </row>
    <row r="7" spans="1:15" x14ac:dyDescent="0.2">
      <c r="A7" s="6" t="s">
        <v>32</v>
      </c>
      <c r="C7" s="7">
        <v>19</v>
      </c>
      <c r="D7" s="1">
        <f t="shared" si="0"/>
        <v>570</v>
      </c>
      <c r="E7" s="6" t="s">
        <v>55</v>
      </c>
      <c r="F7" s="1">
        <v>0</v>
      </c>
      <c r="I7" s="6" t="s">
        <v>19</v>
      </c>
      <c r="J7" s="6" t="s">
        <v>0</v>
      </c>
      <c r="K7" s="7">
        <v>19</v>
      </c>
      <c r="L7" s="1">
        <f>K5*30</f>
        <v>570</v>
      </c>
      <c r="M7" s="6" t="s">
        <v>55</v>
      </c>
      <c r="N7" s="1">
        <v>0</v>
      </c>
    </row>
    <row r="8" spans="1:15" x14ac:dyDescent="0.2">
      <c r="A8" s="8" t="s">
        <v>110</v>
      </c>
      <c r="C8" s="7">
        <v>19</v>
      </c>
      <c r="D8" s="1">
        <f t="shared" si="0"/>
        <v>570</v>
      </c>
      <c r="E8" s="6" t="s">
        <v>55</v>
      </c>
      <c r="F8" s="1">
        <v>0</v>
      </c>
      <c r="I8" s="6" t="s">
        <v>29</v>
      </c>
      <c r="J8" s="6" t="s">
        <v>2</v>
      </c>
      <c r="K8" s="7">
        <v>19</v>
      </c>
      <c r="L8" s="1">
        <f t="shared" ref="L8:L19" si="1">K8*30</f>
        <v>570</v>
      </c>
      <c r="M8" s="6" t="s">
        <v>49</v>
      </c>
      <c r="N8" s="1">
        <v>1</v>
      </c>
    </row>
    <row r="9" spans="1:15" x14ac:dyDescent="0.2">
      <c r="A9" s="8" t="s">
        <v>38</v>
      </c>
      <c r="C9" s="7">
        <v>19</v>
      </c>
      <c r="D9" s="1">
        <f t="shared" si="0"/>
        <v>570</v>
      </c>
      <c r="E9" s="6" t="s">
        <v>55</v>
      </c>
      <c r="F9" s="1">
        <v>0</v>
      </c>
      <c r="I9" s="6" t="s">
        <v>17</v>
      </c>
      <c r="J9" s="6" t="s">
        <v>0</v>
      </c>
      <c r="K9" s="7">
        <v>19</v>
      </c>
      <c r="L9" s="1">
        <f t="shared" si="1"/>
        <v>570</v>
      </c>
      <c r="M9" s="6" t="s">
        <v>55</v>
      </c>
      <c r="N9" s="1">
        <v>0</v>
      </c>
    </row>
    <row r="10" spans="1:15" x14ac:dyDescent="0.2">
      <c r="A10" s="8" t="s">
        <v>35</v>
      </c>
      <c r="C10" s="7">
        <v>19</v>
      </c>
      <c r="D10" s="1">
        <f t="shared" si="0"/>
        <v>570</v>
      </c>
      <c r="E10" s="6" t="s">
        <v>55</v>
      </c>
      <c r="F10" s="1">
        <v>0</v>
      </c>
      <c r="I10" s="6" t="s">
        <v>20</v>
      </c>
      <c r="J10" s="6" t="s">
        <v>0</v>
      </c>
      <c r="K10" s="7">
        <v>19</v>
      </c>
      <c r="L10" s="1">
        <f t="shared" si="1"/>
        <v>570</v>
      </c>
      <c r="M10" s="6" t="s">
        <v>55</v>
      </c>
      <c r="N10" s="1">
        <v>0</v>
      </c>
    </row>
    <row r="11" spans="1:15" x14ac:dyDescent="0.2">
      <c r="A11" s="6" t="s">
        <v>43</v>
      </c>
      <c r="C11" s="7">
        <v>19</v>
      </c>
      <c r="D11" s="1">
        <f t="shared" si="0"/>
        <v>570</v>
      </c>
      <c r="E11" s="6" t="s">
        <v>55</v>
      </c>
      <c r="F11" s="1">
        <v>0</v>
      </c>
      <c r="I11" s="6" t="s">
        <v>14</v>
      </c>
      <c r="J11" s="6" t="s">
        <v>0</v>
      </c>
      <c r="K11" s="7">
        <v>19</v>
      </c>
      <c r="L11" s="1">
        <f t="shared" si="1"/>
        <v>570</v>
      </c>
      <c r="M11" s="6" t="s">
        <v>49</v>
      </c>
      <c r="N11" s="1">
        <v>0</v>
      </c>
      <c r="O11" s="1" t="s">
        <v>111</v>
      </c>
    </row>
    <row r="12" spans="1:15" x14ac:dyDescent="0.2">
      <c r="A12" s="6" t="s">
        <v>37</v>
      </c>
      <c r="C12" s="7">
        <v>19</v>
      </c>
      <c r="D12" s="1">
        <f t="shared" si="0"/>
        <v>570</v>
      </c>
      <c r="E12" s="6" t="s">
        <v>55</v>
      </c>
      <c r="F12" s="1">
        <v>0</v>
      </c>
      <c r="I12" s="6" t="s">
        <v>27</v>
      </c>
      <c r="J12" s="6" t="s">
        <v>2</v>
      </c>
      <c r="K12" s="7">
        <v>19</v>
      </c>
      <c r="L12" s="1">
        <f t="shared" si="1"/>
        <v>570</v>
      </c>
      <c r="M12" s="6" t="s">
        <v>49</v>
      </c>
      <c r="N12" s="1">
        <v>1</v>
      </c>
    </row>
    <row r="13" spans="1:15" x14ac:dyDescent="0.2">
      <c r="A13" s="6" t="s">
        <v>47</v>
      </c>
      <c r="C13" s="7">
        <v>19</v>
      </c>
      <c r="D13" s="1">
        <f t="shared" si="0"/>
        <v>570</v>
      </c>
      <c r="E13" s="6" t="s">
        <v>55</v>
      </c>
      <c r="F13" s="1">
        <v>0</v>
      </c>
      <c r="I13" s="8" t="s">
        <v>30</v>
      </c>
      <c r="J13" s="6" t="s">
        <v>0</v>
      </c>
      <c r="K13" s="7">
        <v>19</v>
      </c>
      <c r="L13" s="1">
        <f t="shared" si="1"/>
        <v>570</v>
      </c>
      <c r="M13" s="6" t="s">
        <v>55</v>
      </c>
      <c r="N13" s="1">
        <v>0</v>
      </c>
    </row>
    <row r="14" spans="1:15" x14ac:dyDescent="0.2">
      <c r="A14" s="6" t="s">
        <v>45</v>
      </c>
      <c r="C14" s="7">
        <v>19</v>
      </c>
      <c r="D14" s="1">
        <f t="shared" si="0"/>
        <v>570</v>
      </c>
      <c r="E14" s="6" t="s">
        <v>55</v>
      </c>
      <c r="F14" s="1">
        <v>0</v>
      </c>
      <c r="I14" s="8" t="s">
        <v>28</v>
      </c>
      <c r="J14" s="6" t="s">
        <v>0</v>
      </c>
      <c r="K14" s="7">
        <v>19</v>
      </c>
      <c r="L14" s="1">
        <f t="shared" si="1"/>
        <v>570</v>
      </c>
      <c r="M14" s="6" t="s">
        <v>55</v>
      </c>
      <c r="N14" s="1">
        <v>0</v>
      </c>
    </row>
    <row r="15" spans="1:15" x14ac:dyDescent="0.2">
      <c r="A15" s="6" t="s">
        <v>40</v>
      </c>
      <c r="C15" s="7">
        <v>19</v>
      </c>
      <c r="D15" s="1">
        <f t="shared" si="0"/>
        <v>570</v>
      </c>
      <c r="E15" s="6" t="s">
        <v>55</v>
      </c>
      <c r="F15" s="1">
        <v>0</v>
      </c>
      <c r="I15" s="8" t="s">
        <v>18</v>
      </c>
      <c r="J15" s="6" t="s">
        <v>2</v>
      </c>
      <c r="K15" s="7">
        <v>19</v>
      </c>
      <c r="L15" s="1">
        <f t="shared" si="1"/>
        <v>570</v>
      </c>
      <c r="M15" s="6" t="s">
        <v>55</v>
      </c>
      <c r="N15" s="1">
        <v>0</v>
      </c>
    </row>
    <row r="16" spans="1:15" x14ac:dyDescent="0.2">
      <c r="A16" s="6" t="s">
        <v>42</v>
      </c>
      <c r="C16" s="7">
        <v>19</v>
      </c>
      <c r="D16" s="1">
        <f t="shared" si="0"/>
        <v>570</v>
      </c>
      <c r="E16" s="6" t="s">
        <v>55</v>
      </c>
      <c r="F16" s="1">
        <v>0</v>
      </c>
      <c r="I16" s="6" t="s">
        <v>25</v>
      </c>
      <c r="J16" s="6" t="s">
        <v>2</v>
      </c>
      <c r="K16" s="7">
        <v>19</v>
      </c>
      <c r="L16" s="1">
        <f t="shared" si="1"/>
        <v>570</v>
      </c>
      <c r="M16" s="6" t="s">
        <v>55</v>
      </c>
      <c r="N16" s="1">
        <v>0</v>
      </c>
    </row>
    <row r="17" spans="1:16" x14ac:dyDescent="0.2">
      <c r="A17" s="6" t="s">
        <v>48</v>
      </c>
      <c r="C17" s="7">
        <v>19</v>
      </c>
      <c r="D17" s="1">
        <f t="shared" si="0"/>
        <v>570</v>
      </c>
      <c r="E17" s="6" t="s">
        <v>55</v>
      </c>
      <c r="F17" s="1">
        <v>0</v>
      </c>
      <c r="I17" s="6" t="s">
        <v>23</v>
      </c>
      <c r="J17" s="6" t="s">
        <v>2</v>
      </c>
      <c r="K17" s="7">
        <v>19</v>
      </c>
      <c r="L17" s="1">
        <f t="shared" si="1"/>
        <v>570</v>
      </c>
      <c r="M17" s="6" t="s">
        <v>55</v>
      </c>
      <c r="N17" s="1">
        <v>0</v>
      </c>
    </row>
    <row r="18" spans="1:16" x14ac:dyDescent="0.2">
      <c r="A18" s="6" t="s">
        <v>46</v>
      </c>
      <c r="C18" s="7">
        <v>19</v>
      </c>
      <c r="D18" s="1">
        <f t="shared" si="0"/>
        <v>570</v>
      </c>
      <c r="E18" s="6" t="s">
        <v>55</v>
      </c>
      <c r="F18" s="1">
        <v>0</v>
      </c>
      <c r="I18" s="6" t="s">
        <v>21</v>
      </c>
      <c r="J18" s="6" t="s">
        <v>2</v>
      </c>
      <c r="K18" s="7">
        <v>19</v>
      </c>
      <c r="L18" s="1">
        <f t="shared" si="1"/>
        <v>570</v>
      </c>
      <c r="M18" s="6" t="s">
        <v>55</v>
      </c>
      <c r="N18" s="1">
        <v>0</v>
      </c>
    </row>
    <row r="19" spans="1:16" x14ac:dyDescent="0.2">
      <c r="A19" s="6" t="s">
        <v>44</v>
      </c>
      <c r="C19" s="7">
        <v>19</v>
      </c>
      <c r="D19" s="1">
        <f t="shared" si="0"/>
        <v>570</v>
      </c>
      <c r="E19" s="6" t="s">
        <v>55</v>
      </c>
      <c r="F19" s="1">
        <v>0</v>
      </c>
      <c r="I19" s="6" t="s">
        <v>31</v>
      </c>
      <c r="J19" s="6" t="s">
        <v>2</v>
      </c>
      <c r="K19" s="7">
        <v>19</v>
      </c>
      <c r="L19" s="1">
        <f t="shared" si="1"/>
        <v>570</v>
      </c>
      <c r="M19" s="6" t="s">
        <v>55</v>
      </c>
      <c r="N19" s="1">
        <v>0</v>
      </c>
    </row>
    <row r="23" spans="1:16" ht="20" x14ac:dyDescent="0.2">
      <c r="A23" s="10" t="s">
        <v>13</v>
      </c>
      <c r="B23" s="10" t="s">
        <v>12</v>
      </c>
      <c r="C23" s="10" t="s">
        <v>109</v>
      </c>
      <c r="D23" s="10" t="s">
        <v>108</v>
      </c>
      <c r="E23" s="10" t="s">
        <v>79</v>
      </c>
      <c r="F23" s="10" t="s">
        <v>78</v>
      </c>
      <c r="I23" s="15" t="s">
        <v>13</v>
      </c>
      <c r="J23" s="15" t="s">
        <v>12</v>
      </c>
      <c r="K23" s="15" t="s">
        <v>109</v>
      </c>
      <c r="L23" s="15" t="s">
        <v>108</v>
      </c>
      <c r="M23" s="15" t="s">
        <v>79</v>
      </c>
      <c r="N23" s="15" t="s">
        <v>78</v>
      </c>
    </row>
    <row r="24" spans="1:16" x14ac:dyDescent="0.2">
      <c r="A24" s="6" t="s">
        <v>107</v>
      </c>
      <c r="B24" s="6" t="s">
        <v>0</v>
      </c>
      <c r="C24" s="7">
        <v>10.63</v>
      </c>
      <c r="D24" s="1">
        <f t="shared" ref="D24:D41" si="2">C24*30</f>
        <v>318.90000000000003</v>
      </c>
      <c r="E24" s="6" t="s">
        <v>49</v>
      </c>
      <c r="F24" s="1">
        <v>1</v>
      </c>
      <c r="I24" s="6" t="s">
        <v>106</v>
      </c>
      <c r="J24" s="6" t="s">
        <v>0</v>
      </c>
      <c r="K24" s="7">
        <v>9.57</v>
      </c>
      <c r="L24" s="1">
        <f t="shared" ref="L24:L39" si="3">K24*30</f>
        <v>287.10000000000002</v>
      </c>
      <c r="M24" s="6" t="s">
        <v>49</v>
      </c>
      <c r="N24" s="1">
        <v>1</v>
      </c>
      <c r="P24" s="11" t="s">
        <v>105</v>
      </c>
    </row>
    <row r="25" spans="1:16" x14ac:dyDescent="0.2">
      <c r="A25" s="6" t="s">
        <v>104</v>
      </c>
      <c r="B25" s="6" t="s">
        <v>0</v>
      </c>
      <c r="C25" s="7">
        <v>19</v>
      </c>
      <c r="D25" s="1">
        <f t="shared" si="2"/>
        <v>570</v>
      </c>
      <c r="E25" s="6" t="s">
        <v>55</v>
      </c>
      <c r="F25" s="1">
        <v>0</v>
      </c>
      <c r="I25" s="8" t="s">
        <v>6</v>
      </c>
      <c r="J25" s="6" t="s">
        <v>2</v>
      </c>
      <c r="K25" s="7">
        <v>15.97</v>
      </c>
      <c r="L25" s="1">
        <f t="shared" si="3"/>
        <v>479.1</v>
      </c>
      <c r="M25" s="6" t="s">
        <v>49</v>
      </c>
      <c r="N25" s="1">
        <v>1</v>
      </c>
      <c r="P25" s="11"/>
    </row>
    <row r="26" spans="1:16" x14ac:dyDescent="0.2">
      <c r="A26" s="6" t="s">
        <v>103</v>
      </c>
      <c r="B26" s="6" t="s">
        <v>0</v>
      </c>
      <c r="C26" s="7">
        <v>19</v>
      </c>
      <c r="D26" s="1">
        <f t="shared" si="2"/>
        <v>570</v>
      </c>
      <c r="E26" s="6" t="s">
        <v>55</v>
      </c>
      <c r="F26" s="1">
        <v>0</v>
      </c>
      <c r="I26" s="8" t="s">
        <v>3</v>
      </c>
      <c r="J26" s="6" t="s">
        <v>0</v>
      </c>
      <c r="K26" s="7">
        <v>16.73</v>
      </c>
      <c r="L26" s="1">
        <f t="shared" si="3"/>
        <v>501.90000000000003</v>
      </c>
      <c r="M26" s="6" t="s">
        <v>49</v>
      </c>
      <c r="N26" s="1">
        <v>0</v>
      </c>
      <c r="O26" s="1" t="s">
        <v>111</v>
      </c>
      <c r="P26" s="4"/>
    </row>
    <row r="27" spans="1:16" x14ac:dyDescent="0.2">
      <c r="A27" s="6" t="s">
        <v>102</v>
      </c>
      <c r="B27" s="6" t="s">
        <v>0</v>
      </c>
      <c r="C27" s="7">
        <v>19</v>
      </c>
      <c r="D27" s="1">
        <f t="shared" si="2"/>
        <v>570</v>
      </c>
      <c r="E27" s="6" t="s">
        <v>55</v>
      </c>
      <c r="F27" s="1">
        <v>0</v>
      </c>
      <c r="I27" s="1" t="s">
        <v>101</v>
      </c>
      <c r="J27" s="1" t="s">
        <v>2</v>
      </c>
      <c r="K27" s="7">
        <v>17.97</v>
      </c>
      <c r="L27" s="1">
        <f t="shared" si="3"/>
        <v>539.09999999999991</v>
      </c>
      <c r="M27" s="6" t="s">
        <v>55</v>
      </c>
      <c r="N27" s="1">
        <v>0</v>
      </c>
      <c r="P27" s="5"/>
    </row>
    <row r="28" spans="1:16" x14ac:dyDescent="0.2">
      <c r="A28" s="6" t="s">
        <v>100</v>
      </c>
      <c r="B28" s="6" t="s">
        <v>2</v>
      </c>
      <c r="C28" s="7">
        <v>19</v>
      </c>
      <c r="D28" s="1">
        <f t="shared" si="2"/>
        <v>570</v>
      </c>
      <c r="E28" s="6" t="s">
        <v>55</v>
      </c>
      <c r="F28" s="1">
        <v>0</v>
      </c>
      <c r="I28" s="1" t="s">
        <v>4</v>
      </c>
      <c r="J28" s="1" t="s">
        <v>2</v>
      </c>
      <c r="K28" s="7">
        <v>17.97</v>
      </c>
      <c r="L28" s="1">
        <f t="shared" si="3"/>
        <v>539.09999999999991</v>
      </c>
      <c r="M28" s="6" t="s">
        <v>55</v>
      </c>
      <c r="N28" s="1">
        <v>0</v>
      </c>
      <c r="P28" s="5"/>
    </row>
    <row r="29" spans="1:16" x14ac:dyDescent="0.2">
      <c r="A29" s="6" t="s">
        <v>99</v>
      </c>
      <c r="B29" s="6" t="s">
        <v>2</v>
      </c>
      <c r="C29" s="7">
        <v>19</v>
      </c>
      <c r="D29" s="1">
        <f t="shared" si="2"/>
        <v>570</v>
      </c>
      <c r="E29" s="6" t="s">
        <v>55</v>
      </c>
      <c r="F29" s="1">
        <v>0</v>
      </c>
      <c r="I29" s="8" t="s">
        <v>8</v>
      </c>
      <c r="J29" s="6" t="s">
        <v>2</v>
      </c>
      <c r="K29" s="7">
        <v>19</v>
      </c>
      <c r="L29" s="1">
        <f t="shared" si="3"/>
        <v>570</v>
      </c>
      <c r="M29" s="6" t="s">
        <v>55</v>
      </c>
      <c r="N29" s="1">
        <v>0</v>
      </c>
      <c r="P29" s="5"/>
    </row>
    <row r="30" spans="1:16" x14ac:dyDescent="0.2">
      <c r="A30" s="6" t="s">
        <v>98</v>
      </c>
      <c r="B30" s="6" t="s">
        <v>2</v>
      </c>
      <c r="C30" s="7">
        <v>19</v>
      </c>
      <c r="D30" s="1">
        <f t="shared" si="2"/>
        <v>570</v>
      </c>
      <c r="E30" s="6" t="s">
        <v>55</v>
      </c>
      <c r="F30" s="1">
        <v>0</v>
      </c>
      <c r="I30" s="8" t="s">
        <v>1</v>
      </c>
      <c r="J30" s="6" t="s">
        <v>0</v>
      </c>
      <c r="K30" s="7">
        <v>19</v>
      </c>
      <c r="L30" s="1">
        <f t="shared" si="3"/>
        <v>570</v>
      </c>
      <c r="M30" s="6" t="s">
        <v>55</v>
      </c>
      <c r="N30" s="1">
        <v>0</v>
      </c>
      <c r="P30" s="3"/>
    </row>
    <row r="31" spans="1:16" x14ac:dyDescent="0.2">
      <c r="A31" s="6" t="s">
        <v>97</v>
      </c>
      <c r="B31" s="6" t="s">
        <v>2</v>
      </c>
      <c r="C31" s="7">
        <v>19</v>
      </c>
      <c r="D31" s="1">
        <f t="shared" si="2"/>
        <v>570</v>
      </c>
      <c r="E31" s="6" t="s">
        <v>55</v>
      </c>
      <c r="F31" s="1">
        <v>0</v>
      </c>
      <c r="I31" s="6" t="s">
        <v>96</v>
      </c>
      <c r="J31" s="6" t="s">
        <v>2</v>
      </c>
      <c r="K31" s="7">
        <v>19</v>
      </c>
      <c r="L31" s="1">
        <f t="shared" si="3"/>
        <v>570</v>
      </c>
      <c r="M31" s="6" t="s">
        <v>55</v>
      </c>
      <c r="N31" s="1">
        <v>0</v>
      </c>
      <c r="P31" s="3"/>
    </row>
    <row r="32" spans="1:16" x14ac:dyDescent="0.2">
      <c r="A32" s="6" t="s">
        <v>95</v>
      </c>
      <c r="B32" s="6" t="s">
        <v>2</v>
      </c>
      <c r="C32" s="7">
        <v>19</v>
      </c>
      <c r="D32" s="1">
        <f t="shared" si="2"/>
        <v>570</v>
      </c>
      <c r="E32" s="6" t="s">
        <v>55</v>
      </c>
      <c r="F32" s="1">
        <v>0</v>
      </c>
      <c r="I32" s="6" t="s">
        <v>94</v>
      </c>
      <c r="J32" s="6" t="s">
        <v>2</v>
      </c>
      <c r="K32" s="7">
        <v>19</v>
      </c>
      <c r="L32" s="1">
        <f t="shared" si="3"/>
        <v>570</v>
      </c>
      <c r="M32" s="6" t="s">
        <v>55</v>
      </c>
      <c r="N32" s="1">
        <v>0</v>
      </c>
      <c r="P32" s="2"/>
    </row>
    <row r="33" spans="1:16" x14ac:dyDescent="0.2">
      <c r="A33" s="6" t="s">
        <v>93</v>
      </c>
      <c r="B33" s="6" t="s">
        <v>0</v>
      </c>
      <c r="C33" s="7">
        <v>19</v>
      </c>
      <c r="D33" s="1">
        <f t="shared" si="2"/>
        <v>570</v>
      </c>
      <c r="E33" s="6" t="s">
        <v>55</v>
      </c>
      <c r="F33" s="1">
        <v>0</v>
      </c>
      <c r="I33" s="6" t="s">
        <v>92</v>
      </c>
      <c r="J33" s="6" t="s">
        <v>2</v>
      </c>
      <c r="K33" s="7">
        <v>19</v>
      </c>
      <c r="L33" s="1">
        <f t="shared" si="3"/>
        <v>570</v>
      </c>
      <c r="M33" s="6" t="s">
        <v>55</v>
      </c>
      <c r="N33" s="1">
        <v>0</v>
      </c>
      <c r="P33" s="2"/>
    </row>
    <row r="34" spans="1:16" x14ac:dyDescent="0.2">
      <c r="A34" s="6" t="s">
        <v>91</v>
      </c>
      <c r="B34" s="6" t="s">
        <v>0</v>
      </c>
      <c r="C34" s="7">
        <v>19</v>
      </c>
      <c r="D34" s="1">
        <f t="shared" si="2"/>
        <v>570</v>
      </c>
      <c r="E34" s="6" t="s">
        <v>55</v>
      </c>
      <c r="F34" s="1">
        <v>0</v>
      </c>
      <c r="I34" s="6" t="s">
        <v>5</v>
      </c>
      <c r="J34" s="6" t="s">
        <v>0</v>
      </c>
      <c r="K34" s="7">
        <v>19</v>
      </c>
      <c r="L34" s="1">
        <f t="shared" si="3"/>
        <v>570</v>
      </c>
      <c r="M34" s="6" t="s">
        <v>55</v>
      </c>
      <c r="N34" s="1">
        <v>0</v>
      </c>
      <c r="P34" s="2"/>
    </row>
    <row r="35" spans="1:16" x14ac:dyDescent="0.2">
      <c r="A35" s="6" t="s">
        <v>90</v>
      </c>
      <c r="B35" s="6" t="s">
        <v>2</v>
      </c>
      <c r="C35" s="7">
        <v>19</v>
      </c>
      <c r="D35" s="1">
        <f t="shared" si="2"/>
        <v>570</v>
      </c>
      <c r="E35" s="6" t="s">
        <v>55</v>
      </c>
      <c r="F35" s="1">
        <v>0</v>
      </c>
      <c r="I35" s="6" t="s">
        <v>9</v>
      </c>
      <c r="J35" s="6" t="s">
        <v>0</v>
      </c>
      <c r="K35" s="7">
        <v>19</v>
      </c>
      <c r="L35" s="1">
        <f t="shared" si="3"/>
        <v>570</v>
      </c>
      <c r="M35" s="6" t="s">
        <v>55</v>
      </c>
      <c r="N35" s="1">
        <v>0</v>
      </c>
      <c r="P35" s="2"/>
    </row>
    <row r="36" spans="1:16" x14ac:dyDescent="0.2">
      <c r="A36" s="6" t="s">
        <v>89</v>
      </c>
      <c r="B36" s="6" t="s">
        <v>2</v>
      </c>
      <c r="C36" s="7">
        <v>19</v>
      </c>
      <c r="D36" s="1">
        <f t="shared" si="2"/>
        <v>570</v>
      </c>
      <c r="E36" s="6" t="s">
        <v>55</v>
      </c>
      <c r="F36" s="1">
        <v>0</v>
      </c>
      <c r="I36" s="6" t="s">
        <v>7</v>
      </c>
      <c r="J36" s="6" t="s">
        <v>0</v>
      </c>
      <c r="K36" s="7">
        <v>19</v>
      </c>
      <c r="L36" s="1">
        <f t="shared" si="3"/>
        <v>570</v>
      </c>
      <c r="M36" s="6" t="s">
        <v>55</v>
      </c>
      <c r="N36" s="1">
        <v>0</v>
      </c>
      <c r="P36" s="2"/>
    </row>
    <row r="37" spans="1:16" x14ac:dyDescent="0.2">
      <c r="A37" s="6" t="s">
        <v>88</v>
      </c>
      <c r="B37" s="6" t="s">
        <v>2</v>
      </c>
      <c r="C37" s="7">
        <v>19</v>
      </c>
      <c r="D37" s="1">
        <f t="shared" si="2"/>
        <v>570</v>
      </c>
      <c r="E37" s="6" t="s">
        <v>55</v>
      </c>
      <c r="F37" s="1">
        <v>0</v>
      </c>
      <c r="I37" s="6" t="s">
        <v>87</v>
      </c>
      <c r="J37" s="6" t="s">
        <v>0</v>
      </c>
      <c r="K37" s="7">
        <v>19</v>
      </c>
      <c r="L37" s="1">
        <f t="shared" si="3"/>
        <v>570</v>
      </c>
      <c r="M37" s="6" t="s">
        <v>55</v>
      </c>
      <c r="N37" s="1">
        <v>0</v>
      </c>
      <c r="P37" s="2"/>
    </row>
    <row r="38" spans="1:16" x14ac:dyDescent="0.2">
      <c r="A38" s="6" t="s">
        <v>86</v>
      </c>
      <c r="B38" s="6" t="s">
        <v>0</v>
      </c>
      <c r="C38" s="7">
        <v>19</v>
      </c>
      <c r="D38" s="1">
        <f t="shared" si="2"/>
        <v>570</v>
      </c>
      <c r="E38" s="6" t="s">
        <v>55</v>
      </c>
      <c r="F38" s="1">
        <v>0</v>
      </c>
      <c r="I38" s="6" t="s">
        <v>11</v>
      </c>
      <c r="J38" s="6" t="s">
        <v>2</v>
      </c>
      <c r="K38" s="7">
        <v>19</v>
      </c>
      <c r="L38" s="1">
        <f t="shared" si="3"/>
        <v>570</v>
      </c>
      <c r="M38" s="6" t="s">
        <v>55</v>
      </c>
      <c r="N38" s="1">
        <v>0</v>
      </c>
    </row>
    <row r="39" spans="1:16" x14ac:dyDescent="0.2">
      <c r="A39" s="6" t="s">
        <v>85</v>
      </c>
      <c r="B39" s="6" t="s">
        <v>0</v>
      </c>
      <c r="C39" s="7">
        <v>19</v>
      </c>
      <c r="D39" s="1">
        <f t="shared" si="2"/>
        <v>570</v>
      </c>
      <c r="E39" s="6" t="s">
        <v>55</v>
      </c>
      <c r="F39" s="1">
        <v>0</v>
      </c>
      <c r="I39" s="6" t="s">
        <v>10</v>
      </c>
      <c r="J39" s="6" t="s">
        <v>0</v>
      </c>
      <c r="K39" s="7">
        <v>19</v>
      </c>
      <c r="L39" s="1">
        <f t="shared" si="3"/>
        <v>570</v>
      </c>
      <c r="M39" s="6" t="s">
        <v>55</v>
      </c>
      <c r="N39" s="1">
        <v>0</v>
      </c>
    </row>
    <row r="40" spans="1:16" x14ac:dyDescent="0.2">
      <c r="A40" s="6" t="s">
        <v>84</v>
      </c>
      <c r="B40" s="6" t="s">
        <v>2</v>
      </c>
      <c r="C40" s="7">
        <v>19</v>
      </c>
      <c r="D40" s="1">
        <f t="shared" si="2"/>
        <v>570</v>
      </c>
      <c r="E40" s="6" t="s">
        <v>55</v>
      </c>
      <c r="F40" s="1">
        <v>0</v>
      </c>
    </row>
    <row r="41" spans="1:16" x14ac:dyDescent="0.2">
      <c r="A41" s="6" t="s">
        <v>83</v>
      </c>
      <c r="B41" s="6" t="s">
        <v>0</v>
      </c>
      <c r="C41" s="7">
        <v>19</v>
      </c>
      <c r="D41" s="1">
        <f t="shared" si="2"/>
        <v>570</v>
      </c>
      <c r="E41" s="6" t="s">
        <v>55</v>
      </c>
      <c r="F41" s="1">
        <v>0</v>
      </c>
    </row>
    <row r="42" spans="1:16" x14ac:dyDescent="0.2">
      <c r="A42" s="5"/>
    </row>
    <row r="43" spans="1:16" x14ac:dyDescent="0.2">
      <c r="A43" s="5"/>
    </row>
    <row r="44" spans="1:16" x14ac:dyDescent="0.2">
      <c r="A44" s="5"/>
    </row>
    <row r="45" spans="1:16" ht="20" x14ac:dyDescent="0.2">
      <c r="A45" s="12" t="s">
        <v>13</v>
      </c>
      <c r="B45" s="12" t="s">
        <v>82</v>
      </c>
      <c r="C45" s="12" t="s">
        <v>81</v>
      </c>
      <c r="D45" s="12" t="s">
        <v>80</v>
      </c>
      <c r="E45" s="12" t="s">
        <v>79</v>
      </c>
      <c r="F45" s="12" t="s">
        <v>78</v>
      </c>
      <c r="I45" s="13" t="s">
        <v>13</v>
      </c>
      <c r="J45" s="13" t="s">
        <v>82</v>
      </c>
      <c r="K45" s="13" t="s">
        <v>81</v>
      </c>
      <c r="L45" s="13" t="s">
        <v>80</v>
      </c>
      <c r="M45" s="13" t="s">
        <v>79</v>
      </c>
      <c r="N45" s="13" t="s">
        <v>78</v>
      </c>
    </row>
    <row r="46" spans="1:16" x14ac:dyDescent="0.2">
      <c r="A46" s="6" t="s">
        <v>77</v>
      </c>
      <c r="B46" s="6" t="s">
        <v>0</v>
      </c>
      <c r="C46" s="7">
        <v>2.77</v>
      </c>
      <c r="D46" s="1">
        <f t="shared" ref="D46:D59" si="4">C46*30</f>
        <v>83.1</v>
      </c>
      <c r="E46" s="6" t="s">
        <v>49</v>
      </c>
      <c r="F46" s="1">
        <v>1</v>
      </c>
      <c r="I46" s="6" t="s">
        <v>76</v>
      </c>
      <c r="J46" s="6" t="s">
        <v>2</v>
      </c>
      <c r="K46" s="7">
        <v>7.93</v>
      </c>
      <c r="L46" s="1">
        <f t="shared" ref="L46:L57" si="5">30*K46</f>
        <v>237.89999999999998</v>
      </c>
      <c r="M46" s="6" t="s">
        <v>49</v>
      </c>
      <c r="N46" s="1">
        <v>1</v>
      </c>
    </row>
    <row r="47" spans="1:16" x14ac:dyDescent="0.2">
      <c r="A47" s="6" t="s">
        <v>75</v>
      </c>
      <c r="B47" s="6" t="s">
        <v>0</v>
      </c>
      <c r="C47" s="7">
        <v>3.77</v>
      </c>
      <c r="D47" s="1">
        <f t="shared" si="4"/>
        <v>113.1</v>
      </c>
      <c r="E47" s="6" t="s">
        <v>49</v>
      </c>
      <c r="F47" s="1">
        <v>1</v>
      </c>
      <c r="I47" s="6" t="s">
        <v>74</v>
      </c>
      <c r="J47" s="6" t="s">
        <v>2</v>
      </c>
      <c r="K47" s="7">
        <v>8.73</v>
      </c>
      <c r="L47" s="1">
        <f t="shared" si="5"/>
        <v>261.90000000000003</v>
      </c>
      <c r="M47" s="6" t="s">
        <v>49</v>
      </c>
      <c r="N47" s="1">
        <v>1</v>
      </c>
    </row>
    <row r="48" spans="1:16" x14ac:dyDescent="0.2">
      <c r="A48" s="6" t="s">
        <v>73</v>
      </c>
      <c r="B48" s="6" t="s">
        <v>2</v>
      </c>
      <c r="C48" s="7">
        <v>6.33</v>
      </c>
      <c r="D48" s="1">
        <f t="shared" si="4"/>
        <v>189.9</v>
      </c>
      <c r="E48" s="6" t="s">
        <v>49</v>
      </c>
      <c r="F48" s="1">
        <v>1</v>
      </c>
      <c r="I48" s="6" t="s">
        <v>72</v>
      </c>
      <c r="J48" s="6" t="s">
        <v>2</v>
      </c>
      <c r="K48" s="7">
        <v>9.07</v>
      </c>
      <c r="L48" s="1">
        <f t="shared" si="5"/>
        <v>272.10000000000002</v>
      </c>
      <c r="M48" s="6" t="s">
        <v>49</v>
      </c>
      <c r="N48" s="1">
        <v>1</v>
      </c>
    </row>
    <row r="49" spans="1:14" x14ac:dyDescent="0.2">
      <c r="A49" s="6" t="s">
        <v>71</v>
      </c>
      <c r="B49" s="6" t="s">
        <v>2</v>
      </c>
      <c r="C49" s="7">
        <v>7.87</v>
      </c>
      <c r="D49" s="1">
        <f t="shared" si="4"/>
        <v>236.1</v>
      </c>
      <c r="E49" s="6" t="s">
        <v>49</v>
      </c>
      <c r="F49" s="1">
        <v>1</v>
      </c>
      <c r="I49" s="6" t="s">
        <v>70</v>
      </c>
      <c r="J49" s="6" t="s">
        <v>2</v>
      </c>
      <c r="K49" s="7">
        <v>9.9700000000000006</v>
      </c>
      <c r="L49" s="1">
        <f t="shared" si="5"/>
        <v>299.10000000000002</v>
      </c>
      <c r="M49" s="6" t="s">
        <v>49</v>
      </c>
      <c r="N49" s="1">
        <v>1</v>
      </c>
    </row>
    <row r="50" spans="1:14" x14ac:dyDescent="0.2">
      <c r="A50" s="6" t="s">
        <v>69</v>
      </c>
      <c r="B50" s="6" t="s">
        <v>2</v>
      </c>
      <c r="C50" s="7">
        <v>8.4700000000000006</v>
      </c>
      <c r="D50" s="1">
        <f t="shared" si="4"/>
        <v>254.10000000000002</v>
      </c>
      <c r="E50" s="6" t="s">
        <v>49</v>
      </c>
      <c r="F50" s="1">
        <v>1</v>
      </c>
      <c r="I50" s="6" t="s">
        <v>68</v>
      </c>
      <c r="J50" s="6" t="s">
        <v>0</v>
      </c>
      <c r="K50" s="7">
        <v>10.57</v>
      </c>
      <c r="L50" s="1">
        <f t="shared" si="5"/>
        <v>317.10000000000002</v>
      </c>
      <c r="M50" s="6" t="s">
        <v>49</v>
      </c>
      <c r="N50" s="1">
        <v>1</v>
      </c>
    </row>
    <row r="51" spans="1:14" x14ac:dyDescent="0.2">
      <c r="A51" s="6" t="s">
        <v>67</v>
      </c>
      <c r="B51" s="6" t="s">
        <v>0</v>
      </c>
      <c r="C51" s="7">
        <v>9.0299999999999994</v>
      </c>
      <c r="D51" s="1">
        <f t="shared" si="4"/>
        <v>270.89999999999998</v>
      </c>
      <c r="E51" s="6" t="s">
        <v>49</v>
      </c>
      <c r="F51" s="1">
        <v>1</v>
      </c>
      <c r="I51" s="6" t="s">
        <v>66</v>
      </c>
      <c r="J51" s="6" t="s">
        <v>0</v>
      </c>
      <c r="K51" s="7">
        <v>11.07</v>
      </c>
      <c r="L51" s="1">
        <f t="shared" si="5"/>
        <v>332.1</v>
      </c>
      <c r="M51" s="6" t="s">
        <v>49</v>
      </c>
      <c r="N51" s="1">
        <v>1</v>
      </c>
    </row>
    <row r="52" spans="1:14" x14ac:dyDescent="0.2">
      <c r="A52" s="6" t="s">
        <v>65</v>
      </c>
      <c r="B52" s="6" t="s">
        <v>2</v>
      </c>
      <c r="C52" s="7">
        <v>9.73</v>
      </c>
      <c r="D52" s="1">
        <f t="shared" si="4"/>
        <v>291.90000000000003</v>
      </c>
      <c r="E52" s="6" t="s">
        <v>49</v>
      </c>
      <c r="F52" s="1">
        <v>1</v>
      </c>
      <c r="I52" s="6" t="s">
        <v>64</v>
      </c>
      <c r="J52" s="6" t="s">
        <v>2</v>
      </c>
      <c r="K52" s="7">
        <v>11.1</v>
      </c>
      <c r="L52" s="1">
        <f t="shared" si="5"/>
        <v>333</v>
      </c>
      <c r="M52" s="6" t="s">
        <v>49</v>
      </c>
      <c r="N52" s="1">
        <v>1</v>
      </c>
    </row>
    <row r="53" spans="1:14" x14ac:dyDescent="0.2">
      <c r="A53" s="6" t="s">
        <v>63</v>
      </c>
      <c r="B53" s="6" t="s">
        <v>2</v>
      </c>
      <c r="C53" s="7">
        <v>9.83</v>
      </c>
      <c r="D53" s="1">
        <f t="shared" si="4"/>
        <v>294.89999999999998</v>
      </c>
      <c r="E53" s="6" t="s">
        <v>49</v>
      </c>
      <c r="F53" s="1">
        <v>1</v>
      </c>
      <c r="I53" s="6" t="s">
        <v>62</v>
      </c>
      <c r="J53" s="6" t="s">
        <v>0</v>
      </c>
      <c r="K53" s="7">
        <v>12.17</v>
      </c>
      <c r="L53" s="1">
        <f t="shared" si="5"/>
        <v>365.1</v>
      </c>
      <c r="M53" s="6" t="s">
        <v>53</v>
      </c>
      <c r="N53" s="1">
        <v>0</v>
      </c>
    </row>
    <row r="54" spans="1:14" x14ac:dyDescent="0.2">
      <c r="A54" s="6" t="s">
        <v>61</v>
      </c>
      <c r="B54" s="6" t="s">
        <v>0</v>
      </c>
      <c r="C54" s="7">
        <v>10</v>
      </c>
      <c r="D54" s="1">
        <f t="shared" si="4"/>
        <v>300</v>
      </c>
      <c r="E54" s="6" t="s">
        <v>49</v>
      </c>
      <c r="F54" s="1">
        <v>1</v>
      </c>
      <c r="I54" s="6" t="s">
        <v>60</v>
      </c>
      <c r="J54" s="6" t="s">
        <v>2</v>
      </c>
      <c r="K54" s="7">
        <v>17.13</v>
      </c>
      <c r="L54" s="1">
        <f t="shared" si="5"/>
        <v>513.9</v>
      </c>
      <c r="M54" s="6" t="s">
        <v>49</v>
      </c>
      <c r="N54" s="1">
        <v>1</v>
      </c>
    </row>
    <row r="55" spans="1:14" x14ac:dyDescent="0.2">
      <c r="A55" s="6" t="s">
        <v>59</v>
      </c>
      <c r="B55" s="6" t="s">
        <v>0</v>
      </c>
      <c r="C55" s="7">
        <v>10.3</v>
      </c>
      <c r="D55" s="1">
        <f t="shared" si="4"/>
        <v>309</v>
      </c>
      <c r="E55" s="6" t="s">
        <v>49</v>
      </c>
      <c r="F55" s="1">
        <v>1</v>
      </c>
      <c r="I55" s="6" t="s">
        <v>58</v>
      </c>
      <c r="J55" s="6" t="s">
        <v>0</v>
      </c>
      <c r="K55" s="7">
        <v>14.67</v>
      </c>
      <c r="L55" s="1">
        <f t="shared" si="5"/>
        <v>440.1</v>
      </c>
      <c r="M55" s="6" t="s">
        <v>49</v>
      </c>
      <c r="N55" s="1">
        <v>1</v>
      </c>
    </row>
    <row r="56" spans="1:14" x14ac:dyDescent="0.2">
      <c r="A56" s="6" t="s">
        <v>57</v>
      </c>
      <c r="B56" s="6" t="s">
        <v>2</v>
      </c>
      <c r="C56" s="7">
        <v>11.33</v>
      </c>
      <c r="D56" s="1">
        <f t="shared" si="4"/>
        <v>339.9</v>
      </c>
      <c r="E56" s="6" t="s">
        <v>53</v>
      </c>
      <c r="F56" s="1">
        <v>0</v>
      </c>
      <c r="I56" s="6" t="s">
        <v>56</v>
      </c>
      <c r="J56" s="6" t="s">
        <v>0</v>
      </c>
      <c r="K56" s="7">
        <v>19</v>
      </c>
      <c r="L56" s="1">
        <f t="shared" si="5"/>
        <v>570</v>
      </c>
      <c r="M56" s="6" t="s">
        <v>55</v>
      </c>
      <c r="N56" s="1">
        <v>0</v>
      </c>
    </row>
    <row r="57" spans="1:14" x14ac:dyDescent="0.2">
      <c r="A57" s="6" t="s">
        <v>54</v>
      </c>
      <c r="B57" s="6" t="s">
        <v>0</v>
      </c>
      <c r="C57" s="7">
        <v>12.17</v>
      </c>
      <c r="D57" s="1">
        <f t="shared" si="4"/>
        <v>365.1</v>
      </c>
      <c r="E57" s="6" t="s">
        <v>53</v>
      </c>
      <c r="F57" s="1">
        <v>0</v>
      </c>
      <c r="I57" s="6" t="s">
        <v>52</v>
      </c>
      <c r="J57" s="6" t="s">
        <v>2</v>
      </c>
      <c r="K57" s="7">
        <v>15.2</v>
      </c>
      <c r="L57" s="1">
        <f t="shared" si="5"/>
        <v>456</v>
      </c>
      <c r="M57" s="6" t="s">
        <v>49</v>
      </c>
      <c r="N57" s="1">
        <v>1</v>
      </c>
    </row>
    <row r="58" spans="1:14" x14ac:dyDescent="0.2">
      <c r="A58" s="6" t="s">
        <v>51</v>
      </c>
      <c r="B58" s="6" t="s">
        <v>2</v>
      </c>
      <c r="C58" s="7">
        <v>14.2</v>
      </c>
      <c r="D58" s="1">
        <f t="shared" si="4"/>
        <v>426</v>
      </c>
      <c r="E58" s="6" t="s">
        <v>49</v>
      </c>
      <c r="F58" s="1">
        <v>1</v>
      </c>
    </row>
    <row r="59" spans="1:14" x14ac:dyDescent="0.2">
      <c r="A59" s="6" t="s">
        <v>50</v>
      </c>
      <c r="B59" s="6" t="s">
        <v>0</v>
      </c>
      <c r="C59" s="7">
        <v>14.4</v>
      </c>
      <c r="D59" s="1">
        <f t="shared" si="4"/>
        <v>432</v>
      </c>
      <c r="E59" s="6" t="s">
        <v>49</v>
      </c>
      <c r="F59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Survival - Fig 3j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2024-09-05T14:26:19Z</dcterms:created>
  <dcterms:modified xsi:type="dcterms:W3CDTF">2024-09-16T07:39:50Z</dcterms:modified>
</cp:coreProperties>
</file>