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otarod 3M - Fig 2e" sheetId="1" r:id="rId4"/>
    <sheet state="visible" name="Rotarod 6M - Fig 2e" sheetId="2" r:id="rId5"/>
    <sheet state="visible" name="Rotarod 10M - Fig 2e" sheetId="3" r:id="rId6"/>
    <sheet state="visible" name="Grip strength 3M - Fig 2f" sheetId="4" r:id="rId7"/>
    <sheet state="visible" name="Grip strength 6M -  Fig 2f" sheetId="5" r:id="rId8"/>
    <sheet state="visible" name="Grip strength 10M - Fig 2f" sheetId="6" r:id="rId9"/>
    <sheet state="visible" name="Plus Maze 6M - Fig 2g" sheetId="7" r:id="rId10"/>
    <sheet state="visible" name="Plus Maze 10M - Fig 2g" sheetId="8" r:id="rId11"/>
  </sheets>
  <definedNames/>
  <calcPr/>
  <extLst>
    <ext uri="GoogleSheetsCustomDataVersion2">
      <go:sheetsCustomData xmlns:go="http://customooxmlschemas.google.com/" r:id="rId12" roundtripDataChecksum="Yd3fwz4Un0wbZTmHy+BHpCZpLjkEFrGQF5BAUIVGsBI="/>
    </ext>
  </extLst>
</workbook>
</file>

<file path=xl/sharedStrings.xml><?xml version="1.0" encoding="utf-8"?>
<sst xmlns="http://schemas.openxmlformats.org/spreadsheetml/2006/main" count="1812" uniqueCount="129">
  <si>
    <t>ID</t>
  </si>
  <si>
    <t>Sex</t>
  </si>
  <si>
    <t>Genotype</t>
  </si>
  <si>
    <t>Trial 1</t>
  </si>
  <si>
    <t>Trial 2</t>
  </si>
  <si>
    <t>Trial 3</t>
  </si>
  <si>
    <t>Average</t>
  </si>
  <si>
    <t>Best Value</t>
  </si>
  <si>
    <t>92.2</t>
  </si>
  <si>
    <t>M</t>
  </si>
  <si>
    <t>WT</t>
  </si>
  <si>
    <t>96.1</t>
  </si>
  <si>
    <t>TDP43Q331K</t>
  </si>
  <si>
    <t>95.2</t>
  </si>
  <si>
    <t>96.3</t>
  </si>
  <si>
    <t>95.3</t>
  </si>
  <si>
    <t>96.5</t>
  </si>
  <si>
    <t>96.2</t>
  </si>
  <si>
    <t>97.2</t>
  </si>
  <si>
    <t>102.2</t>
  </si>
  <si>
    <t>102.1</t>
  </si>
  <si>
    <t>102.4</t>
  </si>
  <si>
    <t>102.3</t>
  </si>
  <si>
    <t>42.3</t>
  </si>
  <si>
    <t>101.1</t>
  </si>
  <si>
    <t>F</t>
  </si>
  <si>
    <t>91.2</t>
  </si>
  <si>
    <t>101.2</t>
  </si>
  <si>
    <t>91.5</t>
  </si>
  <si>
    <t>426.3</t>
  </si>
  <si>
    <t>94.1</t>
  </si>
  <si>
    <t>426.5</t>
  </si>
  <si>
    <t>100.2</t>
  </si>
  <si>
    <t>428.1</t>
  </si>
  <si>
    <t>105.2 (1+2)</t>
  </si>
  <si>
    <t>111.1</t>
  </si>
  <si>
    <t>105.4</t>
  </si>
  <si>
    <t>111.2</t>
  </si>
  <si>
    <t>426.1</t>
  </si>
  <si>
    <t>109.2+1</t>
  </si>
  <si>
    <t>426.2</t>
  </si>
  <si>
    <t>115.1</t>
  </si>
  <si>
    <t>426.4</t>
  </si>
  <si>
    <t>115.3</t>
  </si>
  <si>
    <t>92.1</t>
  </si>
  <si>
    <t>GlastCRE</t>
  </si>
  <si>
    <t>84.1</t>
  </si>
  <si>
    <t>TDP43Q331K-GlastCRE</t>
  </si>
  <si>
    <t>92.3</t>
  </si>
  <si>
    <t>84.3</t>
  </si>
  <si>
    <t>93.1</t>
  </si>
  <si>
    <t>G110.1</t>
  </si>
  <si>
    <t>93.2</t>
  </si>
  <si>
    <t>G110.2</t>
  </si>
  <si>
    <t>95.5</t>
  </si>
  <si>
    <t>114.5</t>
  </si>
  <si>
    <t>96.4</t>
  </si>
  <si>
    <t>G116.4</t>
  </si>
  <si>
    <t>42.2</t>
  </si>
  <si>
    <t>71.1</t>
  </si>
  <si>
    <t>85.1</t>
  </si>
  <si>
    <t>71.2</t>
  </si>
  <si>
    <t>85.3</t>
  </si>
  <si>
    <t>73.1+2</t>
  </si>
  <si>
    <t>91.1</t>
  </si>
  <si>
    <t>104.1</t>
  </si>
  <si>
    <t>91.3</t>
  </si>
  <si>
    <t>104.2</t>
  </si>
  <si>
    <t>91.4</t>
  </si>
  <si>
    <t>111.3</t>
  </si>
  <si>
    <t>94.2</t>
  </si>
  <si>
    <t>100.1</t>
  </si>
  <si>
    <t>100.3</t>
  </si>
  <si>
    <t>356.3</t>
  </si>
  <si>
    <t>356.1</t>
  </si>
  <si>
    <t>356.4</t>
  </si>
  <si>
    <t>356.2</t>
  </si>
  <si>
    <t>356.5</t>
  </si>
  <si>
    <t>358.2</t>
  </si>
  <si>
    <t>358.1</t>
  </si>
  <si>
    <t>358.3</t>
  </si>
  <si>
    <t>358.4</t>
  </si>
  <si>
    <t>358.5</t>
  </si>
  <si>
    <t>71.3</t>
  </si>
  <si>
    <t>109.3+4</t>
  </si>
  <si>
    <t>G51.3</t>
  </si>
  <si>
    <t>23.2</t>
  </si>
  <si>
    <t>G51.4</t>
  </si>
  <si>
    <t>G84.1</t>
  </si>
  <si>
    <t>G54.4</t>
  </si>
  <si>
    <t>G84.3</t>
  </si>
  <si>
    <t>G54.5</t>
  </si>
  <si>
    <t>G55.1</t>
  </si>
  <si>
    <t>G55.3</t>
  </si>
  <si>
    <t>56.1</t>
  </si>
  <si>
    <t>57.2</t>
  </si>
  <si>
    <t>24.3</t>
  </si>
  <si>
    <t>59.5</t>
  </si>
  <si>
    <t>G52.1</t>
  </si>
  <si>
    <t>G52.2</t>
  </si>
  <si>
    <t>G52.3</t>
  </si>
  <si>
    <t>G52.4</t>
  </si>
  <si>
    <t>G53.2</t>
  </si>
  <si>
    <t>G53.4</t>
  </si>
  <si>
    <t>58.1</t>
  </si>
  <si>
    <t>58.2</t>
  </si>
  <si>
    <t>58.3</t>
  </si>
  <si>
    <t>60.5</t>
  </si>
  <si>
    <t>Time F</t>
  </si>
  <si>
    <t>Peak F</t>
  </si>
  <si>
    <t>52.1</t>
  </si>
  <si>
    <t>Mouse ID</t>
  </si>
  <si>
    <t>Open</t>
  </si>
  <si>
    <t>Closed</t>
  </si>
  <si>
    <t>% OPEN</t>
  </si>
  <si>
    <t>% CLOSED</t>
  </si>
  <si>
    <t>EV_356.3</t>
  </si>
  <si>
    <t>EV_356.4</t>
  </si>
  <si>
    <t>EV_356.5</t>
  </si>
  <si>
    <t>EV_358.1</t>
  </si>
  <si>
    <t>51.3</t>
  </si>
  <si>
    <t>M23.2</t>
  </si>
  <si>
    <t>51.4</t>
  </si>
  <si>
    <t>110.1</t>
  </si>
  <si>
    <t>110.2</t>
  </si>
  <si>
    <t>M24.3</t>
  </si>
  <si>
    <t>52.2</t>
  </si>
  <si>
    <t>52.3</t>
  </si>
  <si>
    <t>52.4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</si>
</sst>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"/>
    <numFmt numFmtId="165" formatCode="0.0%"/>
  </numFmts>
  <fonts count="16">
    <font>
      <sz val="12.0"/>
      <color theme="1"/>
      <name val="Calibri"/>
      <scheme val="minor"/>
    </font>
    <font>
      <sz val="16.0"/>
      <color theme="0"/>
      <name val="Arial"/>
    </font>
    <font>
      <sz val="12.0"/>
      <color theme="1"/>
      <name val="Arial"/>
    </font>
    <font>
      <sz val="12.0"/>
      <color theme="1"/>
      <name val="Calibri"/>
    </font>
    <font>
      <sz val="10.0"/>
      <color theme="1"/>
      <name val="Arial"/>
    </font>
    <font/>
    <font>
      <sz val="12.0"/>
      <color rgb="FF000000"/>
      <name val="Arial"/>
    </font>
    <font>
      <sz val="11.0"/>
      <color theme="1"/>
      <name val="Calibri"/>
    </font>
    <font>
      <b/>
      <sz val="16.0"/>
      <color theme="0"/>
      <name val="Arial"/>
    </font>
    <font>
      <sz val="16.0"/>
      <color theme="0"/>
      <name val="Calibri"/>
    </font>
    <font>
      <sz val="16.0"/>
      <color theme="1"/>
      <name val="Calibri"/>
    </font>
    <font>
      <sz val="12.0"/>
      <color theme="0"/>
      <name val="Arial"/>
    </font>
    <font>
      <sz val="12.0"/>
      <color theme="0"/>
      <name val="Calibri"/>
    </font>
    <font>
      <b/>
      <sz val="12.0"/>
      <color theme="1"/>
      <name val="Arial"/>
    </font>
    <font>
      <b/>
      <sz val="12.0"/>
      <color theme="0"/>
      <name val="Arial"/>
    </font>
    <font>
      <sz val="16.0"/>
      <color theme="1"/>
      <name val="Arial"/>
    </font>
  </fonts>
  <fills count="7">
    <fill>
      <patternFill patternType="none"/>
    </fill>
    <fill>
      <patternFill patternType="lightGray"/>
    </fill>
    <fill>
      <patternFill patternType="solid">
        <fgColor theme="1"/>
        <bgColor theme="1"/>
      </patternFill>
    </fill>
    <fill>
      <patternFill patternType="solid">
        <fgColor rgb="FFFF2500"/>
        <bgColor rgb="FFFF2500"/>
      </patternFill>
    </fill>
    <fill>
      <patternFill patternType="solid">
        <fgColor rgb="FF7F7F7F"/>
        <bgColor rgb="FF7F7F7F"/>
      </patternFill>
    </fill>
    <fill>
      <patternFill patternType="solid">
        <fgColor rgb="FF05A2FF"/>
        <bgColor rgb="FF05A2FF"/>
      </patternFill>
    </fill>
    <fill>
      <patternFill patternType="solid">
        <fgColor rgb="FF757070"/>
        <bgColor rgb="FF757070"/>
      </patternFill>
    </fill>
  </fills>
  <borders count="13">
    <border/>
    <border>
      <left/>
      <right/>
      <top/>
      <bottom/>
    </border>
    <border>
      <left/>
      <top/>
      <bottom/>
    </border>
    <border>
      <right/>
      <top/>
      <bottom/>
    </border>
    <border>
      <left/>
      <top/>
    </border>
    <border>
      <top/>
    </border>
    <border>
      <right/>
      <top/>
    </border>
    <border>
      <left/>
      <bottom/>
    </border>
    <border>
      <bottom/>
    </border>
    <border>
      <right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medium">
        <color rgb="FF000000"/>
      </left>
    </border>
  </borders>
  <cellStyleXfs count="1">
    <xf borderId="0" fillId="0" fontId="0" numFmtId="0" applyAlignment="1" applyFont="1"/>
  </cellStyleXfs>
  <cellXfs count="5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1" fillId="2" fontId="1" numFmtId="0" xfId="0" applyBorder="1" applyFont="1"/>
    <xf borderId="0" fillId="0" fontId="1" numFmtId="0" xfId="0" applyFont="1"/>
    <xf borderId="1" fillId="3" fontId="1" numFmtId="0" xfId="0" applyAlignment="1" applyBorder="1" applyFill="1" applyFont="1">
      <alignment horizontal="center"/>
    </xf>
    <xf borderId="1" fillId="3" fontId="1" numFmtId="0" xfId="0" applyBorder="1" applyFont="1"/>
    <xf borderId="0" fillId="0" fontId="2" numFmtId="0" xfId="0" applyFont="1"/>
    <xf borderId="0" fillId="0" fontId="2" numFmtId="164" xfId="0" applyFont="1" applyNumberFormat="1"/>
    <xf borderId="1" fillId="4" fontId="1" numFmtId="0" xfId="0" applyAlignment="1" applyBorder="1" applyFill="1" applyFont="1">
      <alignment horizontal="center"/>
    </xf>
    <xf borderId="1" fillId="4" fontId="1" numFmtId="0" xfId="0" applyBorder="1" applyFont="1"/>
    <xf borderId="1" fillId="5" fontId="1" numFmtId="0" xfId="0" applyAlignment="1" applyBorder="1" applyFill="1" applyFont="1">
      <alignment horizontal="center"/>
    </xf>
    <xf borderId="1" fillId="5" fontId="1" numFmtId="0" xfId="0" applyBorder="1" applyFont="1"/>
    <xf borderId="0" fillId="0" fontId="3" numFmtId="0" xfId="0" applyFont="1"/>
    <xf borderId="0" fillId="0" fontId="4" numFmtId="0" xfId="0" applyFont="1"/>
    <xf borderId="0" fillId="0" fontId="2" numFmtId="0" xfId="0" applyAlignment="1" applyFont="1">
      <alignment horizontal="left"/>
    </xf>
    <xf borderId="2" fillId="2" fontId="1" numFmtId="0" xfId="0" applyAlignment="1" applyBorder="1" applyFont="1">
      <alignment horizontal="center"/>
    </xf>
    <xf borderId="3" fillId="0" fontId="5" numFmtId="0" xfId="0" applyBorder="1" applyFont="1"/>
    <xf borderId="2" fillId="3" fontId="1" numFmtId="0" xfId="0" applyAlignment="1" applyBorder="1" applyFont="1">
      <alignment horizontal="center"/>
    </xf>
    <xf borderId="0" fillId="0" fontId="6" numFmtId="0" xfId="0" applyAlignment="1" applyFont="1">
      <alignment horizontal="right"/>
    </xf>
    <xf borderId="1" fillId="6" fontId="1" numFmtId="0" xfId="0" applyAlignment="1" applyBorder="1" applyFill="1" applyFont="1">
      <alignment horizontal="center"/>
    </xf>
    <xf borderId="2" fillId="6" fontId="1" numFmtId="0" xfId="0" applyAlignment="1" applyBorder="1" applyFont="1">
      <alignment horizontal="center"/>
    </xf>
    <xf borderId="2" fillId="5" fontId="1" numFmtId="0" xfId="0" applyAlignment="1" applyBorder="1" applyFont="1">
      <alignment horizontal="center"/>
    </xf>
    <xf borderId="0" fillId="0" fontId="7" numFmtId="0" xfId="0" applyFont="1"/>
    <xf borderId="0" fillId="0" fontId="1" numFmtId="0" xfId="0" applyAlignment="1" applyFont="1">
      <alignment horizontal="center" vertical="center"/>
    </xf>
    <xf borderId="4" fillId="2" fontId="8" numFmtId="0" xfId="0" applyAlignment="1" applyBorder="1" applyFont="1">
      <alignment horizontal="center" vertical="center"/>
    </xf>
    <xf borderId="5" fillId="0" fontId="5" numFmtId="0" xfId="0" applyBorder="1" applyFont="1"/>
    <xf borderId="6" fillId="0" fontId="5" numFmtId="0" xfId="0" applyBorder="1" applyFont="1"/>
    <xf borderId="0" fillId="0" fontId="1" numFmtId="0" xfId="0" applyAlignment="1" applyFont="1">
      <alignment horizontal="center"/>
    </xf>
    <xf borderId="4" fillId="3" fontId="8" numFmtId="0" xfId="0" applyAlignment="1" applyBorder="1" applyFont="1">
      <alignment horizontal="center" vertical="center"/>
    </xf>
    <xf borderId="0" fillId="0" fontId="9" numFmtId="0" xfId="0" applyAlignment="1" applyFont="1">
      <alignment horizontal="center"/>
    </xf>
    <xf borderId="0" fillId="0" fontId="10" numFmtId="0" xfId="0" applyFont="1"/>
    <xf borderId="7" fillId="0" fontId="5" numFmtId="0" xfId="0" applyBorder="1" applyFont="1"/>
    <xf borderId="8" fillId="0" fontId="5" numFmtId="0" xfId="0" applyBorder="1" applyFont="1"/>
    <xf borderId="9" fillId="0" fontId="5" numFmtId="0" xfId="0" applyBorder="1" applyFont="1"/>
    <xf borderId="0" fillId="0" fontId="11" numFmtId="0" xfId="0" applyAlignment="1" applyFont="1">
      <alignment horizontal="center"/>
    </xf>
    <xf borderId="0" fillId="0" fontId="12" numFmtId="0" xfId="0" applyAlignment="1" applyFont="1">
      <alignment horizontal="center"/>
    </xf>
    <xf borderId="0" fillId="0" fontId="13" numFmtId="0" xfId="0" applyAlignment="1" applyFont="1">
      <alignment horizontal="center"/>
    </xf>
    <xf borderId="1" fillId="2" fontId="14" numFmtId="0" xfId="0" applyAlignment="1" applyBorder="1" applyFont="1">
      <alignment horizontal="center"/>
    </xf>
    <xf borderId="1" fillId="3" fontId="14" numFmtId="0" xfId="0" applyAlignment="1" applyBorder="1" applyFont="1">
      <alignment horizontal="center"/>
    </xf>
    <xf borderId="0" fillId="0" fontId="2" numFmtId="0" xfId="0" applyAlignment="1" applyFont="1">
      <alignment horizontal="left" vertical="center"/>
    </xf>
    <xf borderId="0" fillId="0" fontId="2" numFmtId="165" xfId="0" applyFont="1" applyNumberFormat="1"/>
    <xf borderId="0" fillId="0" fontId="2" numFmtId="9" xfId="0" applyFont="1" applyNumberFormat="1"/>
    <xf borderId="0" fillId="0" fontId="2" numFmtId="0" xfId="0" applyAlignment="1" applyFont="1">
      <alignment horizontal="right"/>
    </xf>
    <xf borderId="0" fillId="0" fontId="2" numFmtId="9" xfId="0" applyAlignment="1" applyFont="1" applyNumberFormat="1">
      <alignment horizontal="right"/>
    </xf>
    <xf borderId="4" fillId="6" fontId="8" numFmtId="0" xfId="0" applyAlignment="1" applyBorder="1" applyFont="1">
      <alignment horizontal="center" vertical="center"/>
    </xf>
    <xf borderId="4" fillId="5" fontId="8" numFmtId="0" xfId="0" applyAlignment="1" applyBorder="1" applyFont="1">
      <alignment horizontal="center" vertical="center"/>
    </xf>
    <xf borderId="1" fillId="6" fontId="14" numFmtId="0" xfId="0" applyAlignment="1" applyBorder="1" applyFont="1">
      <alignment horizontal="center"/>
    </xf>
    <xf borderId="1" fillId="5" fontId="14" numFmtId="0" xfId="0" applyAlignment="1" applyBorder="1" applyFont="1">
      <alignment horizontal="center"/>
    </xf>
    <xf borderId="0" fillId="0" fontId="2" numFmtId="10" xfId="0" applyFont="1" applyNumberFormat="1"/>
    <xf borderId="10" fillId="0" fontId="1" numFmtId="0" xfId="0" applyAlignment="1" applyBorder="1" applyFont="1">
      <alignment horizontal="center" vertical="center"/>
    </xf>
    <xf borderId="11" fillId="0" fontId="1" numFmtId="0" xfId="0" applyAlignment="1" applyBorder="1" applyFont="1">
      <alignment horizontal="center" vertical="center"/>
    </xf>
    <xf borderId="0" fillId="0" fontId="15" numFmtId="0" xfId="0" applyFont="1"/>
    <xf borderId="12" fillId="0" fontId="1" numFmtId="0" xfId="0" applyAlignment="1" applyBorder="1" applyFont="1">
      <alignment horizontal="center" vertical="center"/>
    </xf>
    <xf borderId="12" fillId="0" fontId="11" numFmtId="0" xfId="0" applyAlignment="1" applyBorder="1" applyFont="1">
      <alignment horizontal="center"/>
    </xf>
    <xf borderId="0" fillId="0" fontId="2" numFmtId="9" xfId="0" applyAlignment="1" applyFont="1" applyNumberFormat="1">
      <alignment horizontal="left"/>
    </xf>
    <xf borderId="0" fillId="0" fontId="3" numFmtId="0" xfId="0" applyAlignment="1" applyFont="1">
      <alignment horizontal="left"/>
    </xf>
    <xf borderId="0" fillId="0" fontId="3" numFmtId="9" xfId="0" applyAlignment="1" applyFont="1" applyNumberForma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2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7" width="8.44"/>
    <col customWidth="1" min="18" max="26" width="8.33"/>
  </cols>
  <sheetData>
    <row r="1" ht="15.75" customHeight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3"/>
      <c r="J1" s="4" t="s">
        <v>0</v>
      </c>
      <c r="K1" s="4" t="s">
        <v>1</v>
      </c>
      <c r="L1" s="4" t="s">
        <v>2</v>
      </c>
      <c r="M1" s="5" t="s">
        <v>3</v>
      </c>
      <c r="N1" s="5" t="s">
        <v>4</v>
      </c>
      <c r="O1" s="5" t="s">
        <v>5</v>
      </c>
      <c r="P1" s="4" t="s">
        <v>6</v>
      </c>
      <c r="Q1" s="4" t="s">
        <v>7</v>
      </c>
      <c r="R1" s="6"/>
      <c r="S1" s="6"/>
      <c r="T1" s="6"/>
      <c r="U1" s="6"/>
      <c r="V1" s="6"/>
      <c r="W1" s="6"/>
      <c r="X1" s="6"/>
      <c r="Y1" s="6"/>
      <c r="Z1" s="6"/>
    </row>
    <row r="2" ht="15.75" customHeight="1">
      <c r="A2" s="6" t="s">
        <v>8</v>
      </c>
      <c r="B2" s="6" t="s">
        <v>9</v>
      </c>
      <c r="C2" s="6" t="s">
        <v>10</v>
      </c>
      <c r="D2" s="6">
        <v>130.0</v>
      </c>
      <c r="E2" s="6">
        <f>60+29</f>
        <v>89</v>
      </c>
      <c r="F2" s="6">
        <v>139.0</v>
      </c>
      <c r="G2" s="7">
        <f t="shared" ref="G2:G17" si="1">AVERAGE(D2:F2)</f>
        <v>119.3333333</v>
      </c>
      <c r="H2" s="6">
        <f t="shared" ref="H2:H17" si="2">MAX(D2:F2)</f>
        <v>139</v>
      </c>
      <c r="I2" s="6"/>
      <c r="J2" s="6" t="s">
        <v>11</v>
      </c>
      <c r="K2" s="6" t="s">
        <v>9</v>
      </c>
      <c r="L2" s="6" t="s">
        <v>12</v>
      </c>
      <c r="M2" s="6">
        <v>47.0</v>
      </c>
      <c r="N2" s="6">
        <v>126.0</v>
      </c>
      <c r="O2" s="6">
        <v>139.0</v>
      </c>
      <c r="P2" s="7">
        <f t="shared" ref="P2:P17" si="3">AVERAGE(M2:O2)</f>
        <v>104</v>
      </c>
      <c r="Q2" s="6">
        <f t="shared" ref="Q2:Q17" si="4">MAX(M2:O2)</f>
        <v>139</v>
      </c>
      <c r="R2" s="6"/>
      <c r="S2" s="6"/>
      <c r="T2" s="6"/>
      <c r="U2" s="6"/>
      <c r="V2" s="6"/>
      <c r="W2" s="6"/>
      <c r="X2" s="6"/>
      <c r="Y2" s="6"/>
      <c r="Z2" s="6"/>
    </row>
    <row r="3" ht="15.75" customHeight="1">
      <c r="A3" s="6" t="s">
        <v>13</v>
      </c>
      <c r="B3" s="6" t="s">
        <v>9</v>
      </c>
      <c r="C3" s="6" t="s">
        <v>10</v>
      </c>
      <c r="D3" s="6">
        <v>29.0</v>
      </c>
      <c r="E3" s="6">
        <v>24.0</v>
      </c>
      <c r="F3" s="6">
        <v>32.0</v>
      </c>
      <c r="G3" s="7">
        <f t="shared" si="1"/>
        <v>28.33333333</v>
      </c>
      <c r="H3" s="6">
        <f t="shared" si="2"/>
        <v>32</v>
      </c>
      <c r="I3" s="6"/>
      <c r="J3" s="6" t="s">
        <v>14</v>
      </c>
      <c r="K3" s="6" t="s">
        <v>9</v>
      </c>
      <c r="L3" s="6" t="s">
        <v>12</v>
      </c>
      <c r="M3" s="6">
        <v>64.0</v>
      </c>
      <c r="N3" s="6">
        <v>101.0</v>
      </c>
      <c r="O3" s="6">
        <v>86.0</v>
      </c>
      <c r="P3" s="7">
        <f t="shared" si="3"/>
        <v>83.66666667</v>
      </c>
      <c r="Q3" s="6">
        <f t="shared" si="4"/>
        <v>101</v>
      </c>
      <c r="R3" s="6"/>
      <c r="S3" s="6"/>
      <c r="T3" s="6"/>
      <c r="U3" s="6"/>
      <c r="V3" s="6"/>
      <c r="W3" s="6"/>
      <c r="X3" s="6"/>
      <c r="Y3" s="6"/>
      <c r="Z3" s="6"/>
    </row>
    <row r="4" ht="15.75" customHeight="1">
      <c r="A4" s="6" t="s">
        <v>15</v>
      </c>
      <c r="B4" s="6" t="s">
        <v>9</v>
      </c>
      <c r="C4" s="6" t="s">
        <v>10</v>
      </c>
      <c r="D4" s="6">
        <v>66.0</v>
      </c>
      <c r="E4" s="6">
        <v>48.0</v>
      </c>
      <c r="F4" s="6">
        <v>55.0</v>
      </c>
      <c r="G4" s="7">
        <f t="shared" si="1"/>
        <v>56.33333333</v>
      </c>
      <c r="H4" s="6">
        <f t="shared" si="2"/>
        <v>66</v>
      </c>
      <c r="I4" s="6"/>
      <c r="J4" s="6" t="s">
        <v>16</v>
      </c>
      <c r="K4" s="6" t="s">
        <v>9</v>
      </c>
      <c r="L4" s="6" t="s">
        <v>12</v>
      </c>
      <c r="M4" s="6">
        <v>127.0</v>
      </c>
      <c r="N4" s="6">
        <v>160.0</v>
      </c>
      <c r="O4" s="6">
        <v>130.0</v>
      </c>
      <c r="P4" s="7">
        <f t="shared" si="3"/>
        <v>139</v>
      </c>
      <c r="Q4" s="6">
        <f t="shared" si="4"/>
        <v>160</v>
      </c>
      <c r="R4" s="6"/>
      <c r="S4" s="6"/>
      <c r="T4" s="6"/>
      <c r="U4" s="6"/>
      <c r="V4" s="6"/>
      <c r="W4" s="6"/>
      <c r="X4" s="6"/>
      <c r="Y4" s="6"/>
      <c r="Z4" s="6"/>
    </row>
    <row r="5" ht="15.75" customHeight="1">
      <c r="A5" s="6" t="s">
        <v>17</v>
      </c>
      <c r="B5" s="6" t="s">
        <v>9</v>
      </c>
      <c r="C5" s="6" t="s">
        <v>10</v>
      </c>
      <c r="D5" s="6">
        <v>25.0</v>
      </c>
      <c r="E5" s="6">
        <v>102.0</v>
      </c>
      <c r="F5" s="6">
        <v>155.0</v>
      </c>
      <c r="G5" s="7">
        <f t="shared" si="1"/>
        <v>94</v>
      </c>
      <c r="H5" s="6">
        <f t="shared" si="2"/>
        <v>155</v>
      </c>
      <c r="I5" s="6"/>
      <c r="J5" s="6" t="s">
        <v>18</v>
      </c>
      <c r="K5" s="6" t="s">
        <v>9</v>
      </c>
      <c r="L5" s="6" t="s">
        <v>12</v>
      </c>
      <c r="M5" s="6">
        <f>60+36</f>
        <v>96</v>
      </c>
      <c r="N5" s="6">
        <v>125.0</v>
      </c>
      <c r="O5" s="6">
        <v>80.0</v>
      </c>
      <c r="P5" s="7">
        <f t="shared" si="3"/>
        <v>100.3333333</v>
      </c>
      <c r="Q5" s="6">
        <f t="shared" si="4"/>
        <v>125</v>
      </c>
      <c r="R5" s="6"/>
      <c r="S5" s="6"/>
      <c r="T5" s="6"/>
      <c r="U5" s="6"/>
      <c r="V5" s="6"/>
      <c r="W5" s="6"/>
      <c r="X5" s="6"/>
      <c r="Y5" s="6"/>
      <c r="Z5" s="6"/>
    </row>
    <row r="6" ht="15.75" customHeight="1">
      <c r="A6" s="6" t="s">
        <v>19</v>
      </c>
      <c r="B6" s="6" t="s">
        <v>9</v>
      </c>
      <c r="C6" s="6" t="s">
        <v>10</v>
      </c>
      <c r="D6" s="6">
        <v>66.0</v>
      </c>
      <c r="E6" s="6">
        <v>79.0</v>
      </c>
      <c r="F6" s="6">
        <v>92.0</v>
      </c>
      <c r="G6" s="7">
        <f t="shared" si="1"/>
        <v>79</v>
      </c>
      <c r="H6" s="6">
        <f t="shared" si="2"/>
        <v>92</v>
      </c>
      <c r="I6" s="6"/>
      <c r="J6" s="6" t="s">
        <v>20</v>
      </c>
      <c r="K6" s="6" t="s">
        <v>9</v>
      </c>
      <c r="L6" s="6" t="s">
        <v>12</v>
      </c>
      <c r="M6" s="6">
        <v>83.0</v>
      </c>
      <c r="N6" s="6">
        <v>67.0</v>
      </c>
      <c r="O6" s="6">
        <v>100.0</v>
      </c>
      <c r="P6" s="7">
        <f t="shared" si="3"/>
        <v>83.33333333</v>
      </c>
      <c r="Q6" s="6">
        <f t="shared" si="4"/>
        <v>100</v>
      </c>
      <c r="R6" s="6"/>
      <c r="S6" s="6"/>
      <c r="T6" s="6"/>
      <c r="U6" s="6"/>
      <c r="V6" s="6"/>
      <c r="W6" s="6"/>
      <c r="X6" s="6"/>
      <c r="Y6" s="6"/>
      <c r="Z6" s="6"/>
    </row>
    <row r="7" ht="15.75" customHeight="1">
      <c r="A7" s="6" t="s">
        <v>21</v>
      </c>
      <c r="B7" s="6" t="s">
        <v>9</v>
      </c>
      <c r="C7" s="6" t="s">
        <v>10</v>
      </c>
      <c r="D7" s="6">
        <v>73.0</v>
      </c>
      <c r="E7" s="6">
        <v>72.0</v>
      </c>
      <c r="F7" s="6">
        <f>60+48</f>
        <v>108</v>
      </c>
      <c r="G7" s="7">
        <f t="shared" si="1"/>
        <v>84.33333333</v>
      </c>
      <c r="H7" s="6">
        <f t="shared" si="2"/>
        <v>108</v>
      </c>
      <c r="I7" s="6"/>
      <c r="J7" s="6" t="s">
        <v>22</v>
      </c>
      <c r="K7" s="6" t="s">
        <v>9</v>
      </c>
      <c r="L7" s="6" t="s">
        <v>12</v>
      </c>
      <c r="M7" s="6">
        <v>117.0</v>
      </c>
      <c r="N7" s="6">
        <v>122.0</v>
      </c>
      <c r="O7" s="6">
        <v>125.0</v>
      </c>
      <c r="P7" s="7">
        <f t="shared" si="3"/>
        <v>121.3333333</v>
      </c>
      <c r="Q7" s="6">
        <f t="shared" si="4"/>
        <v>125</v>
      </c>
      <c r="R7" s="6"/>
      <c r="S7" s="6"/>
      <c r="T7" s="6"/>
      <c r="U7" s="6"/>
      <c r="V7" s="6"/>
      <c r="W7" s="6"/>
      <c r="X7" s="6"/>
      <c r="Y7" s="6"/>
      <c r="Z7" s="6"/>
    </row>
    <row r="8" ht="15.75" customHeight="1">
      <c r="A8" s="6" t="s">
        <v>23</v>
      </c>
      <c r="B8" s="6" t="s">
        <v>9</v>
      </c>
      <c r="C8" s="6" t="s">
        <v>10</v>
      </c>
      <c r="D8" s="6">
        <v>66.0</v>
      </c>
      <c r="E8" s="6">
        <v>88.0</v>
      </c>
      <c r="F8" s="6">
        <v>96.0</v>
      </c>
      <c r="G8" s="7">
        <f t="shared" si="1"/>
        <v>83.33333333</v>
      </c>
      <c r="H8" s="6">
        <f t="shared" si="2"/>
        <v>96</v>
      </c>
      <c r="I8" s="6"/>
      <c r="J8" s="6" t="s">
        <v>24</v>
      </c>
      <c r="K8" s="6" t="s">
        <v>25</v>
      </c>
      <c r="L8" s="6" t="s">
        <v>12</v>
      </c>
      <c r="M8" s="6">
        <v>101.0</v>
      </c>
      <c r="N8" s="6">
        <f>60+44</f>
        <v>104</v>
      </c>
      <c r="O8" s="6">
        <v>38.0</v>
      </c>
      <c r="P8" s="7">
        <f t="shared" si="3"/>
        <v>81</v>
      </c>
      <c r="Q8" s="6">
        <f t="shared" si="4"/>
        <v>104</v>
      </c>
      <c r="R8" s="6"/>
      <c r="S8" s="6"/>
      <c r="T8" s="6"/>
      <c r="U8" s="6"/>
      <c r="V8" s="6"/>
      <c r="W8" s="6"/>
      <c r="X8" s="6"/>
      <c r="Y8" s="6"/>
      <c r="Z8" s="6"/>
    </row>
    <row r="9" ht="15.75" customHeight="1">
      <c r="A9" s="6" t="s">
        <v>26</v>
      </c>
      <c r="B9" s="6" t="s">
        <v>25</v>
      </c>
      <c r="C9" s="6" t="s">
        <v>10</v>
      </c>
      <c r="D9" s="6">
        <v>51.0</v>
      </c>
      <c r="E9" s="6">
        <v>201.0</v>
      </c>
      <c r="F9" s="6">
        <v>115.0</v>
      </c>
      <c r="G9" s="7">
        <f t="shared" si="1"/>
        <v>122.3333333</v>
      </c>
      <c r="H9" s="6">
        <f t="shared" si="2"/>
        <v>201</v>
      </c>
      <c r="I9" s="6"/>
      <c r="J9" s="6" t="s">
        <v>27</v>
      </c>
      <c r="K9" s="6" t="s">
        <v>25</v>
      </c>
      <c r="L9" s="6" t="s">
        <v>12</v>
      </c>
      <c r="M9" s="6">
        <v>45.0</v>
      </c>
      <c r="N9" s="6">
        <f>180+11</f>
        <v>191</v>
      </c>
      <c r="O9" s="6">
        <f>180+15</f>
        <v>195</v>
      </c>
      <c r="P9" s="7">
        <f t="shared" si="3"/>
        <v>143.6666667</v>
      </c>
      <c r="Q9" s="6">
        <f t="shared" si="4"/>
        <v>195</v>
      </c>
      <c r="R9" s="6"/>
      <c r="S9" s="6"/>
      <c r="T9" s="6"/>
      <c r="U9" s="6"/>
      <c r="V9" s="6"/>
      <c r="W9" s="6"/>
      <c r="X9" s="6"/>
      <c r="Y9" s="6"/>
      <c r="Z9" s="6"/>
    </row>
    <row r="10" ht="15.75" customHeight="1">
      <c r="A10" s="6" t="s">
        <v>28</v>
      </c>
      <c r="B10" s="6" t="s">
        <v>25</v>
      </c>
      <c r="C10" s="6" t="s">
        <v>10</v>
      </c>
      <c r="D10" s="6">
        <v>139.0</v>
      </c>
      <c r="E10" s="6">
        <v>147.0</v>
      </c>
      <c r="F10" s="6">
        <v>154.0</v>
      </c>
      <c r="G10" s="7">
        <f t="shared" si="1"/>
        <v>146.6666667</v>
      </c>
      <c r="H10" s="6">
        <f t="shared" si="2"/>
        <v>154</v>
      </c>
      <c r="I10" s="6"/>
      <c r="J10" s="6" t="s">
        <v>29</v>
      </c>
      <c r="K10" s="6" t="s">
        <v>25</v>
      </c>
      <c r="L10" s="6" t="s">
        <v>12</v>
      </c>
      <c r="M10" s="6">
        <f>60+53</f>
        <v>113</v>
      </c>
      <c r="N10" s="6">
        <v>76.0</v>
      </c>
      <c r="O10" s="6">
        <v>120.0</v>
      </c>
      <c r="P10" s="7">
        <f t="shared" si="3"/>
        <v>103</v>
      </c>
      <c r="Q10" s="6">
        <f t="shared" si="4"/>
        <v>120</v>
      </c>
      <c r="R10" s="6"/>
      <c r="S10" s="6"/>
      <c r="T10" s="6"/>
      <c r="U10" s="6"/>
      <c r="V10" s="6"/>
      <c r="W10" s="6"/>
      <c r="X10" s="6"/>
      <c r="Y10" s="6"/>
      <c r="Z10" s="6"/>
    </row>
    <row r="11" ht="15.75" customHeight="1">
      <c r="A11" s="6" t="s">
        <v>30</v>
      </c>
      <c r="B11" s="6" t="s">
        <v>25</v>
      </c>
      <c r="C11" s="6" t="s">
        <v>10</v>
      </c>
      <c r="D11" s="6">
        <v>6.0</v>
      </c>
      <c r="E11" s="6">
        <v>80.0</v>
      </c>
      <c r="F11" s="6">
        <v>138.0</v>
      </c>
      <c r="G11" s="7">
        <f t="shared" si="1"/>
        <v>74.66666667</v>
      </c>
      <c r="H11" s="6">
        <f t="shared" si="2"/>
        <v>138</v>
      </c>
      <c r="I11" s="6"/>
      <c r="J11" s="6" t="s">
        <v>31</v>
      </c>
      <c r="K11" s="6" t="s">
        <v>25</v>
      </c>
      <c r="L11" s="6" t="s">
        <v>12</v>
      </c>
      <c r="M11" s="6">
        <f>60+49</f>
        <v>109</v>
      </c>
      <c r="N11" s="6">
        <v>106.0</v>
      </c>
      <c r="O11" s="6">
        <f>60+37</f>
        <v>97</v>
      </c>
      <c r="P11" s="7">
        <f t="shared" si="3"/>
        <v>104</v>
      </c>
      <c r="Q11" s="6">
        <f t="shared" si="4"/>
        <v>109</v>
      </c>
      <c r="R11" s="6"/>
      <c r="S11" s="6"/>
      <c r="T11" s="6"/>
      <c r="U11" s="6"/>
      <c r="V11" s="6"/>
      <c r="W11" s="6"/>
      <c r="X11" s="6"/>
      <c r="Y11" s="6"/>
      <c r="Z11" s="6"/>
    </row>
    <row r="12" ht="15.75" customHeight="1">
      <c r="A12" s="6" t="s">
        <v>32</v>
      </c>
      <c r="B12" s="6" t="s">
        <v>25</v>
      </c>
      <c r="C12" s="6" t="s">
        <v>10</v>
      </c>
      <c r="D12" s="6">
        <v>45.0</v>
      </c>
      <c r="E12" s="6">
        <v>191.0</v>
      </c>
      <c r="F12" s="6">
        <v>195.0</v>
      </c>
      <c r="G12" s="7">
        <f t="shared" si="1"/>
        <v>143.6666667</v>
      </c>
      <c r="H12" s="6">
        <f t="shared" si="2"/>
        <v>195</v>
      </c>
      <c r="I12" s="6"/>
      <c r="J12" s="6" t="s">
        <v>33</v>
      </c>
      <c r="K12" s="6" t="s">
        <v>25</v>
      </c>
      <c r="L12" s="6" t="s">
        <v>12</v>
      </c>
      <c r="M12" s="6">
        <f>60+48</f>
        <v>108</v>
      </c>
      <c r="N12" s="6">
        <f>240+18</f>
        <v>258</v>
      </c>
      <c r="O12" s="6">
        <f>180+28</f>
        <v>208</v>
      </c>
      <c r="P12" s="7">
        <f t="shared" si="3"/>
        <v>191.3333333</v>
      </c>
      <c r="Q12" s="6">
        <f t="shared" si="4"/>
        <v>258</v>
      </c>
      <c r="R12" s="6"/>
      <c r="S12" s="6"/>
      <c r="T12" s="6"/>
      <c r="U12" s="6"/>
      <c r="V12" s="6"/>
      <c r="W12" s="6"/>
      <c r="X12" s="6"/>
      <c r="Y12" s="6"/>
      <c r="Z12" s="6"/>
    </row>
    <row r="13" ht="15.75" customHeight="1">
      <c r="A13" s="6" t="s">
        <v>34</v>
      </c>
      <c r="B13" s="6" t="s">
        <v>25</v>
      </c>
      <c r="C13" s="6" t="s">
        <v>10</v>
      </c>
      <c r="D13" s="6">
        <v>92.0</v>
      </c>
      <c r="E13" s="6">
        <v>122.0</v>
      </c>
      <c r="F13" s="6">
        <f>120+56</f>
        <v>176</v>
      </c>
      <c r="G13" s="7">
        <f t="shared" si="1"/>
        <v>130</v>
      </c>
      <c r="H13" s="6">
        <f t="shared" si="2"/>
        <v>176</v>
      </c>
      <c r="I13" s="6"/>
      <c r="J13" s="6" t="s">
        <v>35</v>
      </c>
      <c r="K13" s="6" t="s">
        <v>25</v>
      </c>
      <c r="L13" s="6" t="s">
        <v>12</v>
      </c>
      <c r="M13" s="6">
        <v>23.0</v>
      </c>
      <c r="N13" s="6">
        <v>27.0</v>
      </c>
      <c r="O13" s="6">
        <v>30.0</v>
      </c>
      <c r="P13" s="7">
        <f t="shared" si="3"/>
        <v>26.66666667</v>
      </c>
      <c r="Q13" s="6">
        <f t="shared" si="4"/>
        <v>30</v>
      </c>
      <c r="R13" s="6"/>
      <c r="S13" s="6"/>
      <c r="T13" s="6"/>
      <c r="U13" s="6"/>
      <c r="V13" s="6"/>
      <c r="W13" s="6"/>
      <c r="X13" s="6"/>
      <c r="Y13" s="6"/>
      <c r="Z13" s="6"/>
    </row>
    <row r="14" ht="15.75" customHeight="1">
      <c r="A14" s="6" t="s">
        <v>36</v>
      </c>
      <c r="B14" s="6" t="s">
        <v>25</v>
      </c>
      <c r="C14" s="6" t="s">
        <v>10</v>
      </c>
      <c r="D14" s="6">
        <f>120+55</f>
        <v>175</v>
      </c>
      <c r="E14" s="6">
        <f>120+38</f>
        <v>158</v>
      </c>
      <c r="F14" s="6">
        <f>180+26</f>
        <v>206</v>
      </c>
      <c r="G14" s="7">
        <f t="shared" si="1"/>
        <v>179.6666667</v>
      </c>
      <c r="H14" s="6">
        <f t="shared" si="2"/>
        <v>206</v>
      </c>
      <c r="I14" s="6"/>
      <c r="J14" s="6" t="s">
        <v>37</v>
      </c>
      <c r="K14" s="6" t="s">
        <v>25</v>
      </c>
      <c r="L14" s="6" t="s">
        <v>12</v>
      </c>
      <c r="M14" s="6">
        <v>37.0</v>
      </c>
      <c r="N14" s="6">
        <v>52.0</v>
      </c>
      <c r="O14" s="6">
        <v>50.0</v>
      </c>
      <c r="P14" s="7">
        <f t="shared" si="3"/>
        <v>46.33333333</v>
      </c>
      <c r="Q14" s="6">
        <f t="shared" si="4"/>
        <v>52</v>
      </c>
      <c r="R14" s="6"/>
      <c r="S14" s="6"/>
      <c r="T14" s="6"/>
      <c r="U14" s="6"/>
      <c r="V14" s="6"/>
      <c r="W14" s="6"/>
      <c r="X14" s="6"/>
      <c r="Y14" s="6"/>
      <c r="Z14" s="6"/>
    </row>
    <row r="15" ht="15.75" customHeight="1">
      <c r="A15" s="6" t="s">
        <v>38</v>
      </c>
      <c r="B15" s="6" t="s">
        <v>25</v>
      </c>
      <c r="C15" s="6" t="s">
        <v>10</v>
      </c>
      <c r="D15" s="6">
        <f>120+52</f>
        <v>172</v>
      </c>
      <c r="E15" s="6">
        <f>135</f>
        <v>135</v>
      </c>
      <c r="F15" s="6">
        <v>198.0</v>
      </c>
      <c r="G15" s="7">
        <f t="shared" si="1"/>
        <v>168.3333333</v>
      </c>
      <c r="H15" s="6">
        <f t="shared" si="2"/>
        <v>198</v>
      </c>
      <c r="I15" s="6"/>
      <c r="J15" s="6" t="s">
        <v>39</v>
      </c>
      <c r="K15" s="6" t="s">
        <v>25</v>
      </c>
      <c r="L15" s="6" t="s">
        <v>12</v>
      </c>
      <c r="M15" s="6">
        <v>62.0</v>
      </c>
      <c r="N15" s="6">
        <v>41.0</v>
      </c>
      <c r="O15" s="6">
        <v>59.0</v>
      </c>
      <c r="P15" s="7">
        <f t="shared" si="3"/>
        <v>54</v>
      </c>
      <c r="Q15" s="6">
        <f t="shared" si="4"/>
        <v>62</v>
      </c>
      <c r="R15" s="6"/>
      <c r="S15" s="6"/>
      <c r="T15" s="6"/>
      <c r="U15" s="6"/>
      <c r="V15" s="6"/>
      <c r="W15" s="6"/>
      <c r="X15" s="6"/>
      <c r="Y15" s="6"/>
      <c r="Z15" s="6"/>
    </row>
    <row r="16" ht="15.75" customHeight="1">
      <c r="A16" s="6" t="s">
        <v>40</v>
      </c>
      <c r="B16" s="6" t="s">
        <v>25</v>
      </c>
      <c r="C16" s="6" t="s">
        <v>10</v>
      </c>
      <c r="D16" s="6">
        <v>88.0</v>
      </c>
      <c r="E16" s="6">
        <v>26.0</v>
      </c>
      <c r="F16" s="6">
        <f>180+18</f>
        <v>198</v>
      </c>
      <c r="G16" s="7">
        <f t="shared" si="1"/>
        <v>104</v>
      </c>
      <c r="H16" s="6">
        <f t="shared" si="2"/>
        <v>198</v>
      </c>
      <c r="I16" s="6"/>
      <c r="J16" s="6" t="s">
        <v>41</v>
      </c>
      <c r="K16" s="6" t="s">
        <v>25</v>
      </c>
      <c r="L16" s="6" t="s">
        <v>12</v>
      </c>
      <c r="M16" s="6">
        <v>78.0</v>
      </c>
      <c r="N16" s="6">
        <v>133.0</v>
      </c>
      <c r="O16" s="6">
        <v>116.0</v>
      </c>
      <c r="P16" s="7">
        <f t="shared" si="3"/>
        <v>109</v>
      </c>
      <c r="Q16" s="6">
        <f t="shared" si="4"/>
        <v>133</v>
      </c>
      <c r="R16" s="6"/>
      <c r="S16" s="6"/>
      <c r="T16" s="6"/>
      <c r="U16" s="6"/>
      <c r="V16" s="6"/>
      <c r="W16" s="6"/>
      <c r="X16" s="6"/>
      <c r="Y16" s="6"/>
      <c r="Z16" s="6"/>
    </row>
    <row r="17" ht="15.75" customHeight="1">
      <c r="A17" s="6" t="s">
        <v>42</v>
      </c>
      <c r="B17" s="6" t="s">
        <v>25</v>
      </c>
      <c r="C17" s="6" t="s">
        <v>10</v>
      </c>
      <c r="D17" s="6">
        <v>59.0</v>
      </c>
      <c r="E17" s="6">
        <v>99.0</v>
      </c>
      <c r="F17" s="6">
        <v>62.0</v>
      </c>
      <c r="G17" s="7">
        <f t="shared" si="1"/>
        <v>73.33333333</v>
      </c>
      <c r="H17" s="6">
        <f t="shared" si="2"/>
        <v>99</v>
      </c>
      <c r="I17" s="6"/>
      <c r="J17" s="6" t="s">
        <v>43</v>
      </c>
      <c r="K17" s="6" t="s">
        <v>25</v>
      </c>
      <c r="L17" s="6" t="s">
        <v>12</v>
      </c>
      <c r="M17" s="6">
        <v>23.0</v>
      </c>
      <c r="N17" s="6">
        <v>87.0</v>
      </c>
      <c r="O17" s="6">
        <v>52.0</v>
      </c>
      <c r="P17" s="7">
        <f t="shared" si="3"/>
        <v>54</v>
      </c>
      <c r="Q17" s="6">
        <f t="shared" si="4"/>
        <v>87</v>
      </c>
      <c r="R17" s="6"/>
      <c r="S17" s="6"/>
      <c r="T17" s="6"/>
      <c r="U17" s="6"/>
      <c r="V17" s="6"/>
      <c r="W17" s="6"/>
      <c r="X17" s="6"/>
      <c r="Y17" s="6"/>
      <c r="Z17" s="6"/>
    </row>
    <row r="18" ht="15.75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15.75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15.75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5.75" customHeight="1">
      <c r="A21" s="8" t="s">
        <v>0</v>
      </c>
      <c r="B21" s="8" t="s">
        <v>1</v>
      </c>
      <c r="C21" s="8" t="s">
        <v>2</v>
      </c>
      <c r="D21" s="9" t="s">
        <v>3</v>
      </c>
      <c r="E21" s="9" t="s">
        <v>4</v>
      </c>
      <c r="F21" s="9" t="s">
        <v>5</v>
      </c>
      <c r="G21" s="8" t="s">
        <v>6</v>
      </c>
      <c r="H21" s="8" t="s">
        <v>7</v>
      </c>
      <c r="I21" s="6"/>
      <c r="J21" s="10" t="s">
        <v>0</v>
      </c>
      <c r="K21" s="10" t="s">
        <v>1</v>
      </c>
      <c r="L21" s="10" t="s">
        <v>2</v>
      </c>
      <c r="M21" s="11" t="s">
        <v>3</v>
      </c>
      <c r="N21" s="11" t="s">
        <v>4</v>
      </c>
      <c r="O21" s="11" t="s">
        <v>5</v>
      </c>
      <c r="P21" s="10" t="s">
        <v>6</v>
      </c>
      <c r="Q21" s="10" t="s">
        <v>7</v>
      </c>
      <c r="R21" s="6"/>
      <c r="S21" s="6"/>
      <c r="T21" s="6"/>
      <c r="U21" s="6"/>
      <c r="V21" s="6"/>
      <c r="W21" s="6"/>
      <c r="X21" s="6"/>
      <c r="Y21" s="6"/>
      <c r="Z21" s="6"/>
    </row>
    <row r="22" ht="15.75" customHeight="1">
      <c r="A22" s="6" t="s">
        <v>44</v>
      </c>
      <c r="B22" s="6" t="s">
        <v>9</v>
      </c>
      <c r="C22" s="6" t="s">
        <v>45</v>
      </c>
      <c r="D22" s="6">
        <v>66.0</v>
      </c>
      <c r="E22" s="6">
        <v>31.0</v>
      </c>
      <c r="F22" s="6">
        <v>38.0</v>
      </c>
      <c r="G22" s="7">
        <f t="shared" ref="G22:G36" si="5">AVERAGE(D22:F22)</f>
        <v>45</v>
      </c>
      <c r="H22" s="6">
        <f t="shared" ref="H22:H36" si="6">MAX(D22:F22)</f>
        <v>66</v>
      </c>
      <c r="I22" s="6"/>
      <c r="J22" s="6" t="s">
        <v>46</v>
      </c>
      <c r="K22" s="6" t="s">
        <v>9</v>
      </c>
      <c r="L22" s="6" t="s">
        <v>47</v>
      </c>
      <c r="M22" s="6">
        <v>187.0</v>
      </c>
      <c r="N22" s="6">
        <f>180+51</f>
        <v>231</v>
      </c>
      <c r="O22" s="6">
        <f>180+44</f>
        <v>224</v>
      </c>
      <c r="P22" s="7">
        <f t="shared" ref="P22:P33" si="7">AVERAGE(M22:O22)</f>
        <v>214</v>
      </c>
      <c r="Q22" s="6">
        <f t="shared" ref="Q22:Q23" si="8">MAXA(M22:O22)</f>
        <v>231</v>
      </c>
      <c r="R22" s="6"/>
      <c r="S22" s="6"/>
      <c r="T22" s="6"/>
      <c r="U22" s="6"/>
      <c r="V22" s="6"/>
      <c r="W22" s="6"/>
      <c r="X22" s="6"/>
      <c r="Y22" s="6"/>
      <c r="Z22" s="6"/>
    </row>
    <row r="23" ht="15.75" customHeight="1">
      <c r="A23" s="6" t="s">
        <v>48</v>
      </c>
      <c r="B23" s="6" t="s">
        <v>9</v>
      </c>
      <c r="C23" s="6" t="s">
        <v>45</v>
      </c>
      <c r="D23" s="6">
        <v>83.0</v>
      </c>
      <c r="E23" s="6">
        <v>87.0</v>
      </c>
      <c r="F23" s="6">
        <v>90.0</v>
      </c>
      <c r="G23" s="7">
        <f t="shared" si="5"/>
        <v>86.66666667</v>
      </c>
      <c r="H23" s="6">
        <f t="shared" si="6"/>
        <v>90</v>
      </c>
      <c r="I23" s="6"/>
      <c r="J23" s="6" t="s">
        <v>49</v>
      </c>
      <c r="K23" s="6" t="s">
        <v>9</v>
      </c>
      <c r="L23" s="6" t="s">
        <v>47</v>
      </c>
      <c r="M23" s="6">
        <v>88.0</v>
      </c>
      <c r="N23" s="6">
        <v>82.0</v>
      </c>
      <c r="O23" s="6">
        <v>65.0</v>
      </c>
      <c r="P23" s="7">
        <f t="shared" si="7"/>
        <v>78.33333333</v>
      </c>
      <c r="Q23" s="6">
        <f t="shared" si="8"/>
        <v>88</v>
      </c>
      <c r="R23" s="6"/>
      <c r="S23" s="6"/>
      <c r="T23" s="6"/>
      <c r="U23" s="6"/>
      <c r="V23" s="6"/>
      <c r="W23" s="6"/>
      <c r="X23" s="6"/>
      <c r="Y23" s="6"/>
      <c r="Z23" s="6"/>
    </row>
    <row r="24" ht="15.75" customHeight="1">
      <c r="A24" s="6" t="s">
        <v>50</v>
      </c>
      <c r="B24" s="6" t="s">
        <v>9</v>
      </c>
      <c r="C24" s="6" t="s">
        <v>45</v>
      </c>
      <c r="D24" s="6">
        <v>58.0</v>
      </c>
      <c r="E24" s="6">
        <v>76.0</v>
      </c>
      <c r="F24" s="6">
        <f>60+49</f>
        <v>109</v>
      </c>
      <c r="G24" s="7">
        <f t="shared" si="5"/>
        <v>81</v>
      </c>
      <c r="H24" s="6">
        <f t="shared" si="6"/>
        <v>109</v>
      </c>
      <c r="I24" s="6"/>
      <c r="J24" s="6" t="s">
        <v>51</v>
      </c>
      <c r="K24" s="6" t="s">
        <v>9</v>
      </c>
      <c r="L24" s="6" t="s">
        <v>47</v>
      </c>
      <c r="M24" s="6">
        <f>60+26</f>
        <v>86</v>
      </c>
      <c r="N24" s="6">
        <f>60+28</f>
        <v>88</v>
      </c>
      <c r="O24" s="6">
        <f>60+18</f>
        <v>78</v>
      </c>
      <c r="P24" s="7">
        <f t="shared" si="7"/>
        <v>84</v>
      </c>
      <c r="Q24" s="6">
        <f t="shared" ref="Q24:Q27" si="9">MAX(M24:O24)</f>
        <v>88</v>
      </c>
      <c r="R24" s="6"/>
      <c r="S24" s="6"/>
      <c r="T24" s="6"/>
      <c r="U24" s="6"/>
      <c r="V24" s="6"/>
      <c r="W24" s="6"/>
      <c r="X24" s="6"/>
      <c r="Y24" s="6"/>
      <c r="Z24" s="6"/>
    </row>
    <row r="25" ht="15.75" customHeight="1">
      <c r="A25" s="6" t="s">
        <v>52</v>
      </c>
      <c r="B25" s="6" t="s">
        <v>9</v>
      </c>
      <c r="C25" s="6" t="s">
        <v>45</v>
      </c>
      <c r="D25" s="6">
        <v>60.0</v>
      </c>
      <c r="E25" s="6">
        <v>76.0</v>
      </c>
      <c r="F25" s="6">
        <f>60+34</f>
        <v>94</v>
      </c>
      <c r="G25" s="7">
        <f t="shared" si="5"/>
        <v>76.66666667</v>
      </c>
      <c r="H25" s="6">
        <f t="shared" si="6"/>
        <v>94</v>
      </c>
      <c r="I25" s="6"/>
      <c r="J25" s="6" t="s">
        <v>53</v>
      </c>
      <c r="K25" s="6" t="s">
        <v>9</v>
      </c>
      <c r="L25" s="6" t="s">
        <v>47</v>
      </c>
      <c r="M25" s="6">
        <f>100</f>
        <v>100</v>
      </c>
      <c r="N25" s="6">
        <f>60+26</f>
        <v>86</v>
      </c>
      <c r="O25" s="6">
        <f>60+38</f>
        <v>98</v>
      </c>
      <c r="P25" s="7">
        <f t="shared" si="7"/>
        <v>94.66666667</v>
      </c>
      <c r="Q25" s="6">
        <f t="shared" si="9"/>
        <v>100</v>
      </c>
      <c r="R25" s="6"/>
      <c r="S25" s="6"/>
      <c r="T25" s="6"/>
      <c r="U25" s="6"/>
      <c r="V25" s="6"/>
      <c r="W25" s="6"/>
      <c r="X25" s="6"/>
      <c r="Y25" s="6"/>
      <c r="Z25" s="6"/>
    </row>
    <row r="26" ht="15.75" customHeight="1">
      <c r="A26" s="6" t="s">
        <v>54</v>
      </c>
      <c r="B26" s="6" t="s">
        <v>9</v>
      </c>
      <c r="C26" s="6" t="s">
        <v>45</v>
      </c>
      <c r="D26" s="6">
        <v>82.0</v>
      </c>
      <c r="E26" s="6">
        <v>109.0</v>
      </c>
      <c r="F26" s="6">
        <v>116.0</v>
      </c>
      <c r="G26" s="7">
        <f t="shared" si="5"/>
        <v>102.3333333</v>
      </c>
      <c r="H26" s="6">
        <f t="shared" si="6"/>
        <v>116</v>
      </c>
      <c r="I26" s="6"/>
      <c r="J26" s="6" t="s">
        <v>55</v>
      </c>
      <c r="K26" s="6" t="s">
        <v>9</v>
      </c>
      <c r="L26" s="6" t="s">
        <v>47</v>
      </c>
      <c r="M26" s="6">
        <v>118.0</v>
      </c>
      <c r="N26" s="6">
        <v>85.0</v>
      </c>
      <c r="O26" s="6">
        <v>140.0</v>
      </c>
      <c r="P26" s="7">
        <f t="shared" si="7"/>
        <v>114.3333333</v>
      </c>
      <c r="Q26" s="6">
        <f t="shared" si="9"/>
        <v>140</v>
      </c>
      <c r="R26" s="6"/>
      <c r="S26" s="6"/>
      <c r="T26" s="6"/>
      <c r="U26" s="6"/>
      <c r="V26" s="6"/>
      <c r="W26" s="6"/>
      <c r="X26" s="6"/>
      <c r="Y26" s="6"/>
      <c r="Z26" s="6"/>
    </row>
    <row r="27" ht="15.75" customHeight="1">
      <c r="A27" s="6" t="s">
        <v>56</v>
      </c>
      <c r="B27" s="6" t="s">
        <v>9</v>
      </c>
      <c r="C27" s="6" t="s">
        <v>45</v>
      </c>
      <c r="D27" s="6">
        <v>65.0</v>
      </c>
      <c r="E27" s="6">
        <v>119.0</v>
      </c>
      <c r="F27" s="6">
        <v>69.0</v>
      </c>
      <c r="G27" s="7">
        <f t="shared" si="5"/>
        <v>84.33333333</v>
      </c>
      <c r="H27" s="6">
        <f t="shared" si="6"/>
        <v>119</v>
      </c>
      <c r="I27" s="6"/>
      <c r="J27" s="6" t="s">
        <v>57</v>
      </c>
      <c r="K27" s="6" t="s">
        <v>9</v>
      </c>
      <c r="L27" s="6" t="s">
        <v>47</v>
      </c>
      <c r="M27" s="6">
        <v>34.0</v>
      </c>
      <c r="N27" s="6">
        <v>45.0</v>
      </c>
      <c r="O27" s="6">
        <v>78.0</v>
      </c>
      <c r="P27" s="7">
        <f t="shared" si="7"/>
        <v>52.33333333</v>
      </c>
      <c r="Q27" s="6">
        <f t="shared" si="9"/>
        <v>78</v>
      </c>
      <c r="R27" s="6"/>
      <c r="S27" s="6"/>
      <c r="T27" s="6"/>
      <c r="U27" s="6"/>
      <c r="V27" s="6"/>
      <c r="W27" s="6"/>
      <c r="X27" s="6"/>
      <c r="Y27" s="6"/>
      <c r="Z27" s="6"/>
    </row>
    <row r="28" ht="15.75" customHeight="1">
      <c r="A28" s="6" t="s">
        <v>58</v>
      </c>
      <c r="B28" s="6" t="s">
        <v>9</v>
      </c>
      <c r="C28" s="6" t="s">
        <v>45</v>
      </c>
      <c r="D28" s="6">
        <v>80.0</v>
      </c>
      <c r="E28" s="6">
        <v>50.0</v>
      </c>
      <c r="F28" s="6">
        <v>81.0</v>
      </c>
      <c r="G28" s="7">
        <f t="shared" si="5"/>
        <v>70.33333333</v>
      </c>
      <c r="H28" s="6">
        <f t="shared" si="6"/>
        <v>81</v>
      </c>
      <c r="I28" s="6"/>
      <c r="J28" s="6" t="s">
        <v>59</v>
      </c>
      <c r="K28" s="6" t="s">
        <v>25</v>
      </c>
      <c r="L28" s="6" t="s">
        <v>47</v>
      </c>
      <c r="M28" s="6">
        <v>139.0</v>
      </c>
      <c r="N28" s="6">
        <v>117.0</v>
      </c>
      <c r="O28" s="6">
        <f>120+48</f>
        <v>168</v>
      </c>
      <c r="P28" s="7">
        <f t="shared" si="7"/>
        <v>141.3333333</v>
      </c>
      <c r="Q28" s="6">
        <f t="shared" ref="Q28:Q30" si="10">MAXA(M28:O28)</f>
        <v>168</v>
      </c>
      <c r="R28" s="6"/>
      <c r="S28" s="6"/>
      <c r="T28" s="6"/>
      <c r="U28" s="6"/>
      <c r="V28" s="6"/>
      <c r="W28" s="6"/>
      <c r="X28" s="6"/>
      <c r="Y28" s="6"/>
      <c r="Z28" s="6"/>
    </row>
    <row r="29" ht="15.75" customHeight="1">
      <c r="A29" s="6" t="s">
        <v>60</v>
      </c>
      <c r="B29" s="6" t="s">
        <v>25</v>
      </c>
      <c r="C29" s="6" t="s">
        <v>45</v>
      </c>
      <c r="D29" s="6">
        <f>60+54</f>
        <v>114</v>
      </c>
      <c r="E29" s="6">
        <f>60+24</f>
        <v>84</v>
      </c>
      <c r="F29" s="6">
        <f>120+10</f>
        <v>130</v>
      </c>
      <c r="G29" s="7">
        <f t="shared" si="5"/>
        <v>109.3333333</v>
      </c>
      <c r="H29" s="6">
        <f t="shared" si="6"/>
        <v>130</v>
      </c>
      <c r="I29" s="6"/>
      <c r="J29" s="6" t="s">
        <v>61</v>
      </c>
      <c r="K29" s="6" t="s">
        <v>25</v>
      </c>
      <c r="L29" s="6" t="s">
        <v>47</v>
      </c>
      <c r="M29" s="6">
        <v>32.0</v>
      </c>
      <c r="N29" s="6">
        <v>68.0</v>
      </c>
      <c r="O29" s="6">
        <v>62.0</v>
      </c>
      <c r="P29" s="7">
        <f t="shared" si="7"/>
        <v>54</v>
      </c>
      <c r="Q29" s="6">
        <f t="shared" si="10"/>
        <v>68</v>
      </c>
      <c r="R29" s="6"/>
      <c r="S29" s="6"/>
      <c r="T29" s="6"/>
      <c r="U29" s="6"/>
      <c r="V29" s="6"/>
      <c r="W29" s="6"/>
      <c r="X29" s="6"/>
      <c r="Y29" s="6"/>
      <c r="Z29" s="6"/>
    </row>
    <row r="30" ht="15.75" customHeight="1">
      <c r="A30" s="6" t="s">
        <v>62</v>
      </c>
      <c r="B30" s="6" t="s">
        <v>25</v>
      </c>
      <c r="C30" s="6" t="s">
        <v>45</v>
      </c>
      <c r="D30" s="6">
        <v>72.0</v>
      </c>
      <c r="E30" s="6">
        <f>60+51</f>
        <v>111</v>
      </c>
      <c r="F30" s="6">
        <v>131.0</v>
      </c>
      <c r="G30" s="7">
        <f t="shared" si="5"/>
        <v>104.6666667</v>
      </c>
      <c r="H30" s="6">
        <f t="shared" si="6"/>
        <v>131</v>
      </c>
      <c r="I30" s="6"/>
      <c r="J30" s="6" t="s">
        <v>63</v>
      </c>
      <c r="K30" s="6" t="s">
        <v>25</v>
      </c>
      <c r="L30" s="6" t="s">
        <v>47</v>
      </c>
      <c r="M30" s="6">
        <f>60+46</f>
        <v>106</v>
      </c>
      <c r="N30" s="6">
        <v>46.0</v>
      </c>
      <c r="O30" s="6">
        <v>153.0</v>
      </c>
      <c r="P30" s="7">
        <f t="shared" si="7"/>
        <v>101.6666667</v>
      </c>
      <c r="Q30" s="6">
        <f t="shared" si="10"/>
        <v>153</v>
      </c>
      <c r="R30" s="6"/>
      <c r="S30" s="6"/>
      <c r="T30" s="6"/>
      <c r="U30" s="6"/>
      <c r="V30" s="6"/>
      <c r="W30" s="6"/>
      <c r="X30" s="6"/>
      <c r="Y30" s="6"/>
      <c r="Z30" s="6"/>
    </row>
    <row r="31" ht="15.75" customHeight="1">
      <c r="A31" s="6" t="s">
        <v>64</v>
      </c>
      <c r="B31" s="6" t="s">
        <v>25</v>
      </c>
      <c r="C31" s="6" t="s">
        <v>45</v>
      </c>
      <c r="D31" s="6">
        <v>144.0</v>
      </c>
      <c r="E31" s="6">
        <v>130.0</v>
      </c>
      <c r="F31" s="6">
        <v>133.0</v>
      </c>
      <c r="G31" s="7">
        <f t="shared" si="5"/>
        <v>135.6666667</v>
      </c>
      <c r="H31" s="6">
        <f t="shared" si="6"/>
        <v>144</v>
      </c>
      <c r="I31" s="6"/>
      <c r="J31" s="6" t="s">
        <v>65</v>
      </c>
      <c r="K31" s="6" t="s">
        <v>25</v>
      </c>
      <c r="L31" s="6" t="s">
        <v>47</v>
      </c>
      <c r="M31" s="6">
        <v>16.0</v>
      </c>
      <c r="N31" s="6">
        <v>4.0</v>
      </c>
      <c r="O31" s="6">
        <v>16.0</v>
      </c>
      <c r="P31" s="7">
        <f t="shared" si="7"/>
        <v>12</v>
      </c>
      <c r="Q31" s="6">
        <f t="shared" ref="Q31:Q33" si="11">MAX(M31:O31)</f>
        <v>16</v>
      </c>
      <c r="R31" s="6"/>
      <c r="S31" s="6"/>
      <c r="T31" s="6"/>
      <c r="U31" s="6"/>
      <c r="V31" s="6"/>
      <c r="W31" s="6"/>
      <c r="X31" s="6"/>
      <c r="Y31" s="6"/>
      <c r="Z31" s="6"/>
    </row>
    <row r="32" ht="15.75" customHeight="1">
      <c r="A32" s="6" t="s">
        <v>66</v>
      </c>
      <c r="B32" s="6" t="s">
        <v>25</v>
      </c>
      <c r="C32" s="6" t="s">
        <v>45</v>
      </c>
      <c r="D32" s="6">
        <v>149.0</v>
      </c>
      <c r="E32" s="6">
        <v>133.0</v>
      </c>
      <c r="F32" s="6">
        <v>115.0</v>
      </c>
      <c r="G32" s="7">
        <f t="shared" si="5"/>
        <v>132.3333333</v>
      </c>
      <c r="H32" s="6">
        <f t="shared" si="6"/>
        <v>149</v>
      </c>
      <c r="I32" s="6"/>
      <c r="J32" s="6" t="s">
        <v>67</v>
      </c>
      <c r="K32" s="6" t="s">
        <v>25</v>
      </c>
      <c r="L32" s="6" t="s">
        <v>47</v>
      </c>
      <c r="M32" s="6">
        <v>85.0</v>
      </c>
      <c r="N32" s="6">
        <v>143.0</v>
      </c>
      <c r="O32" s="6">
        <v>104.0</v>
      </c>
      <c r="P32" s="7">
        <f t="shared" si="7"/>
        <v>110.6666667</v>
      </c>
      <c r="Q32" s="6">
        <f t="shared" si="11"/>
        <v>143</v>
      </c>
      <c r="R32" s="6"/>
      <c r="S32" s="6"/>
      <c r="T32" s="6"/>
      <c r="U32" s="6"/>
      <c r="V32" s="6"/>
      <c r="W32" s="6"/>
      <c r="X32" s="6"/>
      <c r="Y32" s="6"/>
      <c r="Z32" s="6"/>
    </row>
    <row r="33" ht="15.75" customHeight="1">
      <c r="A33" s="6" t="s">
        <v>68</v>
      </c>
      <c r="B33" s="6" t="s">
        <v>25</v>
      </c>
      <c r="C33" s="6" t="s">
        <v>45</v>
      </c>
      <c r="D33" s="6">
        <v>157.0</v>
      </c>
      <c r="E33" s="6">
        <v>133.0</v>
      </c>
      <c r="F33" s="6">
        <v>198.0</v>
      </c>
      <c r="G33" s="7">
        <f t="shared" si="5"/>
        <v>162.6666667</v>
      </c>
      <c r="H33" s="6">
        <f t="shared" si="6"/>
        <v>198</v>
      </c>
      <c r="I33" s="6"/>
      <c r="J33" s="6" t="s">
        <v>69</v>
      </c>
      <c r="K33" s="6" t="s">
        <v>25</v>
      </c>
      <c r="L33" s="6" t="s">
        <v>47</v>
      </c>
      <c r="M33" s="6">
        <f>60+45</f>
        <v>105</v>
      </c>
      <c r="N33" s="6">
        <f>60+50</f>
        <v>110</v>
      </c>
      <c r="O33" s="6">
        <f>60+49</f>
        <v>109</v>
      </c>
      <c r="P33" s="7">
        <f t="shared" si="7"/>
        <v>108</v>
      </c>
      <c r="Q33" s="6">
        <f t="shared" si="11"/>
        <v>110</v>
      </c>
      <c r="R33" s="6"/>
      <c r="S33" s="6"/>
      <c r="T33" s="6"/>
      <c r="U33" s="6"/>
      <c r="V33" s="6"/>
      <c r="W33" s="6"/>
      <c r="X33" s="6"/>
      <c r="Y33" s="6"/>
      <c r="Z33" s="6"/>
    </row>
    <row r="34" ht="15.75" customHeight="1">
      <c r="A34" s="6" t="s">
        <v>70</v>
      </c>
      <c r="B34" s="6" t="s">
        <v>25</v>
      </c>
      <c r="C34" s="6" t="s">
        <v>45</v>
      </c>
      <c r="D34" s="6">
        <v>182.0</v>
      </c>
      <c r="E34" s="6">
        <v>174.0</v>
      </c>
      <c r="F34" s="6">
        <v>147.0</v>
      </c>
      <c r="G34" s="7">
        <f t="shared" si="5"/>
        <v>167.6666667</v>
      </c>
      <c r="H34" s="6">
        <f t="shared" si="6"/>
        <v>182</v>
      </c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5.75" customHeight="1">
      <c r="A35" s="6" t="s">
        <v>71</v>
      </c>
      <c r="B35" s="6" t="s">
        <v>25</v>
      </c>
      <c r="C35" s="6" t="s">
        <v>45</v>
      </c>
      <c r="D35" s="6">
        <v>101.0</v>
      </c>
      <c r="E35" s="6">
        <v>104.0</v>
      </c>
      <c r="F35" s="6">
        <v>38.0</v>
      </c>
      <c r="G35" s="7">
        <f t="shared" si="5"/>
        <v>81</v>
      </c>
      <c r="H35" s="6">
        <f t="shared" si="6"/>
        <v>104</v>
      </c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5.75" customHeight="1">
      <c r="A36" s="6" t="s">
        <v>72</v>
      </c>
      <c r="B36" s="6" t="s">
        <v>25</v>
      </c>
      <c r="C36" s="6" t="s">
        <v>45</v>
      </c>
      <c r="D36" s="6">
        <v>95.0</v>
      </c>
      <c r="E36" s="6">
        <v>58.0</v>
      </c>
      <c r="F36" s="6">
        <v>67.0</v>
      </c>
      <c r="G36" s="7">
        <f t="shared" si="5"/>
        <v>73.33333333</v>
      </c>
      <c r="H36" s="6">
        <f t="shared" si="6"/>
        <v>95</v>
      </c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5.75" customHeight="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</row>
    <row r="38" ht="15.75" customHeight="1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</row>
    <row r="39" ht="15.75" customHeight="1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</row>
    <row r="40" ht="15.75" customHeight="1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</row>
    <row r="41" ht="15.75" customHeight="1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</row>
    <row r="42" ht="15.75" customHeight="1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</row>
    <row r="43" ht="15.75" customHeight="1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</row>
    <row r="44" ht="15.75" customHeight="1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</row>
    <row r="45" ht="15.75" customHeight="1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</row>
    <row r="46" ht="15.75" customHeight="1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</row>
    <row r="47" ht="15.75" customHeight="1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</row>
    <row r="48" ht="15.75" customHeight="1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</row>
    <row r="49" ht="15.75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</row>
    <row r="50" ht="15.75" customHeight="1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</row>
    <row r="51" ht="15.75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</row>
    <row r="52" ht="15.75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</row>
    <row r="53" ht="15.75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</row>
    <row r="54" ht="15.75" customHeight="1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</row>
    <row r="55" ht="15.75" customHeight="1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</row>
    <row r="56" ht="15.75" customHeight="1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</row>
    <row r="57" ht="15.75" customHeight="1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</row>
    <row r="58" ht="15.75" customHeight="1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</row>
    <row r="59" ht="15.7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</row>
    <row r="60" ht="15.75" customHeight="1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</row>
    <row r="61" ht="15.75" customHeight="1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</row>
    <row r="62" ht="15.75" customHeight="1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</row>
    <row r="63" ht="15.75" customHeight="1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</row>
    <row r="64" ht="15.75" customHeight="1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</row>
    <row r="65" ht="15.75" customHeight="1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</row>
    <row r="66" ht="15.75" customHeight="1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</row>
    <row r="67" ht="15.75" customHeight="1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</row>
    <row r="68" ht="15.75" customHeight="1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</row>
    <row r="69" ht="15.75" customHeight="1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</row>
    <row r="70" ht="15.75" customHeight="1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</row>
    <row r="71" ht="15.75" customHeight="1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</row>
    <row r="72" ht="15.75" customHeight="1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</row>
    <row r="73" ht="15.75" customHeight="1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</row>
    <row r="74" ht="15.75" customHeight="1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</row>
    <row r="75" ht="15.75" customHeight="1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</row>
    <row r="76" ht="15.75" customHeight="1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</row>
    <row r="77" ht="15.75" customHeight="1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</row>
    <row r="78" ht="15.75" customHeight="1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</row>
    <row r="79" ht="15.75" customHeight="1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</row>
    <row r="80" ht="15.75" customHeight="1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</row>
    <row r="81" ht="15.75" customHeight="1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</row>
    <row r="82" ht="15.75" customHeight="1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</row>
    <row r="83" ht="15.75" customHeight="1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</row>
    <row r="84" ht="15.75" customHeight="1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</row>
    <row r="85" ht="15.75" customHeight="1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</row>
    <row r="86" ht="15.75" customHeight="1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</row>
    <row r="87" ht="15.75" customHeight="1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</row>
    <row r="88" ht="15.75" customHeight="1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</row>
    <row r="89" ht="15.75" customHeight="1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</row>
    <row r="90" ht="15.75" customHeight="1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</row>
    <row r="91" ht="15.75" customHeight="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</row>
    <row r="92" ht="15.75" customHeight="1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</row>
    <row r="93" ht="15.75" customHeight="1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</row>
    <row r="94" ht="15.75" customHeight="1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</row>
    <row r="95" ht="15.75" customHeight="1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</row>
    <row r="96" ht="15.75" customHeight="1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</row>
    <row r="97" ht="15.75" customHeight="1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</row>
    <row r="98" ht="15.75" customHeight="1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</row>
    <row r="99" ht="15.75" customHeight="1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</row>
    <row r="100" ht="15.75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</row>
    <row r="101" ht="15.75" customHeight="1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</row>
    <row r="102" ht="15.75" customHeight="1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</row>
    <row r="103" ht="15.75" customHeight="1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</row>
    <row r="104" ht="15.75" customHeight="1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</row>
    <row r="105" ht="15.75" customHeight="1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</row>
    <row r="106" ht="15.75" customHeight="1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</row>
    <row r="107" ht="15.75" customHeight="1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  <row r="108" ht="15.75" customHeight="1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</row>
    <row r="109" ht="15.75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</row>
    <row r="110" ht="15.75" customHeight="1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</row>
    <row r="111" ht="15.75" customHeight="1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</row>
    <row r="112" ht="15.75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</row>
    <row r="113" ht="15.75" customHeight="1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</row>
    <row r="114" ht="15.75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</row>
    <row r="115" ht="15.75" customHeight="1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</row>
    <row r="116" ht="15.75" customHeight="1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</row>
    <row r="117" ht="15.75" customHeight="1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</row>
    <row r="118" ht="15.75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</row>
    <row r="119" ht="15.75" customHeight="1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</row>
    <row r="120" ht="15.75" customHeight="1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</row>
    <row r="121" ht="15.75" customHeight="1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</row>
    <row r="122" ht="15.75" customHeight="1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</row>
    <row r="123" ht="15.75" customHeight="1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</row>
    <row r="124" ht="15.75" customHeight="1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</row>
    <row r="125" ht="15.75" customHeight="1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</row>
    <row r="126" ht="15.75" customHeight="1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</row>
    <row r="127" ht="15.75" customHeight="1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</row>
    <row r="128" ht="15.75" customHeight="1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</row>
    <row r="129" ht="15.75" customHeight="1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</row>
    <row r="130" ht="15.75" customHeight="1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</row>
    <row r="131" ht="15.75" customHeight="1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</row>
    <row r="132" ht="15.75" customHeight="1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</row>
    <row r="133" ht="15.75" customHeight="1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</row>
    <row r="134" ht="15.75" customHeight="1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</row>
    <row r="135" ht="15.75" customHeight="1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</row>
    <row r="136" ht="15.75" customHeight="1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</row>
    <row r="137" ht="15.75" customHeight="1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</row>
    <row r="138" ht="15.75" customHeight="1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</row>
    <row r="139" ht="15.75" customHeight="1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</row>
    <row r="140" ht="15.75" customHeight="1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</row>
    <row r="141" ht="15.75" customHeight="1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</row>
    <row r="142" ht="15.75" customHeight="1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</row>
    <row r="143" ht="15.75" customHeight="1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</row>
    <row r="144" ht="15.75" customHeight="1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</row>
    <row r="145" ht="15.75" customHeight="1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</row>
    <row r="146" ht="15.75" customHeight="1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</row>
    <row r="147" ht="15.75" customHeight="1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</row>
    <row r="148" ht="15.75" customHeight="1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</row>
    <row r="149" ht="15.75" customHeight="1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</row>
    <row r="150" ht="15.75" customHeight="1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</row>
    <row r="151" ht="15.75" customHeight="1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</row>
    <row r="152" ht="15.75" customHeight="1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</row>
    <row r="153" ht="15.75" customHeight="1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</row>
    <row r="154" ht="15.75" customHeight="1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</row>
    <row r="155" ht="15.75" customHeight="1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</row>
    <row r="156" ht="15.75" customHeight="1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</row>
    <row r="157" ht="15.75" customHeight="1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</row>
    <row r="158" ht="15.75" customHeight="1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</row>
    <row r="159" ht="15.75" customHeight="1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</row>
    <row r="160" ht="15.75" customHeight="1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</row>
    <row r="161" ht="15.75" customHeight="1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</row>
    <row r="162" ht="15.75" customHeight="1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</row>
    <row r="163" ht="15.75" customHeight="1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</row>
    <row r="164" ht="15.75" customHeight="1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</row>
    <row r="165" ht="15.75" customHeight="1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</row>
    <row r="166" ht="15.75" customHeight="1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</row>
    <row r="167" ht="15.75" customHeight="1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</row>
    <row r="168" ht="15.75" customHeight="1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</row>
    <row r="169" ht="15.75" customHeight="1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</row>
    <row r="170" ht="15.75" customHeight="1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</row>
    <row r="171" ht="15.75" customHeight="1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</row>
    <row r="172" ht="15.75" customHeight="1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</row>
    <row r="173" ht="15.75" customHeight="1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</row>
    <row r="174" ht="15.75" customHeight="1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</row>
    <row r="175" ht="15.75" customHeight="1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</row>
    <row r="176" ht="15.75" customHeight="1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</row>
    <row r="177" ht="15.75" customHeight="1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</row>
    <row r="178" ht="15.75" customHeight="1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</row>
    <row r="179" ht="15.75" customHeight="1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</row>
    <row r="180" ht="15.75" customHeight="1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</row>
    <row r="181" ht="15.75" customHeight="1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</row>
    <row r="182" ht="15.75" customHeight="1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</row>
    <row r="183" ht="15.75" customHeight="1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</row>
    <row r="184" ht="15.75" customHeight="1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</row>
    <row r="185" ht="15.75" customHeight="1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</row>
    <row r="186" ht="15.75" customHeight="1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</row>
    <row r="187" ht="15.75" customHeight="1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</row>
    <row r="188" ht="15.75" customHeight="1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</row>
    <row r="189" ht="15.75" customHeight="1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</row>
    <row r="190" ht="15.75" customHeight="1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</row>
    <row r="191" ht="15.75" customHeight="1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</row>
    <row r="192" ht="15.75" customHeight="1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</row>
    <row r="193" ht="15.75" customHeight="1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</row>
    <row r="194" ht="15.75" customHeight="1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</row>
    <row r="195" ht="15.75" customHeight="1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</row>
    <row r="196" ht="15.75" customHeight="1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</row>
    <row r="197" ht="15.75" customHeight="1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</row>
    <row r="198" ht="15.75" customHeight="1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</row>
    <row r="199" ht="15.75" customHeight="1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</row>
    <row r="200" ht="15.75" customHeight="1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</row>
    <row r="201" ht="15.75" customHeight="1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</row>
    <row r="202" ht="15.75" customHeight="1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</row>
    <row r="203" ht="15.75" customHeight="1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</row>
    <row r="204" ht="15.75" customHeight="1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</row>
    <row r="205" ht="15.75" customHeight="1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</row>
    <row r="206" ht="15.75" customHeight="1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</row>
    <row r="207" ht="15.75" customHeight="1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</row>
    <row r="208" ht="15.75" customHeight="1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</row>
    <row r="209" ht="15.75" customHeight="1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</row>
    <row r="210" ht="15.75" customHeight="1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</row>
    <row r="211" ht="15.75" customHeight="1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</row>
    <row r="212" ht="15.75" customHeight="1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</row>
    <row r="213" ht="15.75" customHeight="1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</row>
    <row r="214" ht="15.75" customHeight="1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</row>
    <row r="215" ht="15.75" customHeight="1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</row>
    <row r="216" ht="15.75" customHeight="1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</row>
    <row r="217" ht="15.75" customHeight="1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</row>
    <row r="218" ht="15.75" customHeight="1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</row>
    <row r="219" ht="15.75" customHeight="1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</row>
    <row r="220" ht="15.75" customHeight="1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</row>
    <row r="221" ht="15.75" customHeight="1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</row>
    <row r="222" ht="15.75" customHeight="1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</row>
    <row r="223" ht="15.75" customHeight="1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</row>
    <row r="224" ht="15.75" customHeight="1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</row>
    <row r="225" ht="15.75" customHeight="1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</row>
    <row r="226" ht="15.75" customHeight="1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</row>
    <row r="227" ht="15.75" customHeight="1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</row>
    <row r="228" ht="15.75" customHeight="1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</row>
    <row r="229" ht="15.75" customHeight="1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</row>
    <row r="230" ht="15.75" customHeight="1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</row>
    <row r="231" ht="15.75" customHeight="1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</row>
    <row r="232" ht="15.75" customHeight="1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</row>
    <row r="233" ht="15.75" customHeight="1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</row>
    <row r="234" ht="15.75" customHeight="1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</row>
    <row r="235" ht="15.75" customHeight="1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</row>
    <row r="236" ht="15.75" customHeight="1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</row>
    <row r="237" ht="15.75" customHeight="1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</row>
    <row r="238" ht="15.75" customHeight="1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</row>
    <row r="239" ht="15.75" customHeight="1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</row>
    <row r="240" ht="15.75" customHeight="1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</row>
    <row r="241" ht="15.75" customHeight="1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</row>
    <row r="242" ht="15.75" customHeight="1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</row>
    <row r="243" ht="15.75" customHeight="1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</row>
    <row r="244" ht="15.75" customHeight="1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</row>
    <row r="245" ht="15.75" customHeight="1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</row>
    <row r="246" ht="15.75" customHeight="1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</row>
    <row r="247" ht="15.75" customHeight="1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</row>
    <row r="248" ht="15.75" customHeight="1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</row>
    <row r="249" ht="15.75" customHeight="1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</row>
    <row r="250" ht="15.75" customHeight="1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</row>
    <row r="251" ht="15.75" customHeight="1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</row>
    <row r="252" ht="15.75" customHeight="1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</row>
    <row r="253" ht="15.75" customHeight="1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</row>
    <row r="254" ht="15.75" customHeight="1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</row>
    <row r="255" ht="15.75" customHeight="1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</row>
    <row r="256" ht="15.75" customHeight="1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</row>
    <row r="257" ht="15.75" customHeight="1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</row>
    <row r="258" ht="15.75" customHeight="1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</row>
    <row r="259" ht="15.75" customHeight="1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</row>
    <row r="260" ht="15.75" customHeight="1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</row>
    <row r="261" ht="15.75" customHeight="1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</row>
    <row r="262" ht="15.75" customHeight="1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</row>
    <row r="263" ht="15.75" customHeight="1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</row>
    <row r="264" ht="15.75" customHeight="1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</row>
    <row r="265" ht="15.75" customHeight="1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</row>
    <row r="266" ht="15.75" customHeight="1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</row>
    <row r="267" ht="15.75" customHeight="1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</row>
    <row r="268" ht="15.75" customHeight="1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</row>
    <row r="269" ht="15.75" customHeight="1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</row>
    <row r="270" ht="15.75" customHeight="1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</row>
    <row r="271" ht="15.75" customHeight="1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</row>
    <row r="272" ht="15.75" customHeight="1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</row>
    <row r="273" ht="15.75" customHeight="1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</row>
    <row r="274" ht="15.75" customHeight="1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</row>
    <row r="275" ht="15.75" customHeight="1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</row>
    <row r="276" ht="15.75" customHeight="1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</row>
    <row r="277" ht="15.75" customHeight="1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</row>
    <row r="278" ht="15.75" customHeight="1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</row>
    <row r="279" ht="15.75" customHeight="1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</row>
    <row r="280" ht="15.75" customHeight="1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</row>
    <row r="281" ht="15.75" customHeight="1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</row>
    <row r="282" ht="15.75" customHeight="1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</row>
    <row r="283" ht="15.75" customHeight="1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</row>
    <row r="284" ht="15.75" customHeight="1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</row>
    <row r="285" ht="15.75" customHeight="1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</row>
    <row r="286" ht="15.75" customHeight="1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</row>
    <row r="287" ht="15.75" customHeight="1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</row>
    <row r="288" ht="15.75" customHeight="1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</row>
    <row r="289" ht="15.75" customHeight="1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</row>
    <row r="290" ht="15.75" customHeight="1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</row>
    <row r="291" ht="15.75" customHeight="1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</row>
    <row r="292" ht="15.75" customHeight="1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</row>
    <row r="293" ht="15.75" customHeight="1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</row>
    <row r="294" ht="15.75" customHeight="1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</row>
    <row r="295" ht="15.75" customHeight="1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</row>
    <row r="296" ht="15.75" customHeight="1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</row>
    <row r="297" ht="15.75" customHeight="1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</row>
    <row r="298" ht="15.75" customHeight="1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</row>
    <row r="299" ht="15.75" customHeight="1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</row>
    <row r="300" ht="15.75" customHeight="1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</row>
    <row r="301" ht="15.75" customHeight="1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</row>
    <row r="302" ht="15.75" customHeight="1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</row>
    <row r="303" ht="15.75" customHeight="1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</row>
    <row r="304" ht="15.75" customHeight="1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</row>
    <row r="305" ht="15.75" customHeight="1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</row>
    <row r="306" ht="15.75" customHeight="1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</row>
    <row r="307" ht="15.75" customHeight="1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</row>
    <row r="308" ht="15.75" customHeight="1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</row>
    <row r="309" ht="15.75" customHeight="1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</row>
    <row r="310" ht="15.75" customHeight="1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</row>
    <row r="311" ht="15.75" customHeight="1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</row>
    <row r="312" ht="15.75" customHeight="1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</row>
    <row r="313" ht="15.75" customHeight="1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</row>
    <row r="314" ht="15.75" customHeight="1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</row>
    <row r="315" ht="15.75" customHeight="1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</row>
    <row r="316" ht="15.75" customHeight="1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</row>
    <row r="317" ht="15.75" customHeight="1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</row>
    <row r="318" ht="15.75" customHeight="1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</row>
    <row r="319" ht="15.75" customHeight="1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</row>
    <row r="320" ht="15.75" customHeight="1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</row>
    <row r="321" ht="15.75" customHeight="1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</row>
    <row r="322" ht="15.75" customHeight="1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</row>
    <row r="323" ht="15.75" customHeight="1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</row>
    <row r="324" ht="15.75" customHeight="1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</row>
    <row r="325" ht="15.75" customHeight="1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</row>
    <row r="326" ht="15.75" customHeight="1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</row>
    <row r="327" ht="15.75" customHeight="1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</row>
    <row r="328" ht="15.75" customHeight="1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</row>
    <row r="329" ht="15.75" customHeight="1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</row>
    <row r="330" ht="15.75" customHeight="1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</row>
    <row r="331" ht="15.75" customHeight="1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</row>
    <row r="332" ht="15.75" customHeight="1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</row>
    <row r="333" ht="15.75" customHeight="1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</row>
    <row r="334" ht="15.75" customHeight="1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</row>
    <row r="335" ht="15.75" customHeight="1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</row>
    <row r="336" ht="15.75" customHeight="1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</row>
    <row r="337" ht="15.75" customHeight="1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</row>
    <row r="338" ht="15.75" customHeight="1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</row>
    <row r="339" ht="15.75" customHeight="1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</row>
    <row r="340" ht="15.75" customHeight="1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</row>
    <row r="341" ht="15.75" customHeight="1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</row>
    <row r="342" ht="15.75" customHeight="1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</row>
    <row r="343" ht="15.75" customHeight="1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</row>
    <row r="344" ht="15.75" customHeight="1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</row>
    <row r="345" ht="15.75" customHeight="1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</row>
    <row r="346" ht="15.75" customHeight="1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</row>
    <row r="347" ht="15.75" customHeight="1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</row>
    <row r="348" ht="15.75" customHeight="1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</row>
    <row r="349" ht="15.75" customHeight="1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</row>
    <row r="350" ht="15.75" customHeight="1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</row>
    <row r="351" ht="15.75" customHeight="1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</row>
    <row r="352" ht="15.75" customHeight="1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</row>
    <row r="353" ht="15.75" customHeight="1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</row>
    <row r="354" ht="15.75" customHeight="1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</row>
    <row r="355" ht="15.75" customHeight="1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</row>
    <row r="356" ht="15.75" customHeight="1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</row>
    <row r="357" ht="15.75" customHeight="1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</row>
    <row r="358" ht="15.75" customHeight="1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</row>
    <row r="359" ht="15.75" customHeight="1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</row>
    <row r="360" ht="15.75" customHeight="1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</row>
    <row r="361" ht="15.75" customHeight="1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</row>
    <row r="362" ht="15.75" customHeight="1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</row>
    <row r="363" ht="15.75" customHeight="1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</row>
    <row r="364" ht="15.75" customHeight="1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</row>
    <row r="365" ht="15.75" customHeight="1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</row>
    <row r="366" ht="15.75" customHeight="1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</row>
    <row r="367" ht="15.75" customHeight="1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</row>
    <row r="368" ht="15.75" customHeight="1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</row>
    <row r="369" ht="15.75" customHeight="1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</row>
    <row r="370" ht="15.75" customHeight="1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</row>
    <row r="371" ht="15.75" customHeight="1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</row>
    <row r="372" ht="15.75" customHeight="1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</row>
    <row r="373" ht="15.75" customHeight="1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</row>
    <row r="374" ht="15.75" customHeight="1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</row>
    <row r="375" ht="15.75" customHeight="1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</row>
    <row r="376" ht="15.75" customHeight="1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</row>
    <row r="377" ht="15.75" customHeight="1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</row>
    <row r="378" ht="15.75" customHeight="1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</row>
    <row r="379" ht="15.75" customHeight="1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</row>
    <row r="380" ht="15.75" customHeight="1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</row>
    <row r="381" ht="15.75" customHeight="1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</row>
    <row r="382" ht="15.75" customHeight="1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</row>
    <row r="383" ht="15.75" customHeight="1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</row>
    <row r="384" ht="15.75" customHeight="1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</row>
    <row r="385" ht="15.75" customHeight="1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</row>
    <row r="386" ht="15.75" customHeight="1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</row>
    <row r="387" ht="15.75" customHeight="1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</row>
    <row r="388" ht="15.75" customHeight="1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</row>
    <row r="389" ht="15.75" customHeight="1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</row>
    <row r="390" ht="15.75" customHeight="1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</row>
    <row r="391" ht="15.75" customHeight="1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</row>
    <row r="392" ht="15.75" customHeight="1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</row>
    <row r="393" ht="15.75" customHeight="1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</row>
    <row r="394" ht="15.75" customHeight="1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</row>
    <row r="395" ht="15.75" customHeight="1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</row>
    <row r="396" ht="15.75" customHeight="1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</row>
    <row r="397" ht="15.75" customHeight="1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</row>
    <row r="398" ht="15.75" customHeight="1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</row>
    <row r="399" ht="15.75" customHeight="1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</row>
    <row r="400" ht="15.75" customHeight="1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</row>
    <row r="401" ht="15.75" customHeight="1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</row>
    <row r="402" ht="15.75" customHeight="1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</row>
    <row r="403" ht="15.75" customHeight="1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</row>
    <row r="404" ht="15.75" customHeight="1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</row>
    <row r="405" ht="15.75" customHeight="1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</row>
    <row r="406" ht="15.75" customHeight="1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</row>
    <row r="407" ht="15.75" customHeight="1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</row>
    <row r="408" ht="15.75" customHeight="1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</row>
    <row r="409" ht="15.75" customHeight="1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</row>
    <row r="410" ht="15.75" customHeight="1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</row>
    <row r="411" ht="15.75" customHeight="1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</row>
    <row r="412" ht="15.75" customHeight="1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</row>
    <row r="413" ht="15.75" customHeight="1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</row>
    <row r="414" ht="15.75" customHeight="1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</row>
    <row r="415" ht="15.75" customHeight="1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</row>
    <row r="416" ht="15.75" customHeight="1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</row>
    <row r="417" ht="15.75" customHeight="1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</row>
    <row r="418" ht="15.75" customHeight="1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</row>
    <row r="419" ht="15.75" customHeight="1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</row>
    <row r="420" ht="15.75" customHeight="1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</row>
    <row r="421" ht="15.75" customHeight="1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</row>
    <row r="422" ht="15.75" customHeight="1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</row>
    <row r="423" ht="15.75" customHeight="1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</row>
    <row r="424" ht="15.75" customHeight="1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</row>
    <row r="425" ht="15.75" customHeight="1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</row>
    <row r="426" ht="15.75" customHeight="1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</row>
    <row r="427" ht="15.75" customHeight="1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</row>
    <row r="428" ht="15.75" customHeight="1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</row>
    <row r="429" ht="15.75" customHeight="1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</row>
    <row r="430" ht="15.75" customHeight="1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</row>
    <row r="431" ht="15.75" customHeight="1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</row>
    <row r="432" ht="15.75" customHeight="1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</row>
    <row r="433" ht="15.75" customHeight="1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</row>
    <row r="434" ht="15.75" customHeight="1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</row>
    <row r="435" ht="15.75" customHeight="1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</row>
    <row r="436" ht="15.75" customHeight="1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</row>
    <row r="437" ht="15.75" customHeight="1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</row>
    <row r="438" ht="15.75" customHeight="1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</row>
    <row r="439" ht="15.75" customHeight="1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</row>
    <row r="440" ht="15.75" customHeight="1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</row>
    <row r="441" ht="15.75" customHeight="1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</row>
    <row r="442" ht="15.75" customHeight="1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</row>
    <row r="443" ht="15.75" customHeight="1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</row>
    <row r="444" ht="15.75" customHeight="1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</row>
    <row r="445" ht="15.75" customHeight="1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</row>
    <row r="446" ht="15.75" customHeight="1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</row>
    <row r="447" ht="15.75" customHeight="1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</row>
    <row r="448" ht="15.75" customHeight="1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</row>
    <row r="449" ht="15.75" customHeight="1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</row>
    <row r="450" ht="15.75" customHeight="1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</row>
    <row r="451" ht="15.75" customHeight="1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</row>
    <row r="452" ht="15.75" customHeight="1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</row>
    <row r="453" ht="15.75" customHeight="1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</row>
    <row r="454" ht="15.75" customHeight="1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</row>
    <row r="455" ht="15.75" customHeight="1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</row>
    <row r="456" ht="15.75" customHeight="1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</row>
    <row r="457" ht="15.75" customHeight="1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</row>
    <row r="458" ht="15.75" customHeight="1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</row>
    <row r="459" ht="15.75" customHeight="1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</row>
    <row r="460" ht="15.75" customHeight="1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</row>
    <row r="461" ht="15.75" customHeight="1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</row>
    <row r="462" ht="15.75" customHeight="1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</row>
    <row r="463" ht="15.75" customHeight="1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</row>
    <row r="464" ht="15.75" customHeight="1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</row>
    <row r="465" ht="15.75" customHeight="1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</row>
    <row r="466" ht="15.75" customHeight="1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</row>
    <row r="467" ht="15.75" customHeight="1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</row>
    <row r="468" ht="15.75" customHeight="1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</row>
    <row r="469" ht="15.75" customHeight="1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</row>
    <row r="470" ht="15.75" customHeight="1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</row>
    <row r="471" ht="15.75" customHeight="1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</row>
    <row r="472" ht="15.75" customHeight="1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</row>
    <row r="473" ht="15.75" customHeight="1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</row>
    <row r="474" ht="15.75" customHeight="1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</row>
    <row r="475" ht="15.75" customHeight="1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</row>
    <row r="476" ht="15.75" customHeight="1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</row>
    <row r="477" ht="15.75" customHeight="1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</row>
    <row r="478" ht="15.75" customHeight="1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</row>
    <row r="479" ht="15.75" customHeight="1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</row>
    <row r="480" ht="15.75" customHeight="1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</row>
    <row r="481" ht="15.75" customHeight="1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</row>
    <row r="482" ht="15.75" customHeight="1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</row>
    <row r="483" ht="15.75" customHeight="1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</row>
    <row r="484" ht="15.75" customHeight="1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</row>
    <row r="485" ht="15.75" customHeight="1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</row>
    <row r="486" ht="15.75" customHeight="1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</row>
    <row r="487" ht="15.75" customHeight="1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</row>
    <row r="488" ht="15.75" customHeight="1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</row>
    <row r="489" ht="15.75" customHeight="1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</row>
    <row r="490" ht="15.75" customHeight="1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</row>
    <row r="491" ht="15.75" customHeight="1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</row>
    <row r="492" ht="15.75" customHeight="1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</row>
    <row r="493" ht="15.75" customHeight="1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</row>
    <row r="494" ht="15.75" customHeight="1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</row>
    <row r="495" ht="15.75" customHeight="1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</row>
    <row r="496" ht="15.75" customHeight="1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</row>
    <row r="497" ht="15.75" customHeight="1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</row>
    <row r="498" ht="15.75" customHeight="1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</row>
    <row r="499" ht="15.75" customHeight="1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</row>
    <row r="500" ht="15.75" customHeight="1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</row>
    <row r="501" ht="15.75" customHeight="1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</row>
    <row r="502" ht="15.75" customHeight="1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</row>
    <row r="503" ht="15.75" customHeight="1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</row>
    <row r="504" ht="15.75" customHeight="1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</row>
    <row r="505" ht="15.75" customHeight="1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</row>
    <row r="506" ht="15.75" customHeight="1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</row>
    <row r="507" ht="15.75" customHeight="1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</row>
    <row r="508" ht="15.75" customHeight="1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</row>
    <row r="509" ht="15.75" customHeight="1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</row>
    <row r="510" ht="15.75" customHeight="1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</row>
    <row r="511" ht="15.75" customHeight="1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</row>
    <row r="512" ht="15.75" customHeight="1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</row>
    <row r="513" ht="15.75" customHeight="1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</row>
    <row r="514" ht="15.75" customHeight="1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</row>
    <row r="515" ht="15.75" customHeight="1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</row>
    <row r="516" ht="15.75" customHeight="1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</row>
    <row r="517" ht="15.75" customHeight="1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</row>
    <row r="518" ht="15.75" customHeight="1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</row>
    <row r="519" ht="15.75" customHeight="1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</row>
    <row r="520" ht="15.75" customHeight="1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</row>
    <row r="521" ht="15.75" customHeight="1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</row>
    <row r="522" ht="15.75" customHeight="1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</row>
    <row r="523" ht="15.75" customHeight="1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</row>
    <row r="524" ht="15.75" customHeight="1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</row>
    <row r="525" ht="15.75" customHeight="1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</row>
    <row r="526" ht="15.75" customHeight="1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</row>
    <row r="527" ht="15.75" customHeight="1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</row>
    <row r="528" ht="15.75" customHeight="1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</row>
    <row r="529" ht="15.75" customHeight="1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</row>
    <row r="530" ht="15.75" customHeight="1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</row>
    <row r="531" ht="15.75" customHeight="1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</row>
    <row r="532" ht="15.75" customHeight="1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</row>
    <row r="533" ht="15.75" customHeight="1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</row>
    <row r="534" ht="15.75" customHeight="1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</row>
    <row r="535" ht="15.75" customHeight="1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</row>
    <row r="536" ht="15.75" customHeight="1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</row>
    <row r="537" ht="15.75" customHeight="1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</row>
    <row r="538" ht="15.75" customHeight="1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</row>
    <row r="539" ht="15.75" customHeight="1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</row>
    <row r="540" ht="15.75" customHeight="1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</row>
    <row r="541" ht="15.75" customHeight="1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</row>
    <row r="542" ht="15.75" customHeight="1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</row>
    <row r="543" ht="15.75" customHeight="1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</row>
    <row r="544" ht="15.75" customHeight="1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</row>
    <row r="545" ht="15.75" customHeight="1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</row>
    <row r="546" ht="15.75" customHeight="1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</row>
    <row r="547" ht="15.75" customHeight="1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</row>
    <row r="548" ht="15.75" customHeight="1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</row>
    <row r="549" ht="15.75" customHeight="1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</row>
    <row r="550" ht="15.75" customHeight="1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</row>
    <row r="551" ht="15.75" customHeight="1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</row>
    <row r="552" ht="15.75" customHeight="1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</row>
    <row r="553" ht="15.75" customHeight="1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</row>
    <row r="554" ht="15.75" customHeight="1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</row>
    <row r="555" ht="15.75" customHeight="1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</row>
    <row r="556" ht="15.75" customHeight="1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</row>
    <row r="557" ht="15.75" customHeight="1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</row>
    <row r="558" ht="15.75" customHeight="1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</row>
    <row r="559" ht="15.75" customHeight="1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</row>
    <row r="560" ht="15.75" customHeight="1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</row>
    <row r="561" ht="15.75" customHeight="1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</row>
    <row r="562" ht="15.75" customHeight="1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</row>
    <row r="563" ht="15.75" customHeight="1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</row>
    <row r="564" ht="15.75" customHeight="1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</row>
    <row r="565" ht="15.75" customHeight="1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</row>
    <row r="566" ht="15.75" customHeight="1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</row>
    <row r="567" ht="15.75" customHeight="1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</row>
    <row r="568" ht="15.75" customHeight="1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</row>
    <row r="569" ht="15.75" customHeight="1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</row>
    <row r="570" ht="15.75" customHeight="1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</row>
    <row r="571" ht="15.75" customHeight="1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</row>
    <row r="572" ht="15.75" customHeight="1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</row>
    <row r="573" ht="15.75" customHeight="1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</row>
    <row r="574" ht="15.75" customHeight="1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</row>
    <row r="575" ht="15.75" customHeight="1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</row>
    <row r="576" ht="15.75" customHeight="1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</row>
    <row r="577" ht="15.75" customHeight="1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</row>
    <row r="578" ht="15.75" customHeight="1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</row>
    <row r="579" ht="15.75" customHeight="1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</row>
    <row r="580" ht="15.75" customHeight="1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</row>
    <row r="581" ht="15.75" customHeight="1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</row>
    <row r="582" ht="15.75" customHeight="1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</row>
    <row r="583" ht="15.75" customHeight="1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</row>
    <row r="584" ht="15.75" customHeight="1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</row>
    <row r="585" ht="15.75" customHeight="1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</row>
    <row r="586" ht="15.75" customHeight="1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</row>
    <row r="587" ht="15.75" customHeight="1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</row>
    <row r="588" ht="15.75" customHeight="1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</row>
    <row r="589" ht="15.75" customHeight="1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</row>
    <row r="590" ht="15.75" customHeight="1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</row>
    <row r="591" ht="15.75" customHeight="1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</row>
    <row r="592" ht="15.75" customHeight="1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</row>
    <row r="593" ht="15.75" customHeight="1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</row>
    <row r="594" ht="15.75" customHeight="1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</row>
    <row r="595" ht="15.75" customHeight="1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</row>
    <row r="596" ht="15.75" customHeight="1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</row>
    <row r="597" ht="15.75" customHeight="1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</row>
    <row r="598" ht="15.75" customHeight="1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</row>
    <row r="599" ht="15.75" customHeight="1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</row>
    <row r="600" ht="15.75" customHeight="1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</row>
    <row r="601" ht="15.75" customHeight="1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</row>
    <row r="602" ht="15.75" customHeight="1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</row>
    <row r="603" ht="15.75" customHeight="1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</row>
    <row r="604" ht="15.75" customHeight="1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</row>
    <row r="605" ht="15.75" customHeight="1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</row>
    <row r="606" ht="15.75" customHeight="1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</row>
    <row r="607" ht="15.75" customHeight="1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</row>
    <row r="608" ht="15.75" customHeight="1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</row>
    <row r="609" ht="15.75" customHeight="1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</row>
    <row r="610" ht="15.75" customHeight="1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</row>
    <row r="611" ht="15.75" customHeight="1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</row>
    <row r="612" ht="15.75" customHeight="1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</row>
    <row r="613" ht="15.75" customHeight="1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</row>
    <row r="614" ht="15.75" customHeight="1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</row>
    <row r="615" ht="15.75" customHeight="1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</row>
    <row r="616" ht="15.75" customHeight="1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</row>
    <row r="617" ht="15.75" customHeight="1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</row>
    <row r="618" ht="15.75" customHeight="1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</row>
    <row r="619" ht="15.75" customHeight="1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</row>
    <row r="620" ht="15.75" customHeight="1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</row>
    <row r="621" ht="15.75" customHeight="1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</row>
    <row r="622" ht="15.75" customHeight="1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</row>
    <row r="623" ht="15.75" customHeight="1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</row>
    <row r="624" ht="15.75" customHeight="1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</row>
    <row r="625" ht="15.75" customHeight="1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</row>
    <row r="626" ht="15.75" customHeight="1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</row>
    <row r="627" ht="15.75" customHeight="1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</row>
    <row r="628" ht="15.75" customHeight="1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</row>
    <row r="629" ht="15.75" customHeight="1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</row>
    <row r="630" ht="15.75" customHeight="1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</row>
    <row r="631" ht="15.75" customHeight="1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</row>
    <row r="632" ht="15.75" customHeight="1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</row>
    <row r="633" ht="15.75" customHeight="1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</row>
    <row r="634" ht="15.75" customHeight="1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</row>
    <row r="635" ht="15.75" customHeight="1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</row>
    <row r="636" ht="15.75" customHeight="1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</row>
    <row r="637" ht="15.75" customHeight="1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</row>
    <row r="638" ht="15.75" customHeight="1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</row>
    <row r="639" ht="15.75" customHeight="1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</row>
    <row r="640" ht="15.75" customHeight="1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</row>
    <row r="641" ht="15.75" customHeight="1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</row>
    <row r="642" ht="15.75" customHeight="1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</row>
    <row r="643" ht="15.75" customHeight="1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</row>
    <row r="644" ht="15.75" customHeight="1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</row>
    <row r="645" ht="15.75" customHeight="1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</row>
    <row r="646" ht="15.75" customHeight="1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</row>
    <row r="647" ht="15.75" customHeight="1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</row>
    <row r="648" ht="15.75" customHeight="1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</row>
    <row r="649" ht="15.75" customHeight="1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</row>
    <row r="650" ht="15.75" customHeight="1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</row>
    <row r="651" ht="15.75" customHeight="1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</row>
    <row r="652" ht="15.75" customHeight="1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</row>
    <row r="653" ht="15.75" customHeight="1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</row>
    <row r="654" ht="15.75" customHeight="1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</row>
    <row r="655" ht="15.75" customHeight="1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</row>
    <row r="656" ht="15.75" customHeight="1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</row>
    <row r="657" ht="15.75" customHeight="1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</row>
    <row r="658" ht="15.75" customHeight="1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</row>
    <row r="659" ht="15.75" customHeight="1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</row>
    <row r="660" ht="15.75" customHeight="1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</row>
    <row r="661" ht="15.75" customHeight="1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</row>
    <row r="662" ht="15.75" customHeight="1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</row>
    <row r="663" ht="15.75" customHeight="1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</row>
    <row r="664" ht="15.75" customHeight="1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</row>
    <row r="665" ht="15.75" customHeight="1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</row>
    <row r="666" ht="15.75" customHeight="1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</row>
    <row r="667" ht="15.75" customHeight="1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</row>
    <row r="668" ht="15.75" customHeight="1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</row>
    <row r="669" ht="15.75" customHeight="1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</row>
    <row r="670" ht="15.75" customHeight="1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</row>
    <row r="671" ht="15.75" customHeight="1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</row>
    <row r="672" ht="15.75" customHeight="1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</row>
    <row r="673" ht="15.75" customHeight="1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</row>
    <row r="674" ht="15.75" customHeight="1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</row>
    <row r="675" ht="15.75" customHeight="1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</row>
    <row r="676" ht="15.75" customHeight="1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</row>
    <row r="677" ht="15.75" customHeight="1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</row>
    <row r="678" ht="15.75" customHeight="1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</row>
    <row r="679" ht="15.75" customHeight="1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</row>
    <row r="680" ht="15.75" customHeight="1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</row>
    <row r="681" ht="15.75" customHeight="1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</row>
    <row r="682" ht="15.75" customHeight="1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</row>
    <row r="683" ht="15.75" customHeight="1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</row>
    <row r="684" ht="15.75" customHeight="1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</row>
    <row r="685" ht="15.75" customHeight="1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</row>
    <row r="686" ht="15.75" customHeight="1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</row>
    <row r="687" ht="15.75" customHeight="1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</row>
    <row r="688" ht="15.75" customHeight="1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</row>
    <row r="689" ht="15.75" customHeight="1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</row>
    <row r="690" ht="15.75" customHeight="1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</row>
    <row r="691" ht="15.75" customHeight="1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</row>
    <row r="692" ht="15.75" customHeight="1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</row>
    <row r="693" ht="15.75" customHeight="1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</row>
    <row r="694" ht="15.75" customHeight="1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</row>
    <row r="695" ht="15.75" customHeight="1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</row>
    <row r="696" ht="15.75" customHeight="1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</row>
    <row r="697" ht="15.75" customHeight="1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</row>
    <row r="698" ht="15.75" customHeight="1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</row>
    <row r="699" ht="15.75" customHeight="1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</row>
    <row r="700" ht="15.75" customHeight="1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</row>
    <row r="701" ht="15.75" customHeight="1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</row>
    <row r="702" ht="15.75" customHeight="1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</row>
    <row r="703" ht="15.75" customHeight="1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</row>
    <row r="704" ht="15.75" customHeight="1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</row>
    <row r="705" ht="15.75" customHeight="1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</row>
    <row r="706" ht="15.75" customHeight="1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</row>
    <row r="707" ht="15.75" customHeight="1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</row>
    <row r="708" ht="15.75" customHeight="1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</row>
    <row r="709" ht="15.75" customHeight="1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</row>
    <row r="710" ht="15.75" customHeight="1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</row>
    <row r="711" ht="15.75" customHeight="1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</row>
    <row r="712" ht="15.75" customHeight="1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</row>
    <row r="713" ht="15.75" customHeight="1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</row>
    <row r="714" ht="15.75" customHeight="1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</row>
    <row r="715" ht="15.75" customHeight="1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</row>
    <row r="716" ht="15.75" customHeight="1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</row>
    <row r="717" ht="15.75" customHeight="1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</row>
    <row r="718" ht="15.75" customHeight="1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</row>
    <row r="719" ht="15.75" customHeight="1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</row>
    <row r="720" ht="15.75" customHeight="1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</row>
    <row r="721" ht="15.75" customHeight="1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</row>
    <row r="722" ht="15.75" customHeight="1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</row>
    <row r="723" ht="15.75" customHeight="1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</row>
    <row r="724" ht="15.75" customHeight="1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</row>
    <row r="725" ht="15.75" customHeight="1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</row>
    <row r="726" ht="15.75" customHeight="1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</row>
    <row r="727" ht="15.75" customHeight="1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</row>
    <row r="728" ht="15.75" customHeight="1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</row>
    <row r="729" ht="15.75" customHeight="1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</row>
    <row r="730" ht="15.75" customHeight="1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</row>
    <row r="731" ht="15.75" customHeight="1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</row>
    <row r="732" ht="15.75" customHeight="1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</row>
    <row r="733" ht="15.75" customHeight="1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</row>
    <row r="734" ht="15.75" customHeight="1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</row>
    <row r="735" ht="15.75" customHeight="1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</row>
    <row r="736" ht="15.75" customHeight="1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</row>
    <row r="737" ht="15.75" customHeight="1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</row>
    <row r="738" ht="15.75" customHeight="1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</row>
    <row r="739" ht="15.75" customHeight="1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</row>
    <row r="740" ht="15.75" customHeight="1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</row>
    <row r="741" ht="15.75" customHeight="1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</row>
    <row r="742" ht="15.75" customHeight="1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</row>
    <row r="743" ht="15.75" customHeight="1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</row>
    <row r="744" ht="15.75" customHeight="1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</row>
    <row r="745" ht="15.75" customHeight="1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</row>
    <row r="746" ht="15.75" customHeight="1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</row>
    <row r="747" ht="15.75" customHeight="1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</row>
    <row r="748" ht="15.75" customHeight="1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</row>
    <row r="749" ht="15.75" customHeight="1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</row>
    <row r="750" ht="15.75" customHeight="1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</row>
    <row r="751" ht="15.75" customHeight="1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</row>
    <row r="752" ht="15.75" customHeight="1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</row>
    <row r="753" ht="15.75" customHeight="1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</row>
    <row r="754" ht="15.75" customHeight="1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</row>
    <row r="755" ht="15.75" customHeight="1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</row>
    <row r="756" ht="15.75" customHeight="1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</row>
    <row r="757" ht="15.75" customHeight="1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</row>
    <row r="758" ht="15.75" customHeight="1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</row>
    <row r="759" ht="15.75" customHeight="1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</row>
    <row r="760" ht="15.75" customHeight="1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</row>
    <row r="761" ht="15.75" customHeight="1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</row>
    <row r="762" ht="15.75" customHeight="1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</row>
    <row r="763" ht="15.75" customHeight="1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</row>
    <row r="764" ht="15.75" customHeight="1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</row>
    <row r="765" ht="15.75" customHeight="1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</row>
    <row r="766" ht="15.75" customHeight="1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</row>
    <row r="767" ht="15.75" customHeight="1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</row>
    <row r="768" ht="15.75" customHeight="1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</row>
    <row r="769" ht="15.75" customHeight="1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</row>
    <row r="770" ht="15.75" customHeight="1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</row>
    <row r="771" ht="15.75" customHeight="1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</row>
    <row r="772" ht="15.75" customHeight="1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</row>
    <row r="773" ht="15.75" customHeight="1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</row>
    <row r="774" ht="15.75" customHeight="1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</row>
    <row r="775" ht="15.75" customHeight="1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</row>
    <row r="776" ht="15.75" customHeight="1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</row>
    <row r="777" ht="15.75" customHeight="1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</row>
    <row r="778" ht="15.75" customHeight="1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</row>
    <row r="779" ht="15.75" customHeight="1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</row>
    <row r="780" ht="15.75" customHeight="1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</row>
    <row r="781" ht="15.75" customHeight="1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</row>
    <row r="782" ht="15.75" customHeight="1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</row>
    <row r="783" ht="15.75" customHeight="1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</row>
    <row r="784" ht="15.75" customHeight="1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</row>
    <row r="785" ht="15.75" customHeight="1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</row>
    <row r="786" ht="15.75" customHeight="1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</row>
    <row r="787" ht="15.75" customHeight="1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</row>
    <row r="788" ht="15.75" customHeight="1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</row>
    <row r="789" ht="15.75" customHeight="1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</row>
    <row r="790" ht="15.75" customHeight="1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</row>
    <row r="791" ht="15.75" customHeight="1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</row>
    <row r="792" ht="15.75" customHeight="1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</row>
    <row r="793" ht="15.75" customHeight="1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</row>
    <row r="794" ht="15.75" customHeight="1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</row>
    <row r="795" ht="15.75" customHeight="1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</row>
    <row r="796" ht="15.75" customHeight="1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</row>
    <row r="797" ht="15.75" customHeight="1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</row>
    <row r="798" ht="15.75" customHeight="1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</row>
    <row r="799" ht="15.75" customHeight="1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</row>
    <row r="800" ht="15.75" customHeight="1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</row>
    <row r="801" ht="15.75" customHeight="1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</row>
    <row r="802" ht="15.75" customHeight="1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</row>
    <row r="803" ht="15.75" customHeight="1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</row>
    <row r="804" ht="15.75" customHeight="1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</row>
    <row r="805" ht="15.75" customHeight="1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</row>
    <row r="806" ht="15.75" customHeight="1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</row>
    <row r="807" ht="15.75" customHeight="1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</row>
    <row r="808" ht="15.75" customHeight="1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</row>
    <row r="809" ht="15.75" customHeight="1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</row>
    <row r="810" ht="15.75" customHeight="1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</row>
    <row r="811" ht="15.75" customHeight="1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</row>
    <row r="812" ht="15.75" customHeight="1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</row>
    <row r="813" ht="15.75" customHeight="1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</row>
    <row r="814" ht="15.75" customHeight="1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</row>
    <row r="815" ht="15.75" customHeight="1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</row>
    <row r="816" ht="15.75" customHeight="1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</row>
    <row r="817" ht="15.75" customHeight="1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</row>
    <row r="818" ht="15.75" customHeight="1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</row>
    <row r="819" ht="15.75" customHeight="1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</row>
    <row r="820" ht="15.75" customHeight="1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</row>
    <row r="821" ht="15.75" customHeight="1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</row>
    <row r="822" ht="15.75" customHeight="1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</row>
    <row r="823" ht="15.75" customHeight="1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</row>
    <row r="824" ht="15.75" customHeight="1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</row>
    <row r="825" ht="15.75" customHeight="1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</row>
    <row r="826" ht="15.75" customHeight="1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</row>
    <row r="827" ht="15.75" customHeight="1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</row>
    <row r="828" ht="15.75" customHeight="1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</row>
    <row r="829" ht="15.75" customHeight="1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</row>
    <row r="830" ht="15.75" customHeight="1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</row>
    <row r="831" ht="15.75" customHeight="1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</row>
    <row r="832" ht="15.75" customHeight="1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</row>
    <row r="833" ht="15.75" customHeight="1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</row>
    <row r="834" ht="15.75" customHeight="1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</row>
    <row r="835" ht="15.75" customHeight="1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</row>
    <row r="836" ht="15.75" customHeight="1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</row>
    <row r="837" ht="15.75" customHeight="1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</row>
    <row r="838" ht="15.75" customHeight="1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</row>
    <row r="839" ht="15.75" customHeight="1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</row>
    <row r="840" ht="15.75" customHeight="1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</row>
    <row r="841" ht="15.75" customHeight="1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</row>
    <row r="842" ht="15.75" customHeight="1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</row>
    <row r="843" ht="15.75" customHeight="1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</row>
    <row r="844" ht="15.75" customHeight="1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</row>
    <row r="845" ht="15.75" customHeight="1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</row>
    <row r="846" ht="15.75" customHeight="1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</row>
    <row r="847" ht="15.75" customHeight="1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</row>
    <row r="848" ht="15.75" customHeight="1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</row>
    <row r="849" ht="15.75" customHeight="1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</row>
    <row r="850" ht="15.75" customHeight="1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</row>
    <row r="851" ht="15.75" customHeight="1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</row>
    <row r="852" ht="15.75" customHeight="1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</row>
    <row r="853" ht="15.75" customHeight="1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</row>
    <row r="854" ht="15.75" customHeight="1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</row>
    <row r="855" ht="15.75" customHeight="1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</row>
    <row r="856" ht="15.75" customHeight="1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</row>
    <row r="857" ht="15.75" customHeight="1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</row>
    <row r="858" ht="15.75" customHeight="1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</row>
    <row r="859" ht="15.75" customHeight="1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</row>
    <row r="860" ht="15.75" customHeight="1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</row>
    <row r="861" ht="15.75" customHeight="1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</row>
    <row r="862" ht="15.75" customHeight="1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</row>
    <row r="863" ht="15.75" customHeight="1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</row>
    <row r="864" ht="15.75" customHeight="1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</row>
    <row r="865" ht="15.75" customHeight="1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</row>
    <row r="866" ht="15.75" customHeight="1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</row>
    <row r="867" ht="15.75" customHeight="1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</row>
    <row r="868" ht="15.75" customHeight="1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</row>
    <row r="869" ht="15.75" customHeight="1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</row>
    <row r="870" ht="15.75" customHeight="1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</row>
    <row r="871" ht="15.75" customHeight="1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</row>
    <row r="872" ht="15.75" customHeight="1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</row>
    <row r="873" ht="15.75" customHeight="1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</row>
    <row r="874" ht="15.75" customHeight="1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</row>
    <row r="875" ht="15.75" customHeight="1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</row>
    <row r="876" ht="15.75" customHeight="1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</row>
    <row r="877" ht="15.75" customHeight="1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</row>
    <row r="878" ht="15.75" customHeight="1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</row>
    <row r="879" ht="15.75" customHeight="1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</row>
    <row r="880" ht="15.75" customHeight="1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</row>
    <row r="881" ht="15.75" customHeight="1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</row>
    <row r="882" ht="15.75" customHeight="1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</row>
    <row r="883" ht="15.75" customHeight="1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</row>
    <row r="884" ht="15.75" customHeight="1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</row>
    <row r="885" ht="15.75" customHeight="1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</row>
    <row r="886" ht="15.75" customHeight="1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</row>
    <row r="887" ht="15.75" customHeight="1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</row>
    <row r="888" ht="15.75" customHeight="1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</row>
    <row r="889" ht="15.75" customHeight="1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</row>
    <row r="890" ht="15.75" customHeight="1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</row>
    <row r="891" ht="15.75" customHeight="1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</row>
    <row r="892" ht="15.75" customHeight="1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</row>
    <row r="893" ht="15.75" customHeight="1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</row>
    <row r="894" ht="15.75" customHeight="1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</row>
    <row r="895" ht="15.75" customHeight="1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</row>
    <row r="896" ht="15.75" customHeight="1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</row>
    <row r="897" ht="15.75" customHeight="1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</row>
    <row r="898" ht="15.75" customHeight="1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</row>
    <row r="899" ht="15.75" customHeight="1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</row>
    <row r="900" ht="15.75" customHeight="1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</row>
    <row r="901" ht="15.75" customHeight="1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</row>
    <row r="902" ht="15.75" customHeight="1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</row>
    <row r="903" ht="15.75" customHeight="1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</row>
    <row r="904" ht="15.75" customHeight="1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</row>
    <row r="905" ht="15.75" customHeight="1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</row>
    <row r="906" ht="15.75" customHeight="1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</row>
    <row r="907" ht="15.75" customHeight="1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</row>
    <row r="908" ht="15.75" customHeight="1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</row>
    <row r="909" ht="15.75" customHeight="1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</row>
    <row r="910" ht="15.75" customHeight="1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</row>
    <row r="911" ht="15.75" customHeight="1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</row>
    <row r="912" ht="15.75" customHeight="1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</row>
    <row r="913" ht="15.75" customHeight="1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</row>
    <row r="914" ht="15.75" customHeight="1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</row>
    <row r="915" ht="15.75" customHeight="1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</row>
    <row r="916" ht="15.75" customHeight="1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</row>
    <row r="917" ht="15.75" customHeight="1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</row>
    <row r="918" ht="15.75" customHeight="1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</row>
    <row r="919" ht="15.75" customHeight="1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</row>
    <row r="920" ht="15.75" customHeight="1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</row>
    <row r="921" ht="15.75" customHeight="1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</row>
    <row r="922" ht="15.75" customHeight="1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</row>
    <row r="923" ht="15.75" customHeight="1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</row>
    <row r="924" ht="15.75" customHeight="1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</row>
    <row r="925" ht="15.75" customHeight="1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</row>
    <row r="926" ht="15.75" customHeight="1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</row>
    <row r="927" ht="15.75" customHeight="1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</row>
    <row r="928" ht="15.75" customHeight="1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</row>
    <row r="929" ht="15.75" customHeight="1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</row>
    <row r="930" ht="15.75" customHeight="1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</row>
    <row r="931" ht="15.75" customHeight="1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</row>
    <row r="932" ht="15.75" customHeight="1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</row>
    <row r="933" ht="15.75" customHeight="1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</row>
    <row r="934" ht="15.75" customHeight="1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</row>
    <row r="935" ht="15.75" customHeight="1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</row>
    <row r="936" ht="15.75" customHeight="1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</row>
    <row r="937" ht="15.75" customHeight="1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</row>
    <row r="938" ht="15.75" customHeight="1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</row>
    <row r="939" ht="15.75" customHeight="1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</row>
    <row r="940" ht="15.75" customHeight="1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</row>
    <row r="941" ht="15.75" customHeight="1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</row>
    <row r="942" ht="15.75" customHeight="1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</row>
    <row r="943" ht="15.75" customHeight="1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</row>
    <row r="944" ht="15.75" customHeight="1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</row>
    <row r="945" ht="15.75" customHeight="1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</row>
    <row r="946" ht="15.75" customHeight="1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</row>
    <row r="947" ht="15.75" customHeight="1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</row>
    <row r="948" ht="15.75" customHeight="1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</row>
    <row r="949" ht="15.75" customHeight="1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</row>
    <row r="950" ht="15.75" customHeight="1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</row>
    <row r="951" ht="15.75" customHeight="1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</row>
    <row r="952" ht="15.75" customHeight="1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</row>
    <row r="953" ht="15.75" customHeight="1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</row>
    <row r="954" ht="15.75" customHeight="1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</row>
    <row r="955" ht="15.75" customHeight="1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</row>
    <row r="956" ht="15.75" customHeight="1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</row>
    <row r="957" ht="15.75" customHeight="1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</row>
    <row r="958" ht="15.75" customHeight="1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</row>
    <row r="959" ht="15.75" customHeight="1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</row>
    <row r="960" ht="15.75" customHeight="1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</row>
    <row r="961" ht="15.75" customHeight="1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</row>
    <row r="962" ht="15.75" customHeight="1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</row>
    <row r="963" ht="15.75" customHeight="1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</row>
    <row r="964" ht="15.75" customHeight="1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</row>
    <row r="965" ht="15.75" customHeight="1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</row>
    <row r="966" ht="15.75" customHeight="1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</row>
    <row r="967" ht="15.75" customHeight="1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</row>
    <row r="968" ht="15.75" customHeight="1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</row>
    <row r="969" ht="15.75" customHeight="1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</row>
    <row r="970" ht="15.75" customHeight="1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</row>
    <row r="971" ht="15.75" customHeight="1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</row>
    <row r="972" ht="15.75" customHeight="1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</row>
    <row r="973" ht="15.75" customHeight="1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</row>
    <row r="974" ht="15.75" customHeight="1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</row>
    <row r="975" ht="15.75" customHeight="1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</row>
    <row r="976" ht="15.75" customHeight="1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</row>
    <row r="977" ht="15.75" customHeight="1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</row>
    <row r="978" ht="15.75" customHeight="1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</row>
    <row r="979" ht="15.75" customHeight="1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</row>
    <row r="980" ht="15.75" customHeight="1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</row>
    <row r="981" ht="15.75" customHeight="1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</row>
    <row r="982" ht="15.75" customHeight="1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</row>
    <row r="983" ht="15.75" customHeight="1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</row>
    <row r="984" ht="15.75" customHeight="1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</row>
    <row r="985" ht="15.75" customHeight="1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</row>
    <row r="986" ht="15.75" customHeight="1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</row>
    <row r="987" ht="15.75" customHeight="1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</row>
    <row r="988" ht="15.75" customHeight="1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</row>
    <row r="989" ht="15.75" customHeight="1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</row>
    <row r="990" ht="15.75" customHeight="1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</row>
    <row r="991" ht="15.75" customHeight="1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</row>
    <row r="992" ht="15.75" customHeight="1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</row>
    <row r="993" ht="15.75" customHeight="1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</row>
    <row r="994" ht="15.75" customHeight="1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</row>
    <row r="995" ht="15.75" customHeight="1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</row>
    <row r="996" ht="15.75" customHeight="1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</row>
    <row r="997" ht="15.75" customHeight="1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</row>
    <row r="998" ht="15.75" customHeight="1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</row>
    <row r="999" ht="15.75" customHeight="1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</row>
    <row r="1000" ht="15.75" customHeight="1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7" width="8.44"/>
    <col customWidth="1" min="18" max="26" width="8.33"/>
  </cols>
  <sheetData>
    <row r="1" ht="15.75" customHeight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3"/>
      <c r="J1" s="4" t="s">
        <v>0</v>
      </c>
      <c r="K1" s="4" t="s">
        <v>1</v>
      </c>
      <c r="L1" s="4" t="s">
        <v>2</v>
      </c>
      <c r="M1" s="5" t="s">
        <v>3</v>
      </c>
      <c r="N1" s="5" t="s">
        <v>4</v>
      </c>
      <c r="O1" s="5" t="s">
        <v>5</v>
      </c>
      <c r="P1" s="4" t="s">
        <v>6</v>
      </c>
      <c r="Q1" s="4" t="s">
        <v>7</v>
      </c>
      <c r="R1" s="6"/>
      <c r="S1" s="6"/>
      <c r="T1" s="6"/>
      <c r="U1" s="6"/>
      <c r="V1" s="6"/>
      <c r="W1" s="6"/>
      <c r="X1" s="6"/>
      <c r="Y1" s="6"/>
      <c r="Z1" s="6"/>
    </row>
    <row r="2" ht="15.75" customHeight="1">
      <c r="A2" s="6" t="s">
        <v>73</v>
      </c>
      <c r="B2" s="6" t="s">
        <v>9</v>
      </c>
      <c r="C2" s="6" t="s">
        <v>10</v>
      </c>
      <c r="D2" s="6">
        <v>15.0</v>
      </c>
      <c r="E2" s="6">
        <v>59.0</v>
      </c>
      <c r="F2" s="6">
        <v>44.0</v>
      </c>
      <c r="G2" s="7">
        <f>AVERAGE(D5:F5)</f>
        <v>45.33333333</v>
      </c>
      <c r="H2" s="6">
        <f>MAX(D5:F5)</f>
        <v>98</v>
      </c>
      <c r="I2" s="6"/>
      <c r="J2" s="6" t="s">
        <v>74</v>
      </c>
      <c r="K2" s="6" t="s">
        <v>9</v>
      </c>
      <c r="L2" s="6" t="s">
        <v>12</v>
      </c>
      <c r="M2" s="6">
        <v>71.0</v>
      </c>
      <c r="N2" s="6">
        <v>83.0</v>
      </c>
      <c r="O2" s="6">
        <v>80.0</v>
      </c>
      <c r="P2" s="7">
        <f t="shared" ref="P2:P4" si="1">AVERAGE(M2:O2)</f>
        <v>78</v>
      </c>
      <c r="Q2" s="6">
        <f t="shared" ref="Q2:Q4" si="2">MAX(M2:O2)</f>
        <v>83</v>
      </c>
      <c r="R2" s="6"/>
      <c r="S2" s="6"/>
      <c r="T2" s="6"/>
      <c r="U2" s="6"/>
      <c r="V2" s="6"/>
      <c r="W2" s="6"/>
      <c r="X2" s="6"/>
      <c r="Y2" s="6"/>
      <c r="Z2" s="6"/>
    </row>
    <row r="3" ht="15.75" customHeight="1">
      <c r="A3" s="6" t="s">
        <v>75</v>
      </c>
      <c r="B3" s="6" t="s">
        <v>9</v>
      </c>
      <c r="C3" s="6" t="s">
        <v>10</v>
      </c>
      <c r="D3" s="6">
        <v>50.0</v>
      </c>
      <c r="E3" s="6">
        <v>47.0</v>
      </c>
      <c r="F3" s="6">
        <v>46.0</v>
      </c>
      <c r="G3" s="7">
        <f t="shared" ref="G3:G19" si="3">AVERAGE(D3:F3)</f>
        <v>47.66666667</v>
      </c>
      <c r="H3" s="6">
        <f t="shared" ref="H3:H5" si="4">MAX(D3:F3)</f>
        <v>50</v>
      </c>
      <c r="I3" s="6"/>
      <c r="J3" s="6" t="s">
        <v>76</v>
      </c>
      <c r="K3" s="6" t="s">
        <v>9</v>
      </c>
      <c r="L3" s="6" t="s">
        <v>12</v>
      </c>
      <c r="M3" s="6">
        <v>1.0</v>
      </c>
      <c r="N3" s="6">
        <v>1.0</v>
      </c>
      <c r="O3" s="6">
        <v>8.0</v>
      </c>
      <c r="P3" s="7">
        <f t="shared" si="1"/>
        <v>3.333333333</v>
      </c>
      <c r="Q3" s="6">
        <f t="shared" si="2"/>
        <v>8</v>
      </c>
      <c r="R3" s="6"/>
      <c r="S3" s="6"/>
      <c r="T3" s="6"/>
      <c r="U3" s="6"/>
      <c r="V3" s="6"/>
      <c r="W3" s="6"/>
      <c r="X3" s="6"/>
      <c r="Y3" s="6"/>
      <c r="Z3" s="6"/>
    </row>
    <row r="4" ht="15.75" customHeight="1">
      <c r="A4" s="6" t="s">
        <v>77</v>
      </c>
      <c r="B4" s="6" t="s">
        <v>9</v>
      </c>
      <c r="C4" s="6" t="s">
        <v>10</v>
      </c>
      <c r="D4" s="6">
        <v>27.0</v>
      </c>
      <c r="E4" s="6">
        <v>43.0</v>
      </c>
      <c r="F4" s="6">
        <v>64.0</v>
      </c>
      <c r="G4" s="7">
        <f t="shared" si="3"/>
        <v>44.66666667</v>
      </c>
      <c r="H4" s="6">
        <f t="shared" si="4"/>
        <v>64</v>
      </c>
      <c r="I4" s="6"/>
      <c r="J4" s="6" t="s">
        <v>78</v>
      </c>
      <c r="K4" s="6" t="s">
        <v>9</v>
      </c>
      <c r="L4" s="6" t="s">
        <v>12</v>
      </c>
      <c r="M4" s="6">
        <v>77.0</v>
      </c>
      <c r="N4" s="6">
        <v>79.0</v>
      </c>
      <c r="O4" s="6">
        <v>84.0</v>
      </c>
      <c r="P4" s="7">
        <f t="shared" si="1"/>
        <v>80</v>
      </c>
      <c r="Q4" s="6">
        <f t="shared" si="2"/>
        <v>84</v>
      </c>
      <c r="R4" s="6"/>
      <c r="S4" s="6"/>
      <c r="T4" s="6"/>
      <c r="U4" s="6"/>
      <c r="V4" s="6"/>
      <c r="W4" s="6"/>
      <c r="X4" s="6"/>
      <c r="Y4" s="6"/>
      <c r="Z4" s="6"/>
    </row>
    <row r="5" ht="15.75" customHeight="1">
      <c r="A5" s="6" t="s">
        <v>79</v>
      </c>
      <c r="B5" s="6" t="s">
        <v>9</v>
      </c>
      <c r="C5" s="6" t="s">
        <v>10</v>
      </c>
      <c r="D5" s="6">
        <v>15.0</v>
      </c>
      <c r="E5" s="6">
        <v>23.0</v>
      </c>
      <c r="F5" s="6">
        <v>98.0</v>
      </c>
      <c r="G5" s="7">
        <f t="shared" si="3"/>
        <v>45.33333333</v>
      </c>
      <c r="H5" s="6">
        <f t="shared" si="4"/>
        <v>98</v>
      </c>
      <c r="I5" s="6"/>
      <c r="J5" s="6" t="s">
        <v>80</v>
      </c>
      <c r="K5" s="6" t="s">
        <v>9</v>
      </c>
      <c r="L5" s="6" t="s">
        <v>12</v>
      </c>
      <c r="M5" s="6">
        <v>93.0</v>
      </c>
      <c r="N5" s="6">
        <v>116.0</v>
      </c>
      <c r="O5" s="6">
        <v>121.0</v>
      </c>
      <c r="P5" s="7">
        <f t="shared" ref="P5:P6" si="5">AVERAGE(M6:O6)</f>
        <v>42.66666667</v>
      </c>
      <c r="Q5" s="6">
        <f t="shared" ref="Q5:Q6" si="6">MAX(M6:O6)</f>
        <v>51</v>
      </c>
      <c r="R5" s="6"/>
      <c r="S5" s="6"/>
      <c r="T5" s="6"/>
      <c r="U5" s="6"/>
      <c r="V5" s="6"/>
      <c r="W5" s="6"/>
      <c r="X5" s="6"/>
      <c r="Y5" s="6"/>
      <c r="Z5" s="6"/>
    </row>
    <row r="6" ht="15.75" customHeight="1">
      <c r="A6" s="6" t="s">
        <v>8</v>
      </c>
      <c r="B6" s="6" t="s">
        <v>9</v>
      </c>
      <c r="C6" s="6" t="s">
        <v>10</v>
      </c>
      <c r="D6" s="6">
        <v>105.0</v>
      </c>
      <c r="E6" s="6">
        <v>44.0</v>
      </c>
      <c r="F6" s="6">
        <v>57.0</v>
      </c>
      <c r="G6" s="7">
        <f t="shared" si="3"/>
        <v>68.66666667</v>
      </c>
      <c r="H6" s="6">
        <f t="shared" ref="H6:H19" si="7">MAXA(D6:F6)</f>
        <v>105</v>
      </c>
      <c r="I6" s="6"/>
      <c r="J6" s="6" t="s">
        <v>81</v>
      </c>
      <c r="K6" s="6" t="s">
        <v>9</v>
      </c>
      <c r="L6" s="6" t="s">
        <v>12</v>
      </c>
      <c r="M6" s="6">
        <v>32.0</v>
      </c>
      <c r="N6" s="6">
        <v>51.0</v>
      </c>
      <c r="O6" s="6">
        <v>45.0</v>
      </c>
      <c r="P6" s="7">
        <f t="shared" si="5"/>
        <v>64.33333333</v>
      </c>
      <c r="Q6" s="6">
        <f t="shared" si="6"/>
        <v>87</v>
      </c>
      <c r="R6" s="6"/>
      <c r="S6" s="6"/>
      <c r="T6" s="6"/>
      <c r="U6" s="6"/>
      <c r="V6" s="6"/>
      <c r="W6" s="6"/>
      <c r="X6" s="6"/>
      <c r="Y6" s="6"/>
      <c r="Z6" s="6"/>
    </row>
    <row r="7" ht="15.75" customHeight="1">
      <c r="A7" s="6" t="s">
        <v>13</v>
      </c>
      <c r="B7" s="6" t="s">
        <v>9</v>
      </c>
      <c r="C7" s="6" t="s">
        <v>10</v>
      </c>
      <c r="D7" s="6">
        <v>96.0</v>
      </c>
      <c r="E7" s="6">
        <v>77.0</v>
      </c>
      <c r="F7" s="6">
        <v>91.0</v>
      </c>
      <c r="G7" s="7">
        <f t="shared" si="3"/>
        <v>88</v>
      </c>
      <c r="H7" s="6">
        <f t="shared" si="7"/>
        <v>96</v>
      </c>
      <c r="I7" s="6"/>
      <c r="J7" s="6" t="s">
        <v>82</v>
      </c>
      <c r="K7" s="6" t="s">
        <v>9</v>
      </c>
      <c r="L7" s="6" t="s">
        <v>12</v>
      </c>
      <c r="M7" s="6">
        <v>27.0</v>
      </c>
      <c r="N7" s="6">
        <v>87.0</v>
      </c>
      <c r="O7" s="6">
        <v>79.0</v>
      </c>
      <c r="P7" s="7">
        <f t="shared" ref="P7:P19" si="8">AVERAGE(M7:O7)</f>
        <v>64.33333333</v>
      </c>
      <c r="Q7" s="6">
        <f t="shared" ref="Q7:Q19" si="9">MAX(M7:O7)</f>
        <v>87</v>
      </c>
      <c r="R7" s="6"/>
      <c r="S7" s="6"/>
      <c r="T7" s="6"/>
      <c r="U7" s="6"/>
      <c r="V7" s="6"/>
      <c r="W7" s="6"/>
      <c r="X7" s="6"/>
      <c r="Y7" s="6"/>
      <c r="Z7" s="6"/>
    </row>
    <row r="8" ht="15.75" customHeight="1">
      <c r="A8" s="6" t="s">
        <v>15</v>
      </c>
      <c r="B8" s="6" t="s">
        <v>9</v>
      </c>
      <c r="C8" s="6" t="s">
        <v>10</v>
      </c>
      <c r="D8" s="6">
        <v>157.0</v>
      </c>
      <c r="E8" s="6">
        <v>87.0</v>
      </c>
      <c r="F8" s="6">
        <v>104.0</v>
      </c>
      <c r="G8" s="7">
        <f t="shared" si="3"/>
        <v>116</v>
      </c>
      <c r="H8" s="6">
        <f t="shared" si="7"/>
        <v>157</v>
      </c>
      <c r="I8" s="6"/>
      <c r="J8" s="6" t="s">
        <v>22</v>
      </c>
      <c r="K8" s="6" t="s">
        <v>9</v>
      </c>
      <c r="L8" s="6" t="s">
        <v>12</v>
      </c>
      <c r="M8" s="6">
        <v>65.0</v>
      </c>
      <c r="N8" s="6">
        <v>41.0</v>
      </c>
      <c r="O8" s="6">
        <v>63.0</v>
      </c>
      <c r="P8" s="7">
        <f t="shared" si="8"/>
        <v>56.33333333</v>
      </c>
      <c r="Q8" s="6">
        <f t="shared" si="9"/>
        <v>65</v>
      </c>
      <c r="R8" s="6"/>
      <c r="S8" s="6"/>
      <c r="T8" s="6"/>
      <c r="U8" s="6"/>
      <c r="V8" s="6"/>
      <c r="W8" s="6"/>
      <c r="X8" s="6"/>
      <c r="Y8" s="6"/>
      <c r="Z8" s="6"/>
    </row>
    <row r="9" ht="15.75" customHeight="1">
      <c r="A9" s="6" t="s">
        <v>21</v>
      </c>
      <c r="B9" s="6" t="s">
        <v>9</v>
      </c>
      <c r="C9" s="6" t="s">
        <v>10</v>
      </c>
      <c r="D9" s="6">
        <v>49.0</v>
      </c>
      <c r="E9" s="6">
        <v>62.0</v>
      </c>
      <c r="F9" s="6">
        <v>27.0</v>
      </c>
      <c r="G9" s="7">
        <f t="shared" si="3"/>
        <v>46</v>
      </c>
      <c r="H9" s="6">
        <f t="shared" si="7"/>
        <v>62</v>
      </c>
      <c r="I9" s="6"/>
      <c r="J9" s="6" t="s">
        <v>83</v>
      </c>
      <c r="K9" s="6" t="s">
        <v>25</v>
      </c>
      <c r="L9" s="6" t="s">
        <v>12</v>
      </c>
      <c r="M9" s="6">
        <v>42.0</v>
      </c>
      <c r="N9" s="6">
        <v>69.0</v>
      </c>
      <c r="O9" s="6">
        <v>89.0</v>
      </c>
      <c r="P9" s="7">
        <f t="shared" si="8"/>
        <v>66.66666667</v>
      </c>
      <c r="Q9" s="6">
        <f t="shared" si="9"/>
        <v>89</v>
      </c>
      <c r="R9" s="6"/>
      <c r="S9" s="6"/>
      <c r="T9" s="6"/>
      <c r="U9" s="6"/>
      <c r="V9" s="6"/>
      <c r="W9" s="6"/>
      <c r="X9" s="6"/>
      <c r="Y9" s="6"/>
      <c r="Z9" s="6"/>
    </row>
    <row r="10" ht="15.75" customHeight="1">
      <c r="A10" s="6" t="s">
        <v>26</v>
      </c>
      <c r="B10" s="6" t="s">
        <v>25</v>
      </c>
      <c r="C10" s="6" t="s">
        <v>10</v>
      </c>
      <c r="D10" s="6">
        <v>71.0</v>
      </c>
      <c r="E10" s="6">
        <v>64.0</v>
      </c>
      <c r="F10" s="6">
        <v>130.0</v>
      </c>
      <c r="G10" s="7">
        <f t="shared" si="3"/>
        <v>88.33333333</v>
      </c>
      <c r="H10" s="6">
        <f t="shared" si="7"/>
        <v>130</v>
      </c>
      <c r="I10" s="6"/>
      <c r="J10" s="6" t="s">
        <v>24</v>
      </c>
      <c r="K10" s="6" t="s">
        <v>25</v>
      </c>
      <c r="L10" s="6" t="s">
        <v>12</v>
      </c>
      <c r="M10" s="6">
        <v>17.0</v>
      </c>
      <c r="N10" s="6">
        <v>45.0</v>
      </c>
      <c r="O10" s="6">
        <v>40.0</v>
      </c>
      <c r="P10" s="7">
        <f t="shared" si="8"/>
        <v>34</v>
      </c>
      <c r="Q10" s="6">
        <f t="shared" si="9"/>
        <v>45</v>
      </c>
      <c r="R10" s="6"/>
      <c r="S10" s="6"/>
      <c r="T10" s="6"/>
      <c r="U10" s="6"/>
      <c r="V10" s="6"/>
      <c r="W10" s="6"/>
      <c r="X10" s="6"/>
      <c r="Y10" s="6"/>
      <c r="Z10" s="6"/>
    </row>
    <row r="11" ht="15.75" customHeight="1">
      <c r="A11" s="6" t="s">
        <v>28</v>
      </c>
      <c r="B11" s="6" t="s">
        <v>25</v>
      </c>
      <c r="C11" s="6" t="s">
        <v>10</v>
      </c>
      <c r="D11" s="6">
        <v>69.0</v>
      </c>
      <c r="E11" s="6">
        <v>180.0</v>
      </c>
      <c r="F11" s="6">
        <v>208.0</v>
      </c>
      <c r="G11" s="7">
        <f t="shared" si="3"/>
        <v>152.3333333</v>
      </c>
      <c r="H11" s="6">
        <f t="shared" si="7"/>
        <v>208</v>
      </c>
      <c r="I11" s="6"/>
      <c r="J11" s="6" t="s">
        <v>27</v>
      </c>
      <c r="K11" s="6" t="s">
        <v>25</v>
      </c>
      <c r="L11" s="6" t="s">
        <v>12</v>
      </c>
      <c r="M11" s="6">
        <v>58.0</v>
      </c>
      <c r="N11" s="6">
        <v>46.0</v>
      </c>
      <c r="O11" s="6">
        <v>72.0</v>
      </c>
      <c r="P11" s="7">
        <f t="shared" si="8"/>
        <v>58.66666667</v>
      </c>
      <c r="Q11" s="6">
        <f t="shared" si="9"/>
        <v>72</v>
      </c>
      <c r="R11" s="6"/>
      <c r="S11" s="6"/>
      <c r="T11" s="6"/>
      <c r="U11" s="6"/>
      <c r="V11" s="6"/>
      <c r="W11" s="6"/>
      <c r="X11" s="6"/>
      <c r="Y11" s="6"/>
      <c r="Z11" s="6"/>
    </row>
    <row r="12" ht="15.75" customHeight="1">
      <c r="A12" s="6" t="s">
        <v>30</v>
      </c>
      <c r="B12" s="6" t="s">
        <v>25</v>
      </c>
      <c r="C12" s="6" t="s">
        <v>10</v>
      </c>
      <c r="D12" s="6">
        <v>101.0</v>
      </c>
      <c r="E12" s="6">
        <v>114.0</v>
      </c>
      <c r="F12" s="6">
        <v>76.0</v>
      </c>
      <c r="G12" s="7">
        <f t="shared" si="3"/>
        <v>97</v>
      </c>
      <c r="H12" s="6">
        <f t="shared" si="7"/>
        <v>114</v>
      </c>
      <c r="I12" s="6"/>
      <c r="J12" s="6" t="s">
        <v>29</v>
      </c>
      <c r="K12" s="6" t="s">
        <v>25</v>
      </c>
      <c r="L12" s="6" t="s">
        <v>12</v>
      </c>
      <c r="M12" s="6">
        <v>55.0</v>
      </c>
      <c r="N12" s="6">
        <v>90.0</v>
      </c>
      <c r="O12" s="6">
        <v>99.0</v>
      </c>
      <c r="P12" s="7">
        <f t="shared" si="8"/>
        <v>81.33333333</v>
      </c>
      <c r="Q12" s="6">
        <f t="shared" si="9"/>
        <v>99</v>
      </c>
      <c r="R12" s="6"/>
      <c r="S12" s="6"/>
      <c r="T12" s="6"/>
      <c r="U12" s="6"/>
      <c r="V12" s="6"/>
      <c r="W12" s="6"/>
      <c r="X12" s="6"/>
      <c r="Y12" s="6"/>
      <c r="Z12" s="6"/>
    </row>
    <row r="13" ht="15.75" customHeight="1">
      <c r="A13" s="6" t="s">
        <v>32</v>
      </c>
      <c r="B13" s="6" t="s">
        <v>25</v>
      </c>
      <c r="C13" s="6" t="s">
        <v>10</v>
      </c>
      <c r="D13" s="6">
        <f>60+44</f>
        <v>104</v>
      </c>
      <c r="E13" s="6">
        <f>60+39</f>
        <v>99</v>
      </c>
      <c r="F13" s="6">
        <f>180+30</f>
        <v>210</v>
      </c>
      <c r="G13" s="7">
        <f t="shared" si="3"/>
        <v>137.6666667</v>
      </c>
      <c r="H13" s="6">
        <f t="shared" si="7"/>
        <v>210</v>
      </c>
      <c r="I13" s="6"/>
      <c r="J13" s="6" t="s">
        <v>31</v>
      </c>
      <c r="K13" s="6" t="s">
        <v>25</v>
      </c>
      <c r="L13" s="6" t="s">
        <v>12</v>
      </c>
      <c r="M13" s="6">
        <v>81.0</v>
      </c>
      <c r="N13" s="6">
        <v>123.0</v>
      </c>
      <c r="O13" s="6">
        <v>81.0</v>
      </c>
      <c r="P13" s="7">
        <f t="shared" si="8"/>
        <v>95</v>
      </c>
      <c r="Q13" s="6">
        <f t="shared" si="9"/>
        <v>123</v>
      </c>
      <c r="R13" s="6"/>
      <c r="S13" s="6"/>
      <c r="T13" s="6"/>
      <c r="U13" s="6"/>
      <c r="V13" s="6"/>
      <c r="W13" s="6"/>
      <c r="X13" s="6"/>
      <c r="Y13" s="6"/>
      <c r="Z13" s="6"/>
    </row>
    <row r="14" ht="15.75" customHeight="1">
      <c r="A14" s="6" t="s">
        <v>34</v>
      </c>
      <c r="B14" s="6" t="s">
        <v>25</v>
      </c>
      <c r="C14" s="6" t="s">
        <v>10</v>
      </c>
      <c r="D14" s="6">
        <v>66.0</v>
      </c>
      <c r="E14" s="6">
        <f>60+49</f>
        <v>109</v>
      </c>
      <c r="F14" s="6">
        <v>116.0</v>
      </c>
      <c r="G14" s="7">
        <f t="shared" si="3"/>
        <v>97</v>
      </c>
      <c r="H14" s="6">
        <f t="shared" si="7"/>
        <v>116</v>
      </c>
      <c r="I14" s="6"/>
      <c r="J14" s="6" t="s">
        <v>33</v>
      </c>
      <c r="K14" s="6" t="s">
        <v>25</v>
      </c>
      <c r="L14" s="6" t="s">
        <v>12</v>
      </c>
      <c r="M14" s="6">
        <f>120+47</f>
        <v>167</v>
      </c>
      <c r="N14" s="6">
        <v>64.0</v>
      </c>
      <c r="O14" s="6">
        <v>156.0</v>
      </c>
      <c r="P14" s="7">
        <f t="shared" si="8"/>
        <v>129</v>
      </c>
      <c r="Q14" s="6">
        <f t="shared" si="9"/>
        <v>167</v>
      </c>
      <c r="R14" s="6"/>
      <c r="S14" s="6"/>
      <c r="T14" s="6"/>
      <c r="U14" s="6"/>
      <c r="V14" s="6"/>
      <c r="W14" s="6"/>
      <c r="X14" s="6"/>
      <c r="Y14" s="6"/>
      <c r="Z14" s="6"/>
    </row>
    <row r="15" ht="15.75" customHeight="1">
      <c r="A15" s="6" t="s">
        <v>36</v>
      </c>
      <c r="B15" s="6" t="s">
        <v>25</v>
      </c>
      <c r="C15" s="6" t="s">
        <v>10</v>
      </c>
      <c r="D15" s="6">
        <v>90.0</v>
      </c>
      <c r="E15" s="6">
        <f>180+39</f>
        <v>219</v>
      </c>
      <c r="F15" s="6">
        <f>180+99</f>
        <v>279</v>
      </c>
      <c r="G15" s="7">
        <f t="shared" si="3"/>
        <v>196</v>
      </c>
      <c r="H15" s="6">
        <f t="shared" si="7"/>
        <v>279</v>
      </c>
      <c r="I15" s="6"/>
      <c r="J15" s="6" t="s">
        <v>35</v>
      </c>
      <c r="K15" s="6" t="s">
        <v>25</v>
      </c>
      <c r="L15" s="6" t="s">
        <v>12</v>
      </c>
      <c r="M15" s="6">
        <v>26.0</v>
      </c>
      <c r="N15" s="6">
        <v>40.0</v>
      </c>
      <c r="O15" s="6">
        <v>33.0</v>
      </c>
      <c r="P15" s="7">
        <f t="shared" si="8"/>
        <v>33</v>
      </c>
      <c r="Q15" s="6">
        <f t="shared" si="9"/>
        <v>40</v>
      </c>
      <c r="R15" s="6"/>
      <c r="S15" s="6"/>
      <c r="T15" s="6"/>
      <c r="U15" s="6"/>
      <c r="V15" s="6"/>
      <c r="W15" s="6"/>
      <c r="X15" s="6"/>
      <c r="Y15" s="6"/>
      <c r="Z15" s="6"/>
    </row>
    <row r="16" ht="15.75" customHeight="1">
      <c r="A16" s="6" t="s">
        <v>38</v>
      </c>
      <c r="B16" s="6" t="s">
        <v>25</v>
      </c>
      <c r="C16" s="6" t="s">
        <v>10</v>
      </c>
      <c r="D16" s="6">
        <v>100.0</v>
      </c>
      <c r="E16" s="6">
        <v>119.0</v>
      </c>
      <c r="F16" s="6">
        <v>138.0</v>
      </c>
      <c r="G16" s="7">
        <f t="shared" si="3"/>
        <v>119</v>
      </c>
      <c r="H16" s="6">
        <f t="shared" si="7"/>
        <v>138</v>
      </c>
      <c r="I16" s="6"/>
      <c r="J16" s="6" t="s">
        <v>37</v>
      </c>
      <c r="K16" s="6" t="s">
        <v>25</v>
      </c>
      <c r="L16" s="6" t="s">
        <v>12</v>
      </c>
      <c r="M16" s="6">
        <v>22.0</v>
      </c>
      <c r="N16" s="6">
        <v>24.0</v>
      </c>
      <c r="O16" s="6">
        <v>8.0</v>
      </c>
      <c r="P16" s="7">
        <f t="shared" si="8"/>
        <v>18</v>
      </c>
      <c r="Q16" s="6">
        <f t="shared" si="9"/>
        <v>24</v>
      </c>
      <c r="R16" s="6"/>
      <c r="S16" s="6"/>
      <c r="T16" s="6"/>
      <c r="U16" s="6"/>
      <c r="V16" s="6"/>
      <c r="W16" s="6"/>
      <c r="X16" s="6"/>
      <c r="Y16" s="6"/>
      <c r="Z16" s="6"/>
    </row>
    <row r="17" ht="15.75" customHeight="1">
      <c r="A17" s="6" t="s">
        <v>40</v>
      </c>
      <c r="B17" s="6" t="s">
        <v>25</v>
      </c>
      <c r="C17" s="6" t="s">
        <v>10</v>
      </c>
      <c r="D17" s="6">
        <v>95.0</v>
      </c>
      <c r="E17" s="6">
        <v>193.0</v>
      </c>
      <c r="F17" s="6">
        <v>126.0</v>
      </c>
      <c r="G17" s="7">
        <f t="shared" si="3"/>
        <v>138</v>
      </c>
      <c r="H17" s="6">
        <f t="shared" si="7"/>
        <v>193</v>
      </c>
      <c r="I17" s="6"/>
      <c r="J17" s="6" t="s">
        <v>39</v>
      </c>
      <c r="K17" s="6" t="s">
        <v>25</v>
      </c>
      <c r="L17" s="6" t="s">
        <v>12</v>
      </c>
      <c r="M17" s="6">
        <v>17.0</v>
      </c>
      <c r="N17" s="6">
        <v>19.0</v>
      </c>
      <c r="O17" s="6">
        <v>91.0</v>
      </c>
      <c r="P17" s="7">
        <f t="shared" si="8"/>
        <v>42.33333333</v>
      </c>
      <c r="Q17" s="6">
        <f t="shared" si="9"/>
        <v>91</v>
      </c>
      <c r="R17" s="6"/>
      <c r="S17" s="6"/>
      <c r="T17" s="6"/>
      <c r="U17" s="6"/>
      <c r="V17" s="6"/>
      <c r="W17" s="6"/>
      <c r="X17" s="6"/>
      <c r="Y17" s="6"/>
      <c r="Z17" s="6"/>
    </row>
    <row r="18" ht="15.75" customHeight="1">
      <c r="A18" s="6" t="s">
        <v>42</v>
      </c>
      <c r="B18" s="6" t="s">
        <v>25</v>
      </c>
      <c r="C18" s="6" t="s">
        <v>10</v>
      </c>
      <c r="D18" s="6">
        <v>123.0</v>
      </c>
      <c r="E18" s="6">
        <v>85.0</v>
      </c>
      <c r="F18" s="6">
        <v>49.0</v>
      </c>
      <c r="G18" s="7">
        <f t="shared" si="3"/>
        <v>85.66666667</v>
      </c>
      <c r="H18" s="6">
        <f t="shared" si="7"/>
        <v>123</v>
      </c>
      <c r="I18" s="6"/>
      <c r="J18" s="6" t="s">
        <v>41</v>
      </c>
      <c r="K18" s="6" t="s">
        <v>25</v>
      </c>
      <c r="L18" s="6" t="s">
        <v>12</v>
      </c>
      <c r="M18" s="6">
        <v>28.0</v>
      </c>
      <c r="N18" s="6">
        <v>7.0</v>
      </c>
      <c r="O18" s="6">
        <v>34.0</v>
      </c>
      <c r="P18" s="7">
        <f t="shared" si="8"/>
        <v>23</v>
      </c>
      <c r="Q18" s="6">
        <f t="shared" si="9"/>
        <v>34</v>
      </c>
      <c r="R18" s="6"/>
      <c r="S18" s="6"/>
      <c r="T18" s="6"/>
      <c r="U18" s="6"/>
      <c r="V18" s="6"/>
      <c r="W18" s="6"/>
      <c r="X18" s="6"/>
      <c r="Y18" s="6"/>
      <c r="Z18" s="6"/>
    </row>
    <row r="19" ht="15.75" customHeight="1">
      <c r="A19" s="6" t="s">
        <v>84</v>
      </c>
      <c r="B19" s="6" t="s">
        <v>25</v>
      </c>
      <c r="C19" s="6" t="s">
        <v>10</v>
      </c>
      <c r="D19" s="6">
        <v>42.0</v>
      </c>
      <c r="E19" s="6">
        <v>53.0</v>
      </c>
      <c r="F19" s="6">
        <v>57.0</v>
      </c>
      <c r="G19" s="7">
        <f t="shared" si="3"/>
        <v>50.66666667</v>
      </c>
      <c r="H19" s="6">
        <f t="shared" si="7"/>
        <v>57</v>
      </c>
      <c r="I19" s="6"/>
      <c r="J19" s="6" t="s">
        <v>43</v>
      </c>
      <c r="K19" s="6" t="s">
        <v>25</v>
      </c>
      <c r="L19" s="6" t="s">
        <v>12</v>
      </c>
      <c r="M19" s="6">
        <v>21.0</v>
      </c>
      <c r="N19" s="6">
        <v>7.0</v>
      </c>
      <c r="O19" s="6">
        <v>6.0</v>
      </c>
      <c r="P19" s="7">
        <f t="shared" si="8"/>
        <v>11.33333333</v>
      </c>
      <c r="Q19" s="6">
        <f t="shared" si="9"/>
        <v>21</v>
      </c>
      <c r="R19" s="6"/>
      <c r="S19" s="6"/>
      <c r="T19" s="6"/>
      <c r="U19" s="6"/>
      <c r="V19" s="6"/>
      <c r="W19" s="6"/>
      <c r="X19" s="6"/>
      <c r="Y19" s="6"/>
      <c r="Z19" s="6"/>
    </row>
    <row r="20" ht="15.75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5.7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5.75" customHeight="1">
      <c r="A22" s="6"/>
      <c r="B22" s="6"/>
      <c r="C22" s="6"/>
      <c r="D22" s="6"/>
      <c r="E22" s="6"/>
      <c r="F22" s="6"/>
      <c r="G22" s="6"/>
      <c r="H22" s="6"/>
      <c r="I22" s="6"/>
      <c r="J22" s="13"/>
      <c r="K22" s="13"/>
      <c r="L22" s="13"/>
      <c r="M22" s="6"/>
      <c r="N22" s="6"/>
      <c r="O22" s="6"/>
      <c r="P22" s="7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5.75" customHeight="1">
      <c r="A23" s="6"/>
      <c r="B23" s="6"/>
      <c r="C23" s="6"/>
      <c r="D23" s="6"/>
      <c r="E23" s="6"/>
      <c r="F23" s="6"/>
      <c r="G23" s="6"/>
      <c r="H23" s="6"/>
      <c r="I23" s="6"/>
      <c r="J23" s="13"/>
      <c r="K23" s="13"/>
      <c r="L23" s="13"/>
      <c r="M23" s="6"/>
      <c r="N23" s="6"/>
      <c r="O23" s="6"/>
      <c r="P23" s="7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5.75" customHeight="1">
      <c r="A24" s="6"/>
      <c r="B24" s="6"/>
      <c r="C24" s="6"/>
      <c r="D24" s="6"/>
      <c r="E24" s="6"/>
      <c r="F24" s="6"/>
      <c r="G24" s="7"/>
      <c r="H24" s="6"/>
      <c r="I24" s="6"/>
      <c r="J24" s="13"/>
      <c r="K24" s="13"/>
      <c r="L24" s="13"/>
      <c r="M24" s="6"/>
      <c r="N24" s="6"/>
      <c r="O24" s="6"/>
      <c r="P24" s="7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5.75" customHeight="1">
      <c r="A25" s="8" t="s">
        <v>0</v>
      </c>
      <c r="B25" s="8" t="s">
        <v>1</v>
      </c>
      <c r="C25" s="8" t="s">
        <v>2</v>
      </c>
      <c r="D25" s="9" t="s">
        <v>3</v>
      </c>
      <c r="E25" s="9" t="s">
        <v>4</v>
      </c>
      <c r="F25" s="9" t="s">
        <v>5</v>
      </c>
      <c r="G25" s="8" t="s">
        <v>6</v>
      </c>
      <c r="H25" s="8" t="s">
        <v>7</v>
      </c>
      <c r="I25" s="6"/>
      <c r="J25" s="10" t="s">
        <v>0</v>
      </c>
      <c r="K25" s="10" t="s">
        <v>1</v>
      </c>
      <c r="L25" s="10" t="s">
        <v>2</v>
      </c>
      <c r="M25" s="11" t="s">
        <v>3</v>
      </c>
      <c r="N25" s="11" t="s">
        <v>4</v>
      </c>
      <c r="O25" s="11" t="s">
        <v>5</v>
      </c>
      <c r="P25" s="10" t="s">
        <v>6</v>
      </c>
      <c r="Q25" s="10" t="s">
        <v>7</v>
      </c>
      <c r="R25" s="6"/>
      <c r="S25" s="6"/>
      <c r="T25" s="6"/>
      <c r="U25" s="6"/>
      <c r="V25" s="6"/>
      <c r="W25" s="6"/>
      <c r="X25" s="6"/>
      <c r="Y25" s="6"/>
      <c r="Z25" s="6"/>
    </row>
    <row r="26" ht="15.75" customHeight="1">
      <c r="A26" s="6" t="s">
        <v>85</v>
      </c>
      <c r="B26" s="6" t="s">
        <v>9</v>
      </c>
      <c r="C26" s="6" t="s">
        <v>45</v>
      </c>
      <c r="D26" s="6">
        <v>94.0</v>
      </c>
      <c r="E26" s="6">
        <v>60.0</v>
      </c>
      <c r="F26" s="6">
        <v>76.0</v>
      </c>
      <c r="G26" s="7">
        <f t="shared" ref="G26:G43" si="10">AVERAGE(D26:F26)</f>
        <v>76.66666667</v>
      </c>
      <c r="H26" s="6">
        <f t="shared" ref="H26:H43" si="11">MAXA(D26:F26)</f>
        <v>94</v>
      </c>
      <c r="I26" s="6"/>
      <c r="J26" s="6" t="s">
        <v>86</v>
      </c>
      <c r="K26" s="6" t="s">
        <v>9</v>
      </c>
      <c r="L26" s="6" t="s">
        <v>47</v>
      </c>
      <c r="M26" s="6">
        <v>69.0</v>
      </c>
      <c r="N26" s="6">
        <v>125.0</v>
      </c>
      <c r="O26" s="6">
        <v>117.0</v>
      </c>
      <c r="P26" s="7">
        <f t="shared" ref="P26:P39" si="12">AVERAGE(M26:O26)</f>
        <v>103.6666667</v>
      </c>
      <c r="Q26" s="6">
        <f t="shared" ref="Q26:Q32" si="13">MAXA(M26:O26)</f>
        <v>125</v>
      </c>
      <c r="R26" s="6"/>
      <c r="S26" s="6"/>
      <c r="T26" s="6"/>
      <c r="U26" s="6"/>
      <c r="V26" s="6"/>
      <c r="W26" s="6"/>
      <c r="X26" s="6"/>
      <c r="Y26" s="6"/>
      <c r="Z26" s="6"/>
    </row>
    <row r="27" ht="15.75" customHeight="1">
      <c r="A27" s="6" t="s">
        <v>87</v>
      </c>
      <c r="B27" s="6" t="s">
        <v>9</v>
      </c>
      <c r="C27" s="6" t="s">
        <v>45</v>
      </c>
      <c r="D27" s="6">
        <v>89.0</v>
      </c>
      <c r="E27" s="6">
        <v>78.0</v>
      </c>
      <c r="F27" s="6">
        <v>85.0</v>
      </c>
      <c r="G27" s="7">
        <f t="shared" si="10"/>
        <v>84</v>
      </c>
      <c r="H27" s="6">
        <f t="shared" si="11"/>
        <v>89</v>
      </c>
      <c r="I27" s="6"/>
      <c r="J27" s="6" t="s">
        <v>88</v>
      </c>
      <c r="K27" s="6" t="s">
        <v>9</v>
      </c>
      <c r="L27" s="6" t="s">
        <v>47</v>
      </c>
      <c r="M27" s="6">
        <v>103.0</v>
      </c>
      <c r="N27" s="6">
        <v>143.0</v>
      </c>
      <c r="O27" s="6">
        <v>154.0</v>
      </c>
      <c r="P27" s="7">
        <f t="shared" si="12"/>
        <v>133.3333333</v>
      </c>
      <c r="Q27" s="6">
        <f t="shared" si="13"/>
        <v>154</v>
      </c>
      <c r="R27" s="6"/>
      <c r="S27" s="6"/>
      <c r="T27" s="6"/>
      <c r="U27" s="6"/>
      <c r="V27" s="6"/>
      <c r="W27" s="6"/>
      <c r="X27" s="6"/>
      <c r="Y27" s="6"/>
      <c r="Z27" s="6"/>
    </row>
    <row r="28" ht="15.75" customHeight="1">
      <c r="A28" s="6" t="s">
        <v>89</v>
      </c>
      <c r="B28" s="6" t="s">
        <v>9</v>
      </c>
      <c r="C28" s="6" t="s">
        <v>45</v>
      </c>
      <c r="D28" s="6">
        <v>80.0</v>
      </c>
      <c r="E28" s="6">
        <f>60+45</f>
        <v>105</v>
      </c>
      <c r="F28" s="6">
        <v>130.0</v>
      </c>
      <c r="G28" s="7">
        <f t="shared" si="10"/>
        <v>105</v>
      </c>
      <c r="H28" s="6">
        <f t="shared" si="11"/>
        <v>130</v>
      </c>
      <c r="I28" s="6"/>
      <c r="J28" s="6" t="s">
        <v>90</v>
      </c>
      <c r="K28" s="6" t="s">
        <v>9</v>
      </c>
      <c r="L28" s="6" t="s">
        <v>47</v>
      </c>
      <c r="M28" s="6">
        <v>34.0</v>
      </c>
      <c r="N28" s="6">
        <v>80.0</v>
      </c>
      <c r="O28" s="6">
        <v>104.0</v>
      </c>
      <c r="P28" s="7">
        <f t="shared" si="12"/>
        <v>72.66666667</v>
      </c>
      <c r="Q28" s="6">
        <f t="shared" si="13"/>
        <v>104</v>
      </c>
      <c r="R28" s="6"/>
      <c r="S28" s="6"/>
      <c r="T28" s="6"/>
      <c r="U28" s="6"/>
      <c r="V28" s="6"/>
      <c r="W28" s="6"/>
      <c r="X28" s="6"/>
      <c r="Y28" s="6"/>
      <c r="Z28" s="6"/>
    </row>
    <row r="29" ht="15.75" customHeight="1">
      <c r="A29" s="6" t="s">
        <v>91</v>
      </c>
      <c r="B29" s="6" t="s">
        <v>9</v>
      </c>
      <c r="C29" s="6" t="s">
        <v>45</v>
      </c>
      <c r="D29" s="6">
        <v>39.0</v>
      </c>
      <c r="E29" s="6">
        <v>24.0</v>
      </c>
      <c r="F29" s="6">
        <v>51.0</v>
      </c>
      <c r="G29" s="7">
        <f t="shared" si="10"/>
        <v>38</v>
      </c>
      <c r="H29" s="6">
        <f t="shared" si="11"/>
        <v>51</v>
      </c>
      <c r="I29" s="6"/>
      <c r="J29" s="6" t="s">
        <v>51</v>
      </c>
      <c r="K29" s="6" t="s">
        <v>9</v>
      </c>
      <c r="L29" s="6" t="s">
        <v>47</v>
      </c>
      <c r="M29" s="6">
        <v>121.0</v>
      </c>
      <c r="N29" s="6">
        <v>66.0</v>
      </c>
      <c r="O29" s="6">
        <v>79.0</v>
      </c>
      <c r="P29" s="7">
        <f t="shared" si="12"/>
        <v>88.66666667</v>
      </c>
      <c r="Q29" s="6">
        <f t="shared" si="13"/>
        <v>121</v>
      </c>
      <c r="R29" s="6"/>
      <c r="S29" s="6"/>
      <c r="T29" s="6"/>
      <c r="U29" s="6"/>
      <c r="V29" s="6"/>
      <c r="W29" s="6"/>
      <c r="X29" s="6"/>
      <c r="Y29" s="6"/>
      <c r="Z29" s="6"/>
    </row>
    <row r="30" ht="15.75" customHeight="1">
      <c r="A30" s="6" t="s">
        <v>92</v>
      </c>
      <c r="B30" s="6" t="s">
        <v>9</v>
      </c>
      <c r="C30" s="6" t="s">
        <v>45</v>
      </c>
      <c r="D30" s="6">
        <v>25.0</v>
      </c>
      <c r="E30" s="6">
        <v>36.0</v>
      </c>
      <c r="F30" s="6">
        <v>29.0</v>
      </c>
      <c r="G30" s="7">
        <f t="shared" si="10"/>
        <v>30</v>
      </c>
      <c r="H30" s="6">
        <f t="shared" si="11"/>
        <v>36</v>
      </c>
      <c r="I30" s="6"/>
      <c r="J30" s="6" t="s">
        <v>53</v>
      </c>
      <c r="K30" s="6" t="s">
        <v>9</v>
      </c>
      <c r="L30" s="6" t="s">
        <v>47</v>
      </c>
      <c r="M30" s="6">
        <v>80.0</v>
      </c>
      <c r="N30" s="6">
        <v>121.0</v>
      </c>
      <c r="O30" s="6">
        <v>126.0</v>
      </c>
      <c r="P30" s="7">
        <f t="shared" si="12"/>
        <v>109</v>
      </c>
      <c r="Q30" s="6">
        <f t="shared" si="13"/>
        <v>126</v>
      </c>
      <c r="R30" s="6"/>
      <c r="S30" s="6"/>
      <c r="T30" s="6"/>
      <c r="U30" s="6"/>
      <c r="V30" s="6"/>
      <c r="W30" s="6"/>
      <c r="X30" s="6"/>
      <c r="Y30" s="6"/>
      <c r="Z30" s="6"/>
    </row>
    <row r="31" ht="15.75" customHeight="1">
      <c r="A31" s="6" t="s">
        <v>93</v>
      </c>
      <c r="B31" s="6" t="s">
        <v>9</v>
      </c>
      <c r="C31" s="6" t="s">
        <v>45</v>
      </c>
      <c r="D31" s="6">
        <v>47.0</v>
      </c>
      <c r="E31" s="6">
        <v>51.0</v>
      </c>
      <c r="F31" s="6">
        <v>80.0</v>
      </c>
      <c r="G31" s="7">
        <f t="shared" si="10"/>
        <v>59.33333333</v>
      </c>
      <c r="H31" s="6">
        <f t="shared" si="11"/>
        <v>80</v>
      </c>
      <c r="I31" s="6"/>
      <c r="J31" s="6" t="s">
        <v>55</v>
      </c>
      <c r="K31" s="6" t="s">
        <v>9</v>
      </c>
      <c r="L31" s="6" t="s">
        <v>47</v>
      </c>
      <c r="M31" s="6">
        <v>55.0</v>
      </c>
      <c r="N31" s="6">
        <v>90.0</v>
      </c>
      <c r="O31" s="6">
        <v>35.0</v>
      </c>
      <c r="P31" s="7">
        <f t="shared" si="12"/>
        <v>60</v>
      </c>
      <c r="Q31" s="6">
        <f t="shared" si="13"/>
        <v>90</v>
      </c>
      <c r="R31" s="6"/>
      <c r="S31" s="6"/>
      <c r="T31" s="6"/>
      <c r="U31" s="6"/>
      <c r="V31" s="6"/>
      <c r="W31" s="6"/>
      <c r="X31" s="6"/>
      <c r="Y31" s="6"/>
      <c r="Z31" s="6"/>
    </row>
    <row r="32" ht="15.75" customHeight="1">
      <c r="A32" s="6" t="s">
        <v>94</v>
      </c>
      <c r="B32" s="6" t="s">
        <v>9</v>
      </c>
      <c r="C32" s="6" t="s">
        <v>45</v>
      </c>
      <c r="D32" s="6">
        <v>101.0</v>
      </c>
      <c r="E32" s="6">
        <v>101.0</v>
      </c>
      <c r="F32" s="6">
        <v>83.0</v>
      </c>
      <c r="G32" s="7">
        <f t="shared" si="10"/>
        <v>95</v>
      </c>
      <c r="H32" s="6">
        <f t="shared" si="11"/>
        <v>101</v>
      </c>
      <c r="I32" s="6"/>
      <c r="J32" s="6" t="s">
        <v>57</v>
      </c>
      <c r="K32" s="6" t="s">
        <v>9</v>
      </c>
      <c r="L32" s="6" t="s">
        <v>47</v>
      </c>
      <c r="M32" s="6">
        <v>30.0</v>
      </c>
      <c r="N32" s="6">
        <v>17.0</v>
      </c>
      <c r="O32" s="6">
        <v>21.0</v>
      </c>
      <c r="P32" s="7">
        <f t="shared" si="12"/>
        <v>22.66666667</v>
      </c>
      <c r="Q32" s="6">
        <f t="shared" si="13"/>
        <v>30</v>
      </c>
      <c r="R32" s="6"/>
      <c r="S32" s="6"/>
      <c r="T32" s="6"/>
      <c r="U32" s="6"/>
      <c r="V32" s="6"/>
      <c r="W32" s="6"/>
      <c r="X32" s="6"/>
      <c r="Y32" s="6"/>
      <c r="Z32" s="6"/>
    </row>
    <row r="33" ht="15.75" customHeight="1">
      <c r="A33" s="6" t="s">
        <v>95</v>
      </c>
      <c r="B33" s="6" t="s">
        <v>9</v>
      </c>
      <c r="C33" s="6" t="s">
        <v>45</v>
      </c>
      <c r="D33" s="6">
        <v>50.0</v>
      </c>
      <c r="E33" s="6">
        <v>14.0</v>
      </c>
      <c r="F33" s="6">
        <v>45.0</v>
      </c>
      <c r="G33" s="7">
        <f t="shared" si="10"/>
        <v>36.33333333</v>
      </c>
      <c r="H33" s="6">
        <f t="shared" si="11"/>
        <v>50</v>
      </c>
      <c r="I33" s="6"/>
      <c r="J33" s="6" t="s">
        <v>96</v>
      </c>
      <c r="K33" s="6" t="s">
        <v>25</v>
      </c>
      <c r="L33" s="6" t="s">
        <v>47</v>
      </c>
      <c r="M33" s="6">
        <v>88.0</v>
      </c>
      <c r="N33" s="6">
        <v>112.0</v>
      </c>
      <c r="O33" s="6">
        <v>119.0</v>
      </c>
      <c r="P33" s="7">
        <f t="shared" si="12"/>
        <v>106.3333333</v>
      </c>
      <c r="Q33" s="6">
        <v>121.0</v>
      </c>
      <c r="R33" s="6"/>
      <c r="S33" s="6"/>
      <c r="T33" s="6"/>
      <c r="U33" s="6"/>
      <c r="V33" s="6"/>
      <c r="W33" s="6"/>
      <c r="X33" s="6"/>
      <c r="Y33" s="6"/>
      <c r="Z33" s="6"/>
    </row>
    <row r="34" ht="15.75" customHeight="1">
      <c r="A34" s="6" t="s">
        <v>97</v>
      </c>
      <c r="B34" s="6" t="s">
        <v>9</v>
      </c>
      <c r="C34" s="6" t="s">
        <v>45</v>
      </c>
      <c r="D34" s="6">
        <v>62.0</v>
      </c>
      <c r="E34" s="6">
        <v>77.0</v>
      </c>
      <c r="F34" s="6">
        <v>66.0</v>
      </c>
      <c r="G34" s="7">
        <f t="shared" si="10"/>
        <v>68.33333333</v>
      </c>
      <c r="H34" s="6">
        <f t="shared" si="11"/>
        <v>77</v>
      </c>
      <c r="I34" s="6"/>
      <c r="J34" s="6" t="s">
        <v>98</v>
      </c>
      <c r="K34" s="6" t="s">
        <v>25</v>
      </c>
      <c r="L34" s="6" t="s">
        <v>47</v>
      </c>
      <c r="M34" s="6">
        <v>66.0</v>
      </c>
      <c r="N34" s="6">
        <v>128.0</v>
      </c>
      <c r="O34" s="6">
        <v>123.0</v>
      </c>
      <c r="P34" s="7">
        <f t="shared" si="12"/>
        <v>105.6666667</v>
      </c>
      <c r="Q34" s="6">
        <v>128.0</v>
      </c>
      <c r="R34" s="6"/>
      <c r="S34" s="6"/>
      <c r="T34" s="6"/>
      <c r="U34" s="6"/>
      <c r="V34" s="6"/>
      <c r="W34" s="6"/>
      <c r="X34" s="6"/>
      <c r="Y34" s="6"/>
      <c r="Z34" s="6"/>
    </row>
    <row r="35" ht="15.75" customHeight="1">
      <c r="A35" s="6" t="s">
        <v>99</v>
      </c>
      <c r="B35" s="6" t="s">
        <v>25</v>
      </c>
      <c r="C35" s="6" t="s">
        <v>45</v>
      </c>
      <c r="D35" s="6">
        <v>37.0</v>
      </c>
      <c r="E35" s="6">
        <v>158.0</v>
      </c>
      <c r="F35" s="6">
        <v>144.0</v>
      </c>
      <c r="G35" s="7">
        <f t="shared" si="10"/>
        <v>113</v>
      </c>
      <c r="H35" s="6">
        <f t="shared" si="11"/>
        <v>158</v>
      </c>
      <c r="I35" s="6"/>
      <c r="J35" s="6" t="s">
        <v>59</v>
      </c>
      <c r="K35" s="6" t="s">
        <v>25</v>
      </c>
      <c r="L35" s="6" t="s">
        <v>47</v>
      </c>
      <c r="M35" s="6">
        <f>60+42</f>
        <v>102</v>
      </c>
      <c r="N35" s="6">
        <f>120+44</f>
        <v>164</v>
      </c>
      <c r="O35" s="6">
        <f>120+40</f>
        <v>160</v>
      </c>
      <c r="P35" s="7">
        <f t="shared" si="12"/>
        <v>142</v>
      </c>
      <c r="Q35" s="6">
        <f t="shared" ref="Q35:Q39" si="14">MAXA(M35:O35)</f>
        <v>164</v>
      </c>
      <c r="R35" s="6"/>
      <c r="S35" s="6"/>
      <c r="T35" s="6"/>
      <c r="U35" s="6"/>
      <c r="V35" s="6"/>
      <c r="W35" s="6"/>
      <c r="X35" s="6"/>
      <c r="Y35" s="6"/>
      <c r="Z35" s="6"/>
    </row>
    <row r="36" ht="15.75" customHeight="1">
      <c r="A36" s="6" t="s">
        <v>100</v>
      </c>
      <c r="B36" s="6" t="s">
        <v>25</v>
      </c>
      <c r="C36" s="6" t="s">
        <v>45</v>
      </c>
      <c r="D36" s="6">
        <v>140.0</v>
      </c>
      <c r="E36" s="6">
        <v>150.0</v>
      </c>
      <c r="F36" s="6">
        <v>263.0</v>
      </c>
      <c r="G36" s="7">
        <f t="shared" si="10"/>
        <v>184.3333333</v>
      </c>
      <c r="H36" s="6">
        <f t="shared" si="11"/>
        <v>263</v>
      </c>
      <c r="I36" s="6"/>
      <c r="J36" s="6" t="s">
        <v>61</v>
      </c>
      <c r="K36" s="6" t="s">
        <v>25</v>
      </c>
      <c r="L36" s="6" t="s">
        <v>47</v>
      </c>
      <c r="M36" s="6">
        <f>60+25</f>
        <v>85</v>
      </c>
      <c r="N36" s="6">
        <f>60+27</f>
        <v>87</v>
      </c>
      <c r="O36" s="6">
        <f>60+53</f>
        <v>113</v>
      </c>
      <c r="P36" s="7">
        <f t="shared" si="12"/>
        <v>95</v>
      </c>
      <c r="Q36" s="6">
        <f t="shared" si="14"/>
        <v>113</v>
      </c>
      <c r="R36" s="6"/>
      <c r="S36" s="6"/>
      <c r="T36" s="6"/>
      <c r="U36" s="6"/>
      <c r="V36" s="6"/>
      <c r="W36" s="6"/>
      <c r="X36" s="6"/>
      <c r="Y36" s="6"/>
      <c r="Z36" s="6"/>
    </row>
    <row r="37" ht="15.75" customHeight="1">
      <c r="A37" s="6" t="s">
        <v>101</v>
      </c>
      <c r="B37" s="6" t="s">
        <v>25</v>
      </c>
      <c r="C37" s="6" t="s">
        <v>45</v>
      </c>
      <c r="D37" s="6">
        <v>161.0</v>
      </c>
      <c r="E37" s="6">
        <v>187.0</v>
      </c>
      <c r="F37" s="6">
        <v>181.0</v>
      </c>
      <c r="G37" s="7">
        <f t="shared" si="10"/>
        <v>176.3333333</v>
      </c>
      <c r="H37" s="6">
        <f t="shared" si="11"/>
        <v>187</v>
      </c>
      <c r="I37" s="6"/>
      <c r="J37" s="6" t="s">
        <v>63</v>
      </c>
      <c r="K37" s="6" t="s">
        <v>25</v>
      </c>
      <c r="L37" s="6" t="s">
        <v>47</v>
      </c>
      <c r="M37" s="6">
        <f>60+44</f>
        <v>104</v>
      </c>
      <c r="N37" s="6">
        <v>128.0</v>
      </c>
      <c r="O37" s="6">
        <f>60+55</f>
        <v>115</v>
      </c>
      <c r="P37" s="7">
        <f t="shared" si="12"/>
        <v>115.6666667</v>
      </c>
      <c r="Q37" s="6">
        <f t="shared" si="14"/>
        <v>128</v>
      </c>
      <c r="R37" s="6"/>
      <c r="S37" s="6"/>
      <c r="T37" s="6"/>
      <c r="U37" s="6"/>
      <c r="V37" s="6"/>
      <c r="W37" s="6"/>
      <c r="X37" s="6"/>
      <c r="Y37" s="6"/>
      <c r="Z37" s="6"/>
    </row>
    <row r="38" ht="15.75" customHeight="1">
      <c r="A38" s="6" t="s">
        <v>102</v>
      </c>
      <c r="B38" s="6" t="s">
        <v>25</v>
      </c>
      <c r="C38" s="6" t="s">
        <v>45</v>
      </c>
      <c r="D38" s="6">
        <v>39.0</v>
      </c>
      <c r="E38" s="6">
        <v>203.0</v>
      </c>
      <c r="F38" s="6">
        <v>185.0</v>
      </c>
      <c r="G38" s="7">
        <f t="shared" si="10"/>
        <v>142.3333333</v>
      </c>
      <c r="H38" s="6">
        <f t="shared" si="11"/>
        <v>203</v>
      </c>
      <c r="I38" s="6"/>
      <c r="J38" s="6" t="s">
        <v>67</v>
      </c>
      <c r="K38" s="6" t="s">
        <v>25</v>
      </c>
      <c r="L38" s="6" t="s">
        <v>47</v>
      </c>
      <c r="M38" s="6">
        <v>90.0</v>
      </c>
      <c r="N38" s="6">
        <v>125.0</v>
      </c>
      <c r="O38" s="6">
        <v>153.0</v>
      </c>
      <c r="P38" s="7">
        <f t="shared" si="12"/>
        <v>122.6666667</v>
      </c>
      <c r="Q38" s="6">
        <f t="shared" si="14"/>
        <v>153</v>
      </c>
      <c r="R38" s="6"/>
      <c r="S38" s="6"/>
      <c r="T38" s="6"/>
      <c r="U38" s="6"/>
      <c r="V38" s="6"/>
      <c r="W38" s="6"/>
      <c r="X38" s="6"/>
      <c r="Y38" s="6"/>
      <c r="Z38" s="6"/>
    </row>
    <row r="39" ht="15.75" customHeight="1">
      <c r="A39" s="6" t="s">
        <v>103</v>
      </c>
      <c r="B39" s="6" t="s">
        <v>25</v>
      </c>
      <c r="C39" s="6" t="s">
        <v>45</v>
      </c>
      <c r="D39" s="6">
        <v>139.0</v>
      </c>
      <c r="E39" s="6">
        <f>60+49</f>
        <v>109</v>
      </c>
      <c r="F39" s="6">
        <v>84.0</v>
      </c>
      <c r="G39" s="7">
        <f t="shared" si="10"/>
        <v>110.6666667</v>
      </c>
      <c r="H39" s="6">
        <f t="shared" si="11"/>
        <v>139</v>
      </c>
      <c r="I39" s="6"/>
      <c r="J39" s="6" t="s">
        <v>69</v>
      </c>
      <c r="K39" s="6" t="s">
        <v>25</v>
      </c>
      <c r="L39" s="6" t="s">
        <v>47</v>
      </c>
      <c r="M39" s="6">
        <v>76.0</v>
      </c>
      <c r="N39" s="6">
        <v>68.0</v>
      </c>
      <c r="O39" s="6">
        <v>128.0</v>
      </c>
      <c r="P39" s="7">
        <f t="shared" si="12"/>
        <v>90.66666667</v>
      </c>
      <c r="Q39" s="6">
        <f t="shared" si="14"/>
        <v>128</v>
      </c>
      <c r="R39" s="6"/>
      <c r="S39" s="6"/>
      <c r="T39" s="6"/>
      <c r="U39" s="6"/>
      <c r="V39" s="6"/>
      <c r="W39" s="6"/>
      <c r="X39" s="6"/>
      <c r="Y39" s="6"/>
      <c r="Z39" s="6"/>
    </row>
    <row r="40" ht="15.75" customHeight="1">
      <c r="A40" s="6" t="s">
        <v>104</v>
      </c>
      <c r="B40" s="6" t="s">
        <v>25</v>
      </c>
      <c r="C40" s="6" t="s">
        <v>45</v>
      </c>
      <c r="D40" s="6">
        <v>132.0</v>
      </c>
      <c r="E40" s="6">
        <v>176.0</v>
      </c>
      <c r="F40" s="6">
        <v>152.0</v>
      </c>
      <c r="G40" s="7">
        <f t="shared" si="10"/>
        <v>153.3333333</v>
      </c>
      <c r="H40" s="6">
        <f t="shared" si="11"/>
        <v>176</v>
      </c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5.75" customHeight="1">
      <c r="A41" s="6" t="s">
        <v>105</v>
      </c>
      <c r="B41" s="6" t="s">
        <v>25</v>
      </c>
      <c r="C41" s="6" t="s">
        <v>45</v>
      </c>
      <c r="D41" s="6">
        <v>174.0</v>
      </c>
      <c r="E41" s="6">
        <v>203.0</v>
      </c>
      <c r="F41" s="6">
        <v>180.0</v>
      </c>
      <c r="G41" s="7">
        <f t="shared" si="10"/>
        <v>185.6666667</v>
      </c>
      <c r="H41" s="6">
        <f t="shared" si="11"/>
        <v>203</v>
      </c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5.75" customHeight="1">
      <c r="A42" s="6" t="s">
        <v>106</v>
      </c>
      <c r="B42" s="6" t="s">
        <v>25</v>
      </c>
      <c r="C42" s="6" t="s">
        <v>45</v>
      </c>
      <c r="D42" s="6">
        <v>213.0</v>
      </c>
      <c r="E42" s="6">
        <f>180+48</f>
        <v>228</v>
      </c>
      <c r="F42" s="6">
        <v>51.0</v>
      </c>
      <c r="G42" s="7">
        <f t="shared" si="10"/>
        <v>164</v>
      </c>
      <c r="H42" s="6">
        <f t="shared" si="11"/>
        <v>228</v>
      </c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5.75" customHeight="1">
      <c r="A43" s="6" t="s">
        <v>107</v>
      </c>
      <c r="B43" s="6" t="s">
        <v>25</v>
      </c>
      <c r="C43" s="6" t="s">
        <v>45</v>
      </c>
      <c r="D43" s="6">
        <v>142.0</v>
      </c>
      <c r="E43" s="6">
        <v>153.0</v>
      </c>
      <c r="F43" s="6">
        <v>157.0</v>
      </c>
      <c r="G43" s="7">
        <f t="shared" si="10"/>
        <v>150.6666667</v>
      </c>
      <c r="H43" s="6">
        <f t="shared" si="11"/>
        <v>157</v>
      </c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5.75" customHeight="1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</row>
    <row r="45" ht="15.75" customHeight="1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</row>
    <row r="46" ht="15.75" customHeight="1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</row>
    <row r="47" ht="15.75" customHeight="1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</row>
    <row r="48" ht="15.75" customHeight="1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</row>
    <row r="49" ht="15.75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</row>
    <row r="50" ht="15.75" customHeight="1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</row>
    <row r="51" ht="15.75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</row>
    <row r="52" ht="15.75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</row>
    <row r="53" ht="15.75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</row>
    <row r="54" ht="15.75" customHeight="1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</row>
    <row r="55" ht="15.75" customHeight="1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</row>
    <row r="56" ht="15.75" customHeight="1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</row>
    <row r="57" ht="15.75" customHeight="1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</row>
    <row r="58" ht="15.75" customHeight="1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</row>
    <row r="59" ht="15.7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</row>
    <row r="60" ht="15.75" customHeight="1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</row>
    <row r="61" ht="15.75" customHeight="1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</row>
    <row r="62" ht="15.75" customHeight="1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</row>
    <row r="63" ht="15.75" customHeight="1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</row>
    <row r="64" ht="15.75" customHeight="1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</row>
    <row r="65" ht="15.75" customHeight="1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</row>
    <row r="66" ht="15.75" customHeight="1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</row>
    <row r="67" ht="15.75" customHeight="1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</row>
    <row r="68" ht="15.75" customHeight="1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</row>
    <row r="69" ht="15.75" customHeight="1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</row>
    <row r="70" ht="15.75" customHeight="1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</row>
    <row r="71" ht="15.75" customHeight="1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</row>
    <row r="72" ht="15.75" customHeight="1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</row>
    <row r="73" ht="15.75" customHeight="1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</row>
    <row r="74" ht="15.75" customHeight="1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</row>
    <row r="75" ht="15.75" customHeight="1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</row>
    <row r="76" ht="15.75" customHeight="1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</row>
    <row r="77" ht="15.75" customHeight="1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</row>
    <row r="78" ht="15.75" customHeight="1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</row>
    <row r="79" ht="15.75" customHeight="1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</row>
    <row r="80" ht="15.75" customHeight="1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</row>
    <row r="81" ht="15.75" customHeight="1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</row>
    <row r="82" ht="15.75" customHeight="1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</row>
    <row r="83" ht="15.75" customHeight="1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</row>
    <row r="84" ht="15.75" customHeight="1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</row>
    <row r="85" ht="15.75" customHeight="1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</row>
    <row r="86" ht="15.75" customHeight="1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</row>
    <row r="87" ht="15.75" customHeight="1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</row>
    <row r="88" ht="15.75" customHeight="1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</row>
    <row r="89" ht="15.75" customHeight="1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</row>
    <row r="90" ht="15.75" customHeight="1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</row>
    <row r="91" ht="15.75" customHeight="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</row>
    <row r="92" ht="15.75" customHeight="1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</row>
    <row r="93" ht="15.75" customHeight="1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</row>
    <row r="94" ht="15.75" customHeight="1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</row>
    <row r="95" ht="15.75" customHeight="1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</row>
    <row r="96" ht="15.75" customHeight="1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</row>
    <row r="97" ht="15.75" customHeight="1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</row>
    <row r="98" ht="15.75" customHeight="1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</row>
    <row r="99" ht="15.75" customHeight="1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</row>
    <row r="100" ht="15.75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</row>
    <row r="101" ht="15.75" customHeight="1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</row>
    <row r="102" ht="15.75" customHeight="1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</row>
    <row r="103" ht="15.75" customHeight="1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</row>
    <row r="104" ht="15.75" customHeight="1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</row>
    <row r="105" ht="15.75" customHeight="1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</row>
    <row r="106" ht="15.75" customHeight="1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</row>
    <row r="107" ht="15.75" customHeight="1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  <row r="108" ht="15.75" customHeight="1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</row>
    <row r="109" ht="15.75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</row>
    <row r="110" ht="15.75" customHeight="1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</row>
    <row r="111" ht="15.75" customHeight="1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</row>
    <row r="112" ht="15.75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</row>
    <row r="113" ht="15.75" customHeight="1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</row>
    <row r="114" ht="15.75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</row>
    <row r="115" ht="15.75" customHeight="1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</row>
    <row r="116" ht="15.75" customHeight="1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</row>
    <row r="117" ht="15.75" customHeight="1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</row>
    <row r="118" ht="15.75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</row>
    <row r="119" ht="15.75" customHeight="1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</row>
    <row r="120" ht="15.75" customHeight="1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</row>
    <row r="121" ht="15.75" customHeight="1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</row>
    <row r="122" ht="15.75" customHeight="1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</row>
    <row r="123" ht="15.75" customHeight="1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</row>
    <row r="124" ht="15.75" customHeight="1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</row>
    <row r="125" ht="15.75" customHeight="1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</row>
    <row r="126" ht="15.75" customHeight="1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</row>
    <row r="127" ht="15.75" customHeight="1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</row>
    <row r="128" ht="15.75" customHeight="1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</row>
    <row r="129" ht="15.75" customHeight="1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</row>
    <row r="130" ht="15.75" customHeight="1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</row>
    <row r="131" ht="15.75" customHeight="1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</row>
    <row r="132" ht="15.75" customHeight="1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</row>
    <row r="133" ht="15.75" customHeight="1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</row>
    <row r="134" ht="15.75" customHeight="1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</row>
    <row r="135" ht="15.75" customHeight="1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</row>
    <row r="136" ht="15.75" customHeight="1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</row>
    <row r="137" ht="15.75" customHeight="1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</row>
    <row r="138" ht="15.75" customHeight="1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</row>
    <row r="139" ht="15.75" customHeight="1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</row>
    <row r="140" ht="15.75" customHeight="1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</row>
    <row r="141" ht="15.75" customHeight="1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</row>
    <row r="142" ht="15.75" customHeight="1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</row>
    <row r="143" ht="15.75" customHeight="1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</row>
    <row r="144" ht="15.75" customHeight="1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</row>
    <row r="145" ht="15.75" customHeight="1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</row>
    <row r="146" ht="15.75" customHeight="1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</row>
    <row r="147" ht="15.75" customHeight="1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</row>
    <row r="148" ht="15.75" customHeight="1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</row>
    <row r="149" ht="15.75" customHeight="1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</row>
    <row r="150" ht="15.75" customHeight="1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</row>
    <row r="151" ht="15.75" customHeight="1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</row>
    <row r="152" ht="15.75" customHeight="1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</row>
    <row r="153" ht="15.75" customHeight="1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</row>
    <row r="154" ht="15.75" customHeight="1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</row>
    <row r="155" ht="15.75" customHeight="1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</row>
    <row r="156" ht="15.75" customHeight="1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</row>
    <row r="157" ht="15.75" customHeight="1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</row>
    <row r="158" ht="15.75" customHeight="1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</row>
    <row r="159" ht="15.75" customHeight="1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</row>
    <row r="160" ht="15.75" customHeight="1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</row>
    <row r="161" ht="15.75" customHeight="1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</row>
    <row r="162" ht="15.75" customHeight="1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</row>
    <row r="163" ht="15.75" customHeight="1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</row>
    <row r="164" ht="15.75" customHeight="1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</row>
    <row r="165" ht="15.75" customHeight="1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</row>
    <row r="166" ht="15.75" customHeight="1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</row>
    <row r="167" ht="15.75" customHeight="1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</row>
    <row r="168" ht="15.75" customHeight="1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</row>
    <row r="169" ht="15.75" customHeight="1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</row>
    <row r="170" ht="15.75" customHeight="1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</row>
    <row r="171" ht="15.75" customHeight="1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</row>
    <row r="172" ht="15.75" customHeight="1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</row>
    <row r="173" ht="15.75" customHeight="1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</row>
    <row r="174" ht="15.75" customHeight="1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</row>
    <row r="175" ht="15.75" customHeight="1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</row>
    <row r="176" ht="15.75" customHeight="1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</row>
    <row r="177" ht="15.75" customHeight="1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</row>
    <row r="178" ht="15.75" customHeight="1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</row>
    <row r="179" ht="15.75" customHeight="1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</row>
    <row r="180" ht="15.75" customHeight="1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</row>
    <row r="181" ht="15.75" customHeight="1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</row>
    <row r="182" ht="15.75" customHeight="1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</row>
    <row r="183" ht="15.75" customHeight="1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</row>
    <row r="184" ht="15.75" customHeight="1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</row>
    <row r="185" ht="15.75" customHeight="1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</row>
    <row r="186" ht="15.75" customHeight="1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</row>
    <row r="187" ht="15.75" customHeight="1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</row>
    <row r="188" ht="15.75" customHeight="1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</row>
    <row r="189" ht="15.75" customHeight="1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</row>
    <row r="190" ht="15.75" customHeight="1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</row>
    <row r="191" ht="15.75" customHeight="1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</row>
    <row r="192" ht="15.75" customHeight="1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</row>
    <row r="193" ht="15.75" customHeight="1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</row>
    <row r="194" ht="15.75" customHeight="1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</row>
    <row r="195" ht="15.75" customHeight="1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</row>
    <row r="196" ht="15.75" customHeight="1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</row>
    <row r="197" ht="15.75" customHeight="1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</row>
    <row r="198" ht="15.75" customHeight="1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</row>
    <row r="199" ht="15.75" customHeight="1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</row>
    <row r="200" ht="15.75" customHeight="1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</row>
    <row r="201" ht="15.75" customHeight="1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</row>
    <row r="202" ht="15.75" customHeight="1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</row>
    <row r="203" ht="15.75" customHeight="1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</row>
    <row r="204" ht="15.75" customHeight="1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</row>
    <row r="205" ht="15.75" customHeight="1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</row>
    <row r="206" ht="15.75" customHeight="1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</row>
    <row r="207" ht="15.75" customHeight="1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</row>
    <row r="208" ht="15.75" customHeight="1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</row>
    <row r="209" ht="15.75" customHeight="1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</row>
    <row r="210" ht="15.75" customHeight="1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</row>
    <row r="211" ht="15.75" customHeight="1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</row>
    <row r="212" ht="15.75" customHeight="1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</row>
    <row r="213" ht="15.75" customHeight="1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</row>
    <row r="214" ht="15.75" customHeight="1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</row>
    <row r="215" ht="15.75" customHeight="1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</row>
    <row r="216" ht="15.75" customHeight="1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</row>
    <row r="217" ht="15.75" customHeight="1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</row>
    <row r="218" ht="15.75" customHeight="1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</row>
    <row r="219" ht="15.75" customHeight="1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</row>
    <row r="220" ht="15.75" customHeight="1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</row>
    <row r="221" ht="15.75" customHeight="1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</row>
    <row r="222" ht="15.75" customHeight="1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</row>
    <row r="223" ht="15.75" customHeight="1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</row>
    <row r="224" ht="15.75" customHeight="1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</row>
    <row r="225" ht="15.75" customHeight="1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</row>
    <row r="226" ht="15.75" customHeight="1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</row>
    <row r="227" ht="15.75" customHeight="1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</row>
    <row r="228" ht="15.75" customHeight="1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</row>
    <row r="229" ht="15.75" customHeight="1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</row>
    <row r="230" ht="15.75" customHeight="1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</row>
    <row r="231" ht="15.75" customHeight="1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</row>
    <row r="232" ht="15.75" customHeight="1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</row>
    <row r="233" ht="15.75" customHeight="1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</row>
    <row r="234" ht="15.75" customHeight="1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</row>
    <row r="235" ht="15.75" customHeight="1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</row>
    <row r="236" ht="15.75" customHeight="1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</row>
    <row r="237" ht="15.75" customHeight="1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</row>
    <row r="238" ht="15.75" customHeight="1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</row>
    <row r="239" ht="15.75" customHeight="1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</row>
    <row r="240" ht="15.75" customHeight="1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</row>
    <row r="241" ht="15.75" customHeight="1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</row>
    <row r="242" ht="15.75" customHeight="1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</row>
    <row r="243" ht="15.75" customHeight="1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</row>
    <row r="244" ht="15.75" customHeight="1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</row>
    <row r="245" ht="15.75" customHeight="1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</row>
    <row r="246" ht="15.75" customHeight="1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</row>
    <row r="247" ht="15.75" customHeight="1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</row>
    <row r="248" ht="15.75" customHeight="1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</row>
    <row r="249" ht="15.75" customHeight="1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</row>
    <row r="250" ht="15.75" customHeight="1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</row>
    <row r="251" ht="15.75" customHeight="1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</row>
    <row r="252" ht="15.75" customHeight="1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</row>
    <row r="253" ht="15.75" customHeight="1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</row>
    <row r="254" ht="15.75" customHeight="1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</row>
    <row r="255" ht="15.75" customHeight="1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</row>
    <row r="256" ht="15.75" customHeight="1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</row>
    <row r="257" ht="15.75" customHeight="1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</row>
    <row r="258" ht="15.75" customHeight="1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</row>
    <row r="259" ht="15.75" customHeight="1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</row>
    <row r="260" ht="15.75" customHeight="1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</row>
    <row r="261" ht="15.75" customHeight="1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</row>
    <row r="262" ht="15.75" customHeight="1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</row>
    <row r="263" ht="15.75" customHeight="1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</row>
    <row r="264" ht="15.75" customHeight="1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</row>
    <row r="265" ht="15.75" customHeight="1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</row>
    <row r="266" ht="15.75" customHeight="1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</row>
    <row r="267" ht="15.75" customHeight="1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</row>
    <row r="268" ht="15.75" customHeight="1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</row>
    <row r="269" ht="15.75" customHeight="1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</row>
    <row r="270" ht="15.75" customHeight="1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</row>
    <row r="271" ht="15.75" customHeight="1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</row>
    <row r="272" ht="15.75" customHeight="1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</row>
    <row r="273" ht="15.75" customHeight="1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</row>
    <row r="274" ht="15.75" customHeight="1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</row>
    <row r="275" ht="15.75" customHeight="1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</row>
    <row r="276" ht="15.75" customHeight="1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</row>
    <row r="277" ht="15.75" customHeight="1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</row>
    <row r="278" ht="15.75" customHeight="1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</row>
    <row r="279" ht="15.75" customHeight="1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</row>
    <row r="280" ht="15.75" customHeight="1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</row>
    <row r="281" ht="15.75" customHeight="1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</row>
    <row r="282" ht="15.75" customHeight="1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</row>
    <row r="283" ht="15.75" customHeight="1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</row>
    <row r="284" ht="15.75" customHeight="1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</row>
    <row r="285" ht="15.75" customHeight="1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</row>
    <row r="286" ht="15.75" customHeight="1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</row>
    <row r="287" ht="15.75" customHeight="1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</row>
    <row r="288" ht="15.75" customHeight="1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</row>
    <row r="289" ht="15.75" customHeight="1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</row>
    <row r="290" ht="15.75" customHeight="1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</row>
    <row r="291" ht="15.75" customHeight="1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</row>
    <row r="292" ht="15.75" customHeight="1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</row>
    <row r="293" ht="15.75" customHeight="1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</row>
    <row r="294" ht="15.75" customHeight="1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</row>
    <row r="295" ht="15.75" customHeight="1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</row>
    <row r="296" ht="15.75" customHeight="1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</row>
    <row r="297" ht="15.75" customHeight="1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</row>
    <row r="298" ht="15.75" customHeight="1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</row>
    <row r="299" ht="15.75" customHeight="1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</row>
    <row r="300" ht="15.75" customHeight="1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</row>
    <row r="301" ht="15.75" customHeight="1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</row>
    <row r="302" ht="15.75" customHeight="1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</row>
    <row r="303" ht="15.75" customHeight="1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</row>
    <row r="304" ht="15.75" customHeight="1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</row>
    <row r="305" ht="15.75" customHeight="1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</row>
    <row r="306" ht="15.75" customHeight="1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</row>
    <row r="307" ht="15.75" customHeight="1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</row>
    <row r="308" ht="15.75" customHeight="1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</row>
    <row r="309" ht="15.75" customHeight="1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</row>
    <row r="310" ht="15.75" customHeight="1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</row>
    <row r="311" ht="15.75" customHeight="1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</row>
    <row r="312" ht="15.75" customHeight="1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</row>
    <row r="313" ht="15.75" customHeight="1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</row>
    <row r="314" ht="15.75" customHeight="1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</row>
    <row r="315" ht="15.75" customHeight="1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</row>
    <row r="316" ht="15.75" customHeight="1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</row>
    <row r="317" ht="15.75" customHeight="1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</row>
    <row r="318" ht="15.75" customHeight="1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</row>
    <row r="319" ht="15.75" customHeight="1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</row>
    <row r="320" ht="15.75" customHeight="1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</row>
    <row r="321" ht="15.75" customHeight="1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</row>
    <row r="322" ht="15.75" customHeight="1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</row>
    <row r="323" ht="15.75" customHeight="1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</row>
    <row r="324" ht="15.75" customHeight="1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</row>
    <row r="325" ht="15.75" customHeight="1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</row>
    <row r="326" ht="15.75" customHeight="1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</row>
    <row r="327" ht="15.75" customHeight="1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</row>
    <row r="328" ht="15.75" customHeight="1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</row>
    <row r="329" ht="15.75" customHeight="1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</row>
    <row r="330" ht="15.75" customHeight="1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</row>
    <row r="331" ht="15.75" customHeight="1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</row>
    <row r="332" ht="15.75" customHeight="1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</row>
    <row r="333" ht="15.75" customHeight="1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</row>
    <row r="334" ht="15.75" customHeight="1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</row>
    <row r="335" ht="15.75" customHeight="1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</row>
    <row r="336" ht="15.75" customHeight="1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</row>
    <row r="337" ht="15.75" customHeight="1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</row>
    <row r="338" ht="15.75" customHeight="1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</row>
    <row r="339" ht="15.75" customHeight="1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</row>
    <row r="340" ht="15.75" customHeight="1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</row>
    <row r="341" ht="15.75" customHeight="1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</row>
    <row r="342" ht="15.75" customHeight="1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</row>
    <row r="343" ht="15.75" customHeight="1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</row>
    <row r="344" ht="15.75" customHeight="1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</row>
    <row r="345" ht="15.75" customHeight="1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</row>
    <row r="346" ht="15.75" customHeight="1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</row>
    <row r="347" ht="15.75" customHeight="1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</row>
    <row r="348" ht="15.75" customHeight="1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</row>
    <row r="349" ht="15.75" customHeight="1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</row>
    <row r="350" ht="15.75" customHeight="1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</row>
    <row r="351" ht="15.75" customHeight="1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</row>
    <row r="352" ht="15.75" customHeight="1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</row>
    <row r="353" ht="15.75" customHeight="1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</row>
    <row r="354" ht="15.75" customHeight="1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</row>
    <row r="355" ht="15.75" customHeight="1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</row>
    <row r="356" ht="15.75" customHeight="1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</row>
    <row r="357" ht="15.75" customHeight="1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</row>
    <row r="358" ht="15.75" customHeight="1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</row>
    <row r="359" ht="15.75" customHeight="1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</row>
    <row r="360" ht="15.75" customHeight="1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</row>
    <row r="361" ht="15.75" customHeight="1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</row>
    <row r="362" ht="15.75" customHeight="1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</row>
    <row r="363" ht="15.75" customHeight="1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</row>
    <row r="364" ht="15.75" customHeight="1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</row>
    <row r="365" ht="15.75" customHeight="1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</row>
    <row r="366" ht="15.75" customHeight="1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</row>
    <row r="367" ht="15.75" customHeight="1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</row>
    <row r="368" ht="15.75" customHeight="1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</row>
    <row r="369" ht="15.75" customHeight="1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</row>
    <row r="370" ht="15.75" customHeight="1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</row>
    <row r="371" ht="15.75" customHeight="1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</row>
    <row r="372" ht="15.75" customHeight="1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</row>
    <row r="373" ht="15.75" customHeight="1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</row>
    <row r="374" ht="15.75" customHeight="1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</row>
    <row r="375" ht="15.75" customHeight="1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</row>
    <row r="376" ht="15.75" customHeight="1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</row>
    <row r="377" ht="15.75" customHeight="1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</row>
    <row r="378" ht="15.75" customHeight="1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</row>
    <row r="379" ht="15.75" customHeight="1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</row>
    <row r="380" ht="15.75" customHeight="1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</row>
    <row r="381" ht="15.75" customHeight="1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</row>
    <row r="382" ht="15.75" customHeight="1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</row>
    <row r="383" ht="15.75" customHeight="1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</row>
    <row r="384" ht="15.75" customHeight="1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</row>
    <row r="385" ht="15.75" customHeight="1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</row>
    <row r="386" ht="15.75" customHeight="1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</row>
    <row r="387" ht="15.75" customHeight="1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</row>
    <row r="388" ht="15.75" customHeight="1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</row>
    <row r="389" ht="15.75" customHeight="1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</row>
    <row r="390" ht="15.75" customHeight="1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</row>
    <row r="391" ht="15.75" customHeight="1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</row>
    <row r="392" ht="15.75" customHeight="1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</row>
    <row r="393" ht="15.75" customHeight="1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</row>
    <row r="394" ht="15.75" customHeight="1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</row>
    <row r="395" ht="15.75" customHeight="1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</row>
    <row r="396" ht="15.75" customHeight="1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</row>
    <row r="397" ht="15.75" customHeight="1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</row>
    <row r="398" ht="15.75" customHeight="1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</row>
    <row r="399" ht="15.75" customHeight="1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</row>
    <row r="400" ht="15.75" customHeight="1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</row>
    <row r="401" ht="15.75" customHeight="1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</row>
    <row r="402" ht="15.75" customHeight="1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</row>
    <row r="403" ht="15.75" customHeight="1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</row>
    <row r="404" ht="15.75" customHeight="1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</row>
    <row r="405" ht="15.75" customHeight="1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</row>
    <row r="406" ht="15.75" customHeight="1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</row>
    <row r="407" ht="15.75" customHeight="1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</row>
    <row r="408" ht="15.75" customHeight="1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</row>
    <row r="409" ht="15.75" customHeight="1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</row>
    <row r="410" ht="15.75" customHeight="1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</row>
    <row r="411" ht="15.75" customHeight="1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</row>
    <row r="412" ht="15.75" customHeight="1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</row>
    <row r="413" ht="15.75" customHeight="1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</row>
    <row r="414" ht="15.75" customHeight="1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</row>
    <row r="415" ht="15.75" customHeight="1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</row>
    <row r="416" ht="15.75" customHeight="1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</row>
    <row r="417" ht="15.75" customHeight="1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</row>
    <row r="418" ht="15.75" customHeight="1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</row>
    <row r="419" ht="15.75" customHeight="1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</row>
    <row r="420" ht="15.75" customHeight="1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</row>
    <row r="421" ht="15.75" customHeight="1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</row>
    <row r="422" ht="15.75" customHeight="1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</row>
    <row r="423" ht="15.75" customHeight="1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</row>
    <row r="424" ht="15.75" customHeight="1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</row>
    <row r="425" ht="15.75" customHeight="1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</row>
    <row r="426" ht="15.75" customHeight="1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</row>
    <row r="427" ht="15.75" customHeight="1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</row>
    <row r="428" ht="15.75" customHeight="1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</row>
    <row r="429" ht="15.75" customHeight="1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</row>
    <row r="430" ht="15.75" customHeight="1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</row>
    <row r="431" ht="15.75" customHeight="1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</row>
    <row r="432" ht="15.75" customHeight="1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</row>
    <row r="433" ht="15.75" customHeight="1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</row>
    <row r="434" ht="15.75" customHeight="1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</row>
    <row r="435" ht="15.75" customHeight="1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</row>
    <row r="436" ht="15.75" customHeight="1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</row>
    <row r="437" ht="15.75" customHeight="1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</row>
    <row r="438" ht="15.75" customHeight="1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</row>
    <row r="439" ht="15.75" customHeight="1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</row>
    <row r="440" ht="15.75" customHeight="1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</row>
    <row r="441" ht="15.75" customHeight="1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</row>
    <row r="442" ht="15.75" customHeight="1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</row>
    <row r="443" ht="15.75" customHeight="1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</row>
    <row r="444" ht="15.75" customHeight="1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</row>
    <row r="445" ht="15.75" customHeight="1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</row>
    <row r="446" ht="15.75" customHeight="1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</row>
    <row r="447" ht="15.75" customHeight="1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</row>
    <row r="448" ht="15.75" customHeight="1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</row>
    <row r="449" ht="15.75" customHeight="1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</row>
    <row r="450" ht="15.75" customHeight="1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</row>
    <row r="451" ht="15.75" customHeight="1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</row>
    <row r="452" ht="15.75" customHeight="1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</row>
    <row r="453" ht="15.75" customHeight="1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</row>
    <row r="454" ht="15.75" customHeight="1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</row>
    <row r="455" ht="15.75" customHeight="1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</row>
    <row r="456" ht="15.75" customHeight="1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</row>
    <row r="457" ht="15.75" customHeight="1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</row>
    <row r="458" ht="15.75" customHeight="1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</row>
    <row r="459" ht="15.75" customHeight="1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</row>
    <row r="460" ht="15.75" customHeight="1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</row>
    <row r="461" ht="15.75" customHeight="1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</row>
    <row r="462" ht="15.75" customHeight="1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</row>
    <row r="463" ht="15.75" customHeight="1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</row>
    <row r="464" ht="15.75" customHeight="1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</row>
    <row r="465" ht="15.75" customHeight="1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</row>
    <row r="466" ht="15.75" customHeight="1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</row>
    <row r="467" ht="15.75" customHeight="1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</row>
    <row r="468" ht="15.75" customHeight="1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</row>
    <row r="469" ht="15.75" customHeight="1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</row>
    <row r="470" ht="15.75" customHeight="1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</row>
    <row r="471" ht="15.75" customHeight="1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</row>
    <row r="472" ht="15.75" customHeight="1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</row>
    <row r="473" ht="15.75" customHeight="1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</row>
    <row r="474" ht="15.75" customHeight="1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</row>
    <row r="475" ht="15.75" customHeight="1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</row>
    <row r="476" ht="15.75" customHeight="1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</row>
    <row r="477" ht="15.75" customHeight="1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</row>
    <row r="478" ht="15.75" customHeight="1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</row>
    <row r="479" ht="15.75" customHeight="1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</row>
    <row r="480" ht="15.75" customHeight="1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</row>
    <row r="481" ht="15.75" customHeight="1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</row>
    <row r="482" ht="15.75" customHeight="1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</row>
    <row r="483" ht="15.75" customHeight="1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</row>
    <row r="484" ht="15.75" customHeight="1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</row>
    <row r="485" ht="15.75" customHeight="1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</row>
    <row r="486" ht="15.75" customHeight="1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</row>
    <row r="487" ht="15.75" customHeight="1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</row>
    <row r="488" ht="15.75" customHeight="1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</row>
    <row r="489" ht="15.75" customHeight="1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</row>
    <row r="490" ht="15.75" customHeight="1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</row>
    <row r="491" ht="15.75" customHeight="1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</row>
    <row r="492" ht="15.75" customHeight="1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</row>
    <row r="493" ht="15.75" customHeight="1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</row>
    <row r="494" ht="15.75" customHeight="1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</row>
    <row r="495" ht="15.75" customHeight="1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</row>
    <row r="496" ht="15.75" customHeight="1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</row>
    <row r="497" ht="15.75" customHeight="1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</row>
    <row r="498" ht="15.75" customHeight="1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</row>
    <row r="499" ht="15.75" customHeight="1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</row>
    <row r="500" ht="15.75" customHeight="1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</row>
    <row r="501" ht="15.75" customHeight="1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</row>
    <row r="502" ht="15.75" customHeight="1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</row>
    <row r="503" ht="15.75" customHeight="1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</row>
    <row r="504" ht="15.75" customHeight="1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</row>
    <row r="505" ht="15.75" customHeight="1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</row>
    <row r="506" ht="15.75" customHeight="1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</row>
    <row r="507" ht="15.75" customHeight="1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</row>
    <row r="508" ht="15.75" customHeight="1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</row>
    <row r="509" ht="15.75" customHeight="1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</row>
    <row r="510" ht="15.75" customHeight="1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</row>
    <row r="511" ht="15.75" customHeight="1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</row>
    <row r="512" ht="15.75" customHeight="1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</row>
    <row r="513" ht="15.75" customHeight="1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</row>
    <row r="514" ht="15.75" customHeight="1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</row>
    <row r="515" ht="15.75" customHeight="1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</row>
    <row r="516" ht="15.75" customHeight="1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</row>
    <row r="517" ht="15.75" customHeight="1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</row>
    <row r="518" ht="15.75" customHeight="1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</row>
    <row r="519" ht="15.75" customHeight="1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</row>
    <row r="520" ht="15.75" customHeight="1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</row>
    <row r="521" ht="15.75" customHeight="1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</row>
    <row r="522" ht="15.75" customHeight="1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</row>
    <row r="523" ht="15.75" customHeight="1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</row>
    <row r="524" ht="15.75" customHeight="1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</row>
    <row r="525" ht="15.75" customHeight="1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</row>
    <row r="526" ht="15.75" customHeight="1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</row>
    <row r="527" ht="15.75" customHeight="1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</row>
    <row r="528" ht="15.75" customHeight="1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</row>
    <row r="529" ht="15.75" customHeight="1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</row>
    <row r="530" ht="15.75" customHeight="1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</row>
    <row r="531" ht="15.75" customHeight="1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</row>
    <row r="532" ht="15.75" customHeight="1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</row>
    <row r="533" ht="15.75" customHeight="1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</row>
    <row r="534" ht="15.75" customHeight="1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</row>
    <row r="535" ht="15.75" customHeight="1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</row>
    <row r="536" ht="15.75" customHeight="1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</row>
    <row r="537" ht="15.75" customHeight="1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</row>
    <row r="538" ht="15.75" customHeight="1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</row>
    <row r="539" ht="15.75" customHeight="1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</row>
    <row r="540" ht="15.75" customHeight="1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</row>
    <row r="541" ht="15.75" customHeight="1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</row>
    <row r="542" ht="15.75" customHeight="1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</row>
    <row r="543" ht="15.75" customHeight="1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</row>
    <row r="544" ht="15.75" customHeight="1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</row>
    <row r="545" ht="15.75" customHeight="1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</row>
    <row r="546" ht="15.75" customHeight="1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</row>
    <row r="547" ht="15.75" customHeight="1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</row>
    <row r="548" ht="15.75" customHeight="1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</row>
    <row r="549" ht="15.75" customHeight="1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</row>
    <row r="550" ht="15.75" customHeight="1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</row>
    <row r="551" ht="15.75" customHeight="1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</row>
    <row r="552" ht="15.75" customHeight="1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</row>
    <row r="553" ht="15.75" customHeight="1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</row>
    <row r="554" ht="15.75" customHeight="1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</row>
    <row r="555" ht="15.75" customHeight="1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</row>
    <row r="556" ht="15.75" customHeight="1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</row>
    <row r="557" ht="15.75" customHeight="1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</row>
    <row r="558" ht="15.75" customHeight="1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</row>
    <row r="559" ht="15.75" customHeight="1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</row>
    <row r="560" ht="15.75" customHeight="1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</row>
    <row r="561" ht="15.75" customHeight="1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</row>
    <row r="562" ht="15.75" customHeight="1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</row>
    <row r="563" ht="15.75" customHeight="1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</row>
    <row r="564" ht="15.75" customHeight="1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</row>
    <row r="565" ht="15.75" customHeight="1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</row>
    <row r="566" ht="15.75" customHeight="1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</row>
    <row r="567" ht="15.75" customHeight="1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</row>
    <row r="568" ht="15.75" customHeight="1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</row>
    <row r="569" ht="15.75" customHeight="1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</row>
    <row r="570" ht="15.75" customHeight="1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</row>
    <row r="571" ht="15.75" customHeight="1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</row>
    <row r="572" ht="15.75" customHeight="1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</row>
    <row r="573" ht="15.75" customHeight="1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</row>
    <row r="574" ht="15.75" customHeight="1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</row>
    <row r="575" ht="15.75" customHeight="1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</row>
    <row r="576" ht="15.75" customHeight="1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</row>
    <row r="577" ht="15.75" customHeight="1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</row>
    <row r="578" ht="15.75" customHeight="1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</row>
    <row r="579" ht="15.75" customHeight="1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</row>
    <row r="580" ht="15.75" customHeight="1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</row>
    <row r="581" ht="15.75" customHeight="1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</row>
    <row r="582" ht="15.75" customHeight="1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</row>
    <row r="583" ht="15.75" customHeight="1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</row>
    <row r="584" ht="15.75" customHeight="1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</row>
    <row r="585" ht="15.75" customHeight="1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</row>
    <row r="586" ht="15.75" customHeight="1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</row>
    <row r="587" ht="15.75" customHeight="1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</row>
    <row r="588" ht="15.75" customHeight="1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</row>
    <row r="589" ht="15.75" customHeight="1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</row>
    <row r="590" ht="15.75" customHeight="1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</row>
    <row r="591" ht="15.75" customHeight="1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</row>
    <row r="592" ht="15.75" customHeight="1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</row>
    <row r="593" ht="15.75" customHeight="1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</row>
    <row r="594" ht="15.75" customHeight="1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</row>
    <row r="595" ht="15.75" customHeight="1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</row>
    <row r="596" ht="15.75" customHeight="1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</row>
    <row r="597" ht="15.75" customHeight="1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</row>
    <row r="598" ht="15.75" customHeight="1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</row>
    <row r="599" ht="15.75" customHeight="1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</row>
    <row r="600" ht="15.75" customHeight="1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</row>
    <row r="601" ht="15.75" customHeight="1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</row>
    <row r="602" ht="15.75" customHeight="1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</row>
    <row r="603" ht="15.75" customHeight="1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</row>
    <row r="604" ht="15.75" customHeight="1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</row>
    <row r="605" ht="15.75" customHeight="1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</row>
    <row r="606" ht="15.75" customHeight="1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</row>
    <row r="607" ht="15.75" customHeight="1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</row>
    <row r="608" ht="15.75" customHeight="1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</row>
    <row r="609" ht="15.75" customHeight="1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</row>
    <row r="610" ht="15.75" customHeight="1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</row>
    <row r="611" ht="15.75" customHeight="1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</row>
    <row r="612" ht="15.75" customHeight="1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</row>
    <row r="613" ht="15.75" customHeight="1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</row>
    <row r="614" ht="15.75" customHeight="1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</row>
    <row r="615" ht="15.75" customHeight="1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</row>
    <row r="616" ht="15.75" customHeight="1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</row>
    <row r="617" ht="15.75" customHeight="1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</row>
    <row r="618" ht="15.75" customHeight="1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</row>
    <row r="619" ht="15.75" customHeight="1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</row>
    <row r="620" ht="15.75" customHeight="1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</row>
    <row r="621" ht="15.75" customHeight="1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</row>
    <row r="622" ht="15.75" customHeight="1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</row>
    <row r="623" ht="15.75" customHeight="1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</row>
    <row r="624" ht="15.75" customHeight="1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</row>
    <row r="625" ht="15.75" customHeight="1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</row>
    <row r="626" ht="15.75" customHeight="1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</row>
    <row r="627" ht="15.75" customHeight="1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</row>
    <row r="628" ht="15.75" customHeight="1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</row>
    <row r="629" ht="15.75" customHeight="1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</row>
    <row r="630" ht="15.75" customHeight="1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</row>
    <row r="631" ht="15.75" customHeight="1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</row>
    <row r="632" ht="15.75" customHeight="1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</row>
    <row r="633" ht="15.75" customHeight="1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</row>
    <row r="634" ht="15.75" customHeight="1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</row>
    <row r="635" ht="15.75" customHeight="1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</row>
    <row r="636" ht="15.75" customHeight="1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</row>
    <row r="637" ht="15.75" customHeight="1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</row>
    <row r="638" ht="15.75" customHeight="1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</row>
    <row r="639" ht="15.75" customHeight="1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</row>
    <row r="640" ht="15.75" customHeight="1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</row>
    <row r="641" ht="15.75" customHeight="1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</row>
    <row r="642" ht="15.75" customHeight="1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</row>
    <row r="643" ht="15.75" customHeight="1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</row>
    <row r="644" ht="15.75" customHeight="1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</row>
    <row r="645" ht="15.75" customHeight="1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</row>
    <row r="646" ht="15.75" customHeight="1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</row>
    <row r="647" ht="15.75" customHeight="1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</row>
    <row r="648" ht="15.75" customHeight="1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</row>
    <row r="649" ht="15.75" customHeight="1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</row>
    <row r="650" ht="15.75" customHeight="1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</row>
    <row r="651" ht="15.75" customHeight="1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</row>
    <row r="652" ht="15.75" customHeight="1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</row>
    <row r="653" ht="15.75" customHeight="1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</row>
    <row r="654" ht="15.75" customHeight="1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</row>
    <row r="655" ht="15.75" customHeight="1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</row>
    <row r="656" ht="15.75" customHeight="1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</row>
    <row r="657" ht="15.75" customHeight="1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</row>
    <row r="658" ht="15.75" customHeight="1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</row>
    <row r="659" ht="15.75" customHeight="1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</row>
    <row r="660" ht="15.75" customHeight="1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</row>
    <row r="661" ht="15.75" customHeight="1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</row>
    <row r="662" ht="15.75" customHeight="1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</row>
    <row r="663" ht="15.75" customHeight="1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</row>
    <row r="664" ht="15.75" customHeight="1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</row>
    <row r="665" ht="15.75" customHeight="1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</row>
    <row r="666" ht="15.75" customHeight="1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</row>
    <row r="667" ht="15.75" customHeight="1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</row>
    <row r="668" ht="15.75" customHeight="1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</row>
    <row r="669" ht="15.75" customHeight="1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</row>
    <row r="670" ht="15.75" customHeight="1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</row>
    <row r="671" ht="15.75" customHeight="1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</row>
    <row r="672" ht="15.75" customHeight="1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</row>
    <row r="673" ht="15.75" customHeight="1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</row>
    <row r="674" ht="15.75" customHeight="1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</row>
    <row r="675" ht="15.75" customHeight="1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</row>
    <row r="676" ht="15.75" customHeight="1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</row>
    <row r="677" ht="15.75" customHeight="1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</row>
    <row r="678" ht="15.75" customHeight="1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</row>
    <row r="679" ht="15.75" customHeight="1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</row>
    <row r="680" ht="15.75" customHeight="1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</row>
    <row r="681" ht="15.75" customHeight="1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</row>
    <row r="682" ht="15.75" customHeight="1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</row>
    <row r="683" ht="15.75" customHeight="1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</row>
    <row r="684" ht="15.75" customHeight="1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</row>
    <row r="685" ht="15.75" customHeight="1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</row>
    <row r="686" ht="15.75" customHeight="1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</row>
    <row r="687" ht="15.75" customHeight="1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</row>
    <row r="688" ht="15.75" customHeight="1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</row>
    <row r="689" ht="15.75" customHeight="1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</row>
    <row r="690" ht="15.75" customHeight="1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</row>
    <row r="691" ht="15.75" customHeight="1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</row>
    <row r="692" ht="15.75" customHeight="1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</row>
    <row r="693" ht="15.75" customHeight="1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</row>
    <row r="694" ht="15.75" customHeight="1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</row>
    <row r="695" ht="15.75" customHeight="1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</row>
    <row r="696" ht="15.75" customHeight="1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</row>
    <row r="697" ht="15.75" customHeight="1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</row>
    <row r="698" ht="15.75" customHeight="1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</row>
    <row r="699" ht="15.75" customHeight="1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</row>
    <row r="700" ht="15.75" customHeight="1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</row>
    <row r="701" ht="15.75" customHeight="1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</row>
    <row r="702" ht="15.75" customHeight="1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</row>
    <row r="703" ht="15.75" customHeight="1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</row>
    <row r="704" ht="15.75" customHeight="1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</row>
    <row r="705" ht="15.75" customHeight="1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</row>
    <row r="706" ht="15.75" customHeight="1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</row>
    <row r="707" ht="15.75" customHeight="1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</row>
    <row r="708" ht="15.75" customHeight="1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</row>
    <row r="709" ht="15.75" customHeight="1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</row>
    <row r="710" ht="15.75" customHeight="1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</row>
    <row r="711" ht="15.75" customHeight="1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</row>
    <row r="712" ht="15.75" customHeight="1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</row>
    <row r="713" ht="15.75" customHeight="1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</row>
    <row r="714" ht="15.75" customHeight="1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</row>
    <row r="715" ht="15.75" customHeight="1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</row>
    <row r="716" ht="15.75" customHeight="1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</row>
    <row r="717" ht="15.75" customHeight="1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</row>
    <row r="718" ht="15.75" customHeight="1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</row>
    <row r="719" ht="15.75" customHeight="1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</row>
    <row r="720" ht="15.75" customHeight="1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</row>
    <row r="721" ht="15.75" customHeight="1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</row>
    <row r="722" ht="15.75" customHeight="1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</row>
    <row r="723" ht="15.75" customHeight="1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</row>
    <row r="724" ht="15.75" customHeight="1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</row>
    <row r="725" ht="15.75" customHeight="1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</row>
    <row r="726" ht="15.75" customHeight="1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</row>
    <row r="727" ht="15.75" customHeight="1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</row>
    <row r="728" ht="15.75" customHeight="1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</row>
    <row r="729" ht="15.75" customHeight="1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</row>
    <row r="730" ht="15.75" customHeight="1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</row>
    <row r="731" ht="15.75" customHeight="1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</row>
    <row r="732" ht="15.75" customHeight="1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</row>
    <row r="733" ht="15.75" customHeight="1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</row>
    <row r="734" ht="15.75" customHeight="1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</row>
    <row r="735" ht="15.75" customHeight="1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</row>
    <row r="736" ht="15.75" customHeight="1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</row>
    <row r="737" ht="15.75" customHeight="1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</row>
    <row r="738" ht="15.75" customHeight="1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</row>
    <row r="739" ht="15.75" customHeight="1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</row>
    <row r="740" ht="15.75" customHeight="1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</row>
    <row r="741" ht="15.75" customHeight="1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</row>
    <row r="742" ht="15.75" customHeight="1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</row>
    <row r="743" ht="15.75" customHeight="1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</row>
    <row r="744" ht="15.75" customHeight="1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</row>
    <row r="745" ht="15.75" customHeight="1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</row>
    <row r="746" ht="15.75" customHeight="1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</row>
    <row r="747" ht="15.75" customHeight="1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</row>
    <row r="748" ht="15.75" customHeight="1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</row>
    <row r="749" ht="15.75" customHeight="1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</row>
    <row r="750" ht="15.75" customHeight="1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</row>
    <row r="751" ht="15.75" customHeight="1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</row>
    <row r="752" ht="15.75" customHeight="1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</row>
    <row r="753" ht="15.75" customHeight="1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</row>
    <row r="754" ht="15.75" customHeight="1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</row>
    <row r="755" ht="15.75" customHeight="1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</row>
    <row r="756" ht="15.75" customHeight="1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</row>
    <row r="757" ht="15.75" customHeight="1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</row>
    <row r="758" ht="15.75" customHeight="1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</row>
    <row r="759" ht="15.75" customHeight="1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</row>
    <row r="760" ht="15.75" customHeight="1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</row>
    <row r="761" ht="15.75" customHeight="1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</row>
    <row r="762" ht="15.75" customHeight="1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</row>
    <row r="763" ht="15.75" customHeight="1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</row>
    <row r="764" ht="15.75" customHeight="1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</row>
    <row r="765" ht="15.75" customHeight="1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</row>
    <row r="766" ht="15.75" customHeight="1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</row>
    <row r="767" ht="15.75" customHeight="1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</row>
    <row r="768" ht="15.75" customHeight="1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</row>
    <row r="769" ht="15.75" customHeight="1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</row>
    <row r="770" ht="15.75" customHeight="1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</row>
    <row r="771" ht="15.75" customHeight="1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</row>
    <row r="772" ht="15.75" customHeight="1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</row>
    <row r="773" ht="15.75" customHeight="1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</row>
    <row r="774" ht="15.75" customHeight="1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</row>
    <row r="775" ht="15.75" customHeight="1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</row>
    <row r="776" ht="15.75" customHeight="1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</row>
    <row r="777" ht="15.75" customHeight="1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</row>
    <row r="778" ht="15.75" customHeight="1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</row>
    <row r="779" ht="15.75" customHeight="1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</row>
    <row r="780" ht="15.75" customHeight="1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</row>
    <row r="781" ht="15.75" customHeight="1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</row>
    <row r="782" ht="15.75" customHeight="1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</row>
    <row r="783" ht="15.75" customHeight="1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</row>
    <row r="784" ht="15.75" customHeight="1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</row>
    <row r="785" ht="15.75" customHeight="1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</row>
    <row r="786" ht="15.75" customHeight="1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</row>
    <row r="787" ht="15.75" customHeight="1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</row>
    <row r="788" ht="15.75" customHeight="1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</row>
    <row r="789" ht="15.75" customHeight="1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</row>
    <row r="790" ht="15.75" customHeight="1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</row>
    <row r="791" ht="15.75" customHeight="1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</row>
    <row r="792" ht="15.75" customHeight="1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</row>
    <row r="793" ht="15.75" customHeight="1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</row>
    <row r="794" ht="15.75" customHeight="1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</row>
    <row r="795" ht="15.75" customHeight="1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</row>
    <row r="796" ht="15.75" customHeight="1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</row>
    <row r="797" ht="15.75" customHeight="1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</row>
    <row r="798" ht="15.75" customHeight="1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</row>
    <row r="799" ht="15.75" customHeight="1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</row>
    <row r="800" ht="15.75" customHeight="1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</row>
    <row r="801" ht="15.75" customHeight="1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</row>
    <row r="802" ht="15.75" customHeight="1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</row>
    <row r="803" ht="15.75" customHeight="1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</row>
    <row r="804" ht="15.75" customHeight="1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</row>
    <row r="805" ht="15.75" customHeight="1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</row>
    <row r="806" ht="15.75" customHeight="1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</row>
    <row r="807" ht="15.75" customHeight="1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</row>
    <row r="808" ht="15.75" customHeight="1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</row>
    <row r="809" ht="15.75" customHeight="1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</row>
    <row r="810" ht="15.75" customHeight="1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</row>
    <row r="811" ht="15.75" customHeight="1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</row>
    <row r="812" ht="15.75" customHeight="1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</row>
    <row r="813" ht="15.75" customHeight="1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</row>
    <row r="814" ht="15.75" customHeight="1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</row>
    <row r="815" ht="15.75" customHeight="1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</row>
    <row r="816" ht="15.75" customHeight="1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</row>
    <row r="817" ht="15.75" customHeight="1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</row>
    <row r="818" ht="15.75" customHeight="1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</row>
    <row r="819" ht="15.75" customHeight="1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</row>
    <row r="820" ht="15.75" customHeight="1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</row>
    <row r="821" ht="15.75" customHeight="1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</row>
    <row r="822" ht="15.75" customHeight="1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</row>
    <row r="823" ht="15.75" customHeight="1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</row>
    <row r="824" ht="15.75" customHeight="1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</row>
    <row r="825" ht="15.75" customHeight="1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</row>
    <row r="826" ht="15.75" customHeight="1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</row>
    <row r="827" ht="15.75" customHeight="1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</row>
    <row r="828" ht="15.75" customHeight="1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</row>
    <row r="829" ht="15.75" customHeight="1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</row>
    <row r="830" ht="15.75" customHeight="1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</row>
    <row r="831" ht="15.75" customHeight="1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</row>
    <row r="832" ht="15.75" customHeight="1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</row>
    <row r="833" ht="15.75" customHeight="1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</row>
    <row r="834" ht="15.75" customHeight="1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</row>
    <row r="835" ht="15.75" customHeight="1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</row>
    <row r="836" ht="15.75" customHeight="1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</row>
    <row r="837" ht="15.75" customHeight="1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</row>
    <row r="838" ht="15.75" customHeight="1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</row>
    <row r="839" ht="15.75" customHeight="1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</row>
    <row r="840" ht="15.75" customHeight="1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</row>
    <row r="841" ht="15.75" customHeight="1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</row>
    <row r="842" ht="15.75" customHeight="1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</row>
    <row r="843" ht="15.75" customHeight="1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</row>
    <row r="844" ht="15.75" customHeight="1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</row>
    <row r="845" ht="15.75" customHeight="1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</row>
    <row r="846" ht="15.75" customHeight="1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</row>
    <row r="847" ht="15.75" customHeight="1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</row>
    <row r="848" ht="15.75" customHeight="1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</row>
    <row r="849" ht="15.75" customHeight="1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</row>
    <row r="850" ht="15.75" customHeight="1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</row>
    <row r="851" ht="15.75" customHeight="1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</row>
    <row r="852" ht="15.75" customHeight="1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</row>
    <row r="853" ht="15.75" customHeight="1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</row>
    <row r="854" ht="15.75" customHeight="1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</row>
    <row r="855" ht="15.75" customHeight="1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</row>
    <row r="856" ht="15.75" customHeight="1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</row>
    <row r="857" ht="15.75" customHeight="1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</row>
    <row r="858" ht="15.75" customHeight="1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</row>
    <row r="859" ht="15.75" customHeight="1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</row>
    <row r="860" ht="15.75" customHeight="1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</row>
    <row r="861" ht="15.75" customHeight="1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</row>
    <row r="862" ht="15.75" customHeight="1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</row>
    <row r="863" ht="15.75" customHeight="1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</row>
    <row r="864" ht="15.75" customHeight="1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</row>
    <row r="865" ht="15.75" customHeight="1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</row>
    <row r="866" ht="15.75" customHeight="1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</row>
    <row r="867" ht="15.75" customHeight="1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</row>
    <row r="868" ht="15.75" customHeight="1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</row>
    <row r="869" ht="15.75" customHeight="1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</row>
    <row r="870" ht="15.75" customHeight="1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</row>
    <row r="871" ht="15.75" customHeight="1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</row>
    <row r="872" ht="15.75" customHeight="1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</row>
    <row r="873" ht="15.75" customHeight="1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</row>
    <row r="874" ht="15.75" customHeight="1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</row>
    <row r="875" ht="15.75" customHeight="1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</row>
    <row r="876" ht="15.75" customHeight="1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</row>
    <row r="877" ht="15.75" customHeight="1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</row>
    <row r="878" ht="15.75" customHeight="1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</row>
    <row r="879" ht="15.75" customHeight="1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</row>
    <row r="880" ht="15.75" customHeight="1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</row>
    <row r="881" ht="15.75" customHeight="1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</row>
    <row r="882" ht="15.75" customHeight="1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</row>
    <row r="883" ht="15.75" customHeight="1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</row>
    <row r="884" ht="15.75" customHeight="1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</row>
    <row r="885" ht="15.75" customHeight="1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</row>
    <row r="886" ht="15.75" customHeight="1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</row>
    <row r="887" ht="15.75" customHeight="1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</row>
    <row r="888" ht="15.75" customHeight="1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</row>
    <row r="889" ht="15.75" customHeight="1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</row>
    <row r="890" ht="15.75" customHeight="1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</row>
    <row r="891" ht="15.75" customHeight="1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</row>
    <row r="892" ht="15.75" customHeight="1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</row>
    <row r="893" ht="15.75" customHeight="1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</row>
    <row r="894" ht="15.75" customHeight="1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</row>
    <row r="895" ht="15.75" customHeight="1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</row>
    <row r="896" ht="15.75" customHeight="1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</row>
    <row r="897" ht="15.75" customHeight="1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</row>
    <row r="898" ht="15.75" customHeight="1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</row>
    <row r="899" ht="15.75" customHeight="1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</row>
    <row r="900" ht="15.75" customHeight="1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</row>
    <row r="901" ht="15.75" customHeight="1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</row>
    <row r="902" ht="15.75" customHeight="1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</row>
    <row r="903" ht="15.75" customHeight="1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</row>
    <row r="904" ht="15.75" customHeight="1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</row>
    <row r="905" ht="15.75" customHeight="1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</row>
    <row r="906" ht="15.75" customHeight="1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</row>
    <row r="907" ht="15.75" customHeight="1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</row>
    <row r="908" ht="15.75" customHeight="1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</row>
    <row r="909" ht="15.75" customHeight="1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</row>
    <row r="910" ht="15.75" customHeight="1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</row>
    <row r="911" ht="15.75" customHeight="1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</row>
    <row r="912" ht="15.75" customHeight="1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</row>
    <row r="913" ht="15.75" customHeight="1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</row>
    <row r="914" ht="15.75" customHeight="1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</row>
    <row r="915" ht="15.75" customHeight="1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</row>
    <row r="916" ht="15.75" customHeight="1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</row>
    <row r="917" ht="15.75" customHeight="1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</row>
    <row r="918" ht="15.75" customHeight="1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</row>
    <row r="919" ht="15.75" customHeight="1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</row>
    <row r="920" ht="15.75" customHeight="1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</row>
    <row r="921" ht="15.75" customHeight="1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</row>
    <row r="922" ht="15.75" customHeight="1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</row>
    <row r="923" ht="15.75" customHeight="1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</row>
    <row r="924" ht="15.75" customHeight="1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</row>
    <row r="925" ht="15.75" customHeight="1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</row>
    <row r="926" ht="15.75" customHeight="1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</row>
    <row r="927" ht="15.75" customHeight="1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</row>
    <row r="928" ht="15.75" customHeight="1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</row>
    <row r="929" ht="15.75" customHeight="1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</row>
    <row r="930" ht="15.75" customHeight="1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</row>
    <row r="931" ht="15.75" customHeight="1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</row>
    <row r="932" ht="15.75" customHeight="1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</row>
    <row r="933" ht="15.75" customHeight="1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</row>
    <row r="934" ht="15.75" customHeight="1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</row>
    <row r="935" ht="15.75" customHeight="1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</row>
    <row r="936" ht="15.75" customHeight="1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</row>
    <row r="937" ht="15.75" customHeight="1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</row>
    <row r="938" ht="15.75" customHeight="1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</row>
    <row r="939" ht="15.75" customHeight="1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</row>
    <row r="940" ht="15.75" customHeight="1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</row>
    <row r="941" ht="15.75" customHeight="1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</row>
    <row r="942" ht="15.75" customHeight="1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</row>
    <row r="943" ht="15.75" customHeight="1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</row>
    <row r="944" ht="15.75" customHeight="1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</row>
    <row r="945" ht="15.75" customHeight="1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</row>
    <row r="946" ht="15.75" customHeight="1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</row>
    <row r="947" ht="15.75" customHeight="1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</row>
    <row r="948" ht="15.75" customHeight="1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</row>
    <row r="949" ht="15.75" customHeight="1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</row>
    <row r="950" ht="15.75" customHeight="1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</row>
    <row r="951" ht="15.75" customHeight="1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</row>
    <row r="952" ht="15.75" customHeight="1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</row>
    <row r="953" ht="15.75" customHeight="1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</row>
    <row r="954" ht="15.75" customHeight="1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</row>
    <row r="955" ht="15.75" customHeight="1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</row>
    <row r="956" ht="15.75" customHeight="1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</row>
    <row r="957" ht="15.75" customHeight="1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</row>
    <row r="958" ht="15.75" customHeight="1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</row>
    <row r="959" ht="15.75" customHeight="1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</row>
    <row r="960" ht="15.75" customHeight="1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</row>
    <row r="961" ht="15.75" customHeight="1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</row>
    <row r="962" ht="15.75" customHeight="1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</row>
    <row r="963" ht="15.75" customHeight="1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</row>
    <row r="964" ht="15.75" customHeight="1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</row>
    <row r="965" ht="15.75" customHeight="1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</row>
    <row r="966" ht="15.75" customHeight="1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</row>
    <row r="967" ht="15.75" customHeight="1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</row>
    <row r="968" ht="15.75" customHeight="1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</row>
    <row r="969" ht="15.75" customHeight="1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</row>
    <row r="970" ht="15.75" customHeight="1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</row>
    <row r="971" ht="15.75" customHeight="1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</row>
    <row r="972" ht="15.75" customHeight="1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</row>
    <row r="973" ht="15.75" customHeight="1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</row>
    <row r="974" ht="15.75" customHeight="1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</row>
    <row r="975" ht="15.75" customHeight="1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</row>
    <row r="976" ht="15.75" customHeight="1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</row>
    <row r="977" ht="15.75" customHeight="1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</row>
    <row r="978" ht="15.75" customHeight="1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</row>
    <row r="979" ht="15.75" customHeight="1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</row>
    <row r="980" ht="15.75" customHeight="1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</row>
    <row r="981" ht="15.75" customHeight="1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</row>
    <row r="982" ht="15.75" customHeight="1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</row>
    <row r="983" ht="15.75" customHeight="1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</row>
    <row r="984" ht="15.75" customHeight="1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</row>
    <row r="985" ht="15.75" customHeight="1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</row>
    <row r="986" ht="15.75" customHeight="1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</row>
    <row r="987" ht="15.75" customHeight="1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</row>
    <row r="988" ht="15.75" customHeight="1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</row>
    <row r="989" ht="15.75" customHeight="1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</row>
    <row r="990" ht="15.75" customHeight="1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</row>
    <row r="991" ht="15.75" customHeight="1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</row>
    <row r="992" ht="15.75" customHeight="1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</row>
    <row r="993" ht="15.75" customHeight="1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</row>
    <row r="994" ht="15.75" customHeight="1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</row>
    <row r="995" ht="15.75" customHeight="1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</row>
    <row r="996" ht="15.75" customHeight="1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</row>
    <row r="997" ht="15.75" customHeight="1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</row>
    <row r="998" ht="15.75" customHeight="1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</row>
    <row r="999" ht="15.75" customHeight="1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</row>
    <row r="1000" ht="15.75" customHeight="1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8.33"/>
  </cols>
  <sheetData>
    <row r="1" ht="15.75" customHeight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3"/>
      <c r="J1" s="4" t="s">
        <v>0</v>
      </c>
      <c r="K1" s="4" t="s">
        <v>1</v>
      </c>
      <c r="L1" s="4" t="s">
        <v>2</v>
      </c>
      <c r="M1" s="5" t="s">
        <v>3</v>
      </c>
      <c r="N1" s="5" t="s">
        <v>4</v>
      </c>
      <c r="O1" s="5" t="s">
        <v>5</v>
      </c>
      <c r="P1" s="4" t="s">
        <v>6</v>
      </c>
      <c r="Q1" s="4" t="s">
        <v>7</v>
      </c>
      <c r="R1" s="6"/>
      <c r="S1" s="6"/>
      <c r="T1" s="6"/>
      <c r="U1" s="6"/>
      <c r="V1" s="6"/>
      <c r="W1" s="6"/>
      <c r="X1" s="6"/>
      <c r="Y1" s="6"/>
      <c r="Z1" s="6"/>
    </row>
    <row r="2" ht="15.75" customHeight="1">
      <c r="A2" s="6" t="s">
        <v>73</v>
      </c>
      <c r="B2" s="6" t="s">
        <v>9</v>
      </c>
      <c r="C2" s="6" t="s">
        <v>10</v>
      </c>
      <c r="D2" s="6">
        <v>67.0</v>
      </c>
      <c r="E2" s="6">
        <v>18.0</v>
      </c>
      <c r="F2" s="6">
        <v>78.0</v>
      </c>
      <c r="G2" s="7">
        <f>AVERAGE(D5:F5)</f>
        <v>59</v>
      </c>
      <c r="H2" s="6">
        <f>MAX(D5:F5)</f>
        <v>83</v>
      </c>
      <c r="I2" s="6"/>
      <c r="J2" s="6" t="s">
        <v>74</v>
      </c>
      <c r="K2" s="6" t="s">
        <v>9</v>
      </c>
      <c r="L2" s="6" t="s">
        <v>12</v>
      </c>
      <c r="M2" s="6">
        <v>29.0</v>
      </c>
      <c r="N2" s="6">
        <v>51.0</v>
      </c>
      <c r="O2" s="6">
        <v>35.0</v>
      </c>
      <c r="P2" s="7">
        <f t="shared" ref="P2:P18" si="1">AVERAGE(M2:O2)</f>
        <v>38.33333333</v>
      </c>
      <c r="Q2" s="6">
        <f t="shared" ref="Q2:Q18" si="2">MAX(M2:O2)</f>
        <v>51</v>
      </c>
      <c r="R2" s="6"/>
      <c r="S2" s="6"/>
      <c r="T2" s="6"/>
      <c r="U2" s="6"/>
      <c r="V2" s="6"/>
      <c r="W2" s="6"/>
      <c r="X2" s="6"/>
      <c r="Y2" s="6"/>
      <c r="Z2" s="6"/>
    </row>
    <row r="3" ht="15.75" customHeight="1">
      <c r="A3" s="6" t="s">
        <v>75</v>
      </c>
      <c r="B3" s="6" t="s">
        <v>9</v>
      </c>
      <c r="C3" s="6" t="s">
        <v>10</v>
      </c>
      <c r="D3" s="6">
        <v>23.0</v>
      </c>
      <c r="E3" s="6">
        <v>63.0</v>
      </c>
      <c r="F3" s="6">
        <v>30.0</v>
      </c>
      <c r="G3" s="7">
        <f t="shared" ref="G3:G19" si="3">AVERAGE(D3:F3)</f>
        <v>38.66666667</v>
      </c>
      <c r="H3" s="6">
        <f t="shared" ref="H3:H19" si="4">MAX(D3:F3)</f>
        <v>63</v>
      </c>
      <c r="I3" s="6"/>
      <c r="J3" s="6" t="s">
        <v>76</v>
      </c>
      <c r="K3" s="6" t="s">
        <v>9</v>
      </c>
      <c r="L3" s="6" t="s">
        <v>12</v>
      </c>
      <c r="M3" s="6">
        <v>4.0</v>
      </c>
      <c r="N3" s="6">
        <v>7.0</v>
      </c>
      <c r="O3" s="6">
        <v>0.0</v>
      </c>
      <c r="P3" s="7">
        <f t="shared" si="1"/>
        <v>3.666666667</v>
      </c>
      <c r="Q3" s="6">
        <f t="shared" si="2"/>
        <v>7</v>
      </c>
      <c r="R3" s="6"/>
      <c r="S3" s="6"/>
      <c r="T3" s="6"/>
      <c r="U3" s="6"/>
      <c r="V3" s="6"/>
      <c r="W3" s="6"/>
      <c r="X3" s="6"/>
      <c r="Y3" s="6"/>
      <c r="Z3" s="6"/>
    </row>
    <row r="4" ht="15.75" customHeight="1">
      <c r="A4" s="6" t="s">
        <v>77</v>
      </c>
      <c r="B4" s="6" t="s">
        <v>9</v>
      </c>
      <c r="C4" s="6" t="s">
        <v>10</v>
      </c>
      <c r="D4" s="6">
        <v>56.0</v>
      </c>
      <c r="E4" s="6">
        <v>53.0</v>
      </c>
      <c r="F4" s="6">
        <v>55.0</v>
      </c>
      <c r="G4" s="7">
        <f t="shared" si="3"/>
        <v>54.66666667</v>
      </c>
      <c r="H4" s="6">
        <f t="shared" si="4"/>
        <v>56</v>
      </c>
      <c r="I4" s="6"/>
      <c r="J4" s="6" t="s">
        <v>78</v>
      </c>
      <c r="K4" s="6" t="s">
        <v>9</v>
      </c>
      <c r="L4" s="6" t="s">
        <v>12</v>
      </c>
      <c r="M4" s="6">
        <v>26.0</v>
      </c>
      <c r="N4" s="6">
        <v>33.0</v>
      </c>
      <c r="O4" s="6">
        <v>67.0</v>
      </c>
      <c r="P4" s="7">
        <f t="shared" si="1"/>
        <v>42</v>
      </c>
      <c r="Q4" s="6">
        <f t="shared" si="2"/>
        <v>67</v>
      </c>
      <c r="R4" s="6"/>
      <c r="S4" s="6"/>
      <c r="T4" s="6"/>
      <c r="U4" s="6"/>
      <c r="V4" s="6"/>
      <c r="W4" s="6"/>
      <c r="X4" s="6"/>
      <c r="Y4" s="6"/>
      <c r="Z4" s="6"/>
    </row>
    <row r="5" ht="15.75" customHeight="1">
      <c r="A5" s="6" t="s">
        <v>79</v>
      </c>
      <c r="B5" s="6" t="s">
        <v>9</v>
      </c>
      <c r="C5" s="6" t="s">
        <v>10</v>
      </c>
      <c r="D5" s="6">
        <v>52.0</v>
      </c>
      <c r="E5" s="6">
        <v>83.0</v>
      </c>
      <c r="F5" s="6">
        <v>42.0</v>
      </c>
      <c r="G5" s="7">
        <f t="shared" si="3"/>
        <v>59</v>
      </c>
      <c r="H5" s="6">
        <f t="shared" si="4"/>
        <v>83</v>
      </c>
      <c r="I5" s="6"/>
      <c r="J5" s="6" t="s">
        <v>80</v>
      </c>
      <c r="K5" s="6" t="s">
        <v>9</v>
      </c>
      <c r="L5" s="6" t="s">
        <v>12</v>
      </c>
      <c r="M5" s="6">
        <v>63.0</v>
      </c>
      <c r="N5" s="6">
        <v>22.0</v>
      </c>
      <c r="O5" s="6">
        <v>81.0</v>
      </c>
      <c r="P5" s="7">
        <f t="shared" si="1"/>
        <v>55.33333333</v>
      </c>
      <c r="Q5" s="6">
        <f t="shared" si="2"/>
        <v>81</v>
      </c>
      <c r="R5" s="6"/>
      <c r="S5" s="6"/>
      <c r="T5" s="6"/>
      <c r="U5" s="6"/>
      <c r="V5" s="6"/>
      <c r="W5" s="6"/>
      <c r="X5" s="6"/>
      <c r="Y5" s="6"/>
      <c r="Z5" s="6"/>
    </row>
    <row r="6" ht="15.75" customHeight="1">
      <c r="A6" s="6" t="s">
        <v>8</v>
      </c>
      <c r="B6" s="6" t="s">
        <v>9</v>
      </c>
      <c r="C6" s="6" t="s">
        <v>10</v>
      </c>
      <c r="D6" s="6">
        <v>14.0</v>
      </c>
      <c r="E6" s="6">
        <v>16.0</v>
      </c>
      <c r="F6" s="6">
        <v>23.0</v>
      </c>
      <c r="G6" s="7">
        <f t="shared" si="3"/>
        <v>17.66666667</v>
      </c>
      <c r="H6" s="6">
        <f t="shared" si="4"/>
        <v>23</v>
      </c>
      <c r="I6" s="6"/>
      <c r="J6" s="6" t="s">
        <v>81</v>
      </c>
      <c r="K6" s="6" t="s">
        <v>9</v>
      </c>
      <c r="L6" s="6" t="s">
        <v>12</v>
      </c>
      <c r="M6" s="6">
        <v>2.0</v>
      </c>
      <c r="N6" s="6">
        <v>5.0</v>
      </c>
      <c r="O6" s="6">
        <v>9.0</v>
      </c>
      <c r="P6" s="7">
        <f t="shared" si="1"/>
        <v>5.333333333</v>
      </c>
      <c r="Q6" s="6">
        <f t="shared" si="2"/>
        <v>9</v>
      </c>
      <c r="R6" s="6"/>
      <c r="S6" s="6"/>
      <c r="T6" s="6"/>
      <c r="U6" s="6"/>
      <c r="V6" s="6"/>
      <c r="W6" s="6"/>
      <c r="X6" s="6"/>
      <c r="Y6" s="6"/>
      <c r="Z6" s="6"/>
    </row>
    <row r="7" ht="15.75" customHeight="1">
      <c r="A7" s="6" t="s">
        <v>13</v>
      </c>
      <c r="B7" s="6" t="s">
        <v>9</v>
      </c>
      <c r="C7" s="6" t="s">
        <v>10</v>
      </c>
      <c r="D7" s="6">
        <v>28.0</v>
      </c>
      <c r="E7" s="6">
        <v>38.0</v>
      </c>
      <c r="F7" s="6">
        <v>75.0</v>
      </c>
      <c r="G7" s="7">
        <f t="shared" si="3"/>
        <v>47</v>
      </c>
      <c r="H7" s="6">
        <f t="shared" si="4"/>
        <v>75</v>
      </c>
      <c r="I7" s="6"/>
      <c r="J7" s="6" t="s">
        <v>82</v>
      </c>
      <c r="K7" s="6" t="s">
        <v>9</v>
      </c>
      <c r="L7" s="6" t="s">
        <v>12</v>
      </c>
      <c r="M7" s="6">
        <v>7.0</v>
      </c>
      <c r="N7" s="6">
        <v>31.0</v>
      </c>
      <c r="O7" s="6">
        <v>56.0</v>
      </c>
      <c r="P7" s="7">
        <f t="shared" si="1"/>
        <v>31.33333333</v>
      </c>
      <c r="Q7" s="6">
        <f t="shared" si="2"/>
        <v>56</v>
      </c>
      <c r="R7" s="6"/>
      <c r="S7" s="6"/>
      <c r="T7" s="6"/>
      <c r="U7" s="6"/>
      <c r="V7" s="6"/>
      <c r="W7" s="6"/>
      <c r="X7" s="6"/>
      <c r="Y7" s="6"/>
      <c r="Z7" s="6"/>
    </row>
    <row r="8" ht="15.75" customHeight="1">
      <c r="A8" s="6" t="s">
        <v>15</v>
      </c>
      <c r="B8" s="6" t="s">
        <v>9</v>
      </c>
      <c r="C8" s="6" t="s">
        <v>10</v>
      </c>
      <c r="D8" s="6">
        <v>9.0</v>
      </c>
      <c r="E8" s="6">
        <v>49.0</v>
      </c>
      <c r="F8" s="6">
        <v>51.0</v>
      </c>
      <c r="G8" s="7">
        <f t="shared" si="3"/>
        <v>36.33333333</v>
      </c>
      <c r="H8" s="6">
        <f t="shared" si="4"/>
        <v>51</v>
      </c>
      <c r="I8" s="6"/>
      <c r="J8" s="6" t="s">
        <v>22</v>
      </c>
      <c r="K8" s="6" t="s">
        <v>9</v>
      </c>
      <c r="L8" s="6" t="s">
        <v>12</v>
      </c>
      <c r="M8" s="6">
        <v>24.0</v>
      </c>
      <c r="N8" s="6">
        <v>41.0</v>
      </c>
      <c r="O8" s="6">
        <v>28.0</v>
      </c>
      <c r="P8" s="7">
        <f t="shared" si="1"/>
        <v>31</v>
      </c>
      <c r="Q8" s="6">
        <f t="shared" si="2"/>
        <v>41</v>
      </c>
      <c r="R8" s="6"/>
      <c r="S8" s="6"/>
      <c r="T8" s="6"/>
      <c r="U8" s="6"/>
      <c r="V8" s="6"/>
      <c r="W8" s="6"/>
      <c r="X8" s="6"/>
      <c r="Y8" s="6"/>
      <c r="Z8" s="6"/>
    </row>
    <row r="9" ht="15.75" customHeight="1">
      <c r="A9" s="6" t="s">
        <v>21</v>
      </c>
      <c r="B9" s="6" t="s">
        <v>9</v>
      </c>
      <c r="C9" s="6" t="s">
        <v>10</v>
      </c>
      <c r="D9" s="6">
        <v>24.0</v>
      </c>
      <c r="E9" s="6">
        <v>16.0</v>
      </c>
      <c r="F9" s="6">
        <v>22.0</v>
      </c>
      <c r="G9" s="7">
        <f t="shared" si="3"/>
        <v>20.66666667</v>
      </c>
      <c r="H9" s="6">
        <f t="shared" si="4"/>
        <v>24</v>
      </c>
      <c r="I9" s="6"/>
      <c r="J9" s="6" t="s">
        <v>24</v>
      </c>
      <c r="K9" s="6" t="s">
        <v>25</v>
      </c>
      <c r="L9" s="6" t="s">
        <v>12</v>
      </c>
      <c r="M9" s="6">
        <v>1.0</v>
      </c>
      <c r="N9" s="6">
        <v>20.0</v>
      </c>
      <c r="O9" s="6">
        <v>19.0</v>
      </c>
      <c r="P9" s="7">
        <f t="shared" si="1"/>
        <v>13.33333333</v>
      </c>
      <c r="Q9" s="6">
        <f t="shared" si="2"/>
        <v>20</v>
      </c>
      <c r="R9" s="6"/>
      <c r="S9" s="6"/>
      <c r="T9" s="6"/>
      <c r="U9" s="6"/>
      <c r="V9" s="6"/>
      <c r="W9" s="6"/>
      <c r="X9" s="6"/>
      <c r="Y9" s="6"/>
      <c r="Z9" s="6"/>
    </row>
    <row r="10" ht="15.75" customHeight="1">
      <c r="A10" s="6" t="s">
        <v>26</v>
      </c>
      <c r="B10" s="6" t="s">
        <v>25</v>
      </c>
      <c r="C10" s="6" t="s">
        <v>10</v>
      </c>
      <c r="D10" s="6">
        <v>88.0</v>
      </c>
      <c r="E10" s="6">
        <v>101.0</v>
      </c>
      <c r="F10" s="6">
        <v>68.0</v>
      </c>
      <c r="G10" s="7">
        <f t="shared" si="3"/>
        <v>85.66666667</v>
      </c>
      <c r="H10" s="6">
        <f t="shared" si="4"/>
        <v>101</v>
      </c>
      <c r="I10" s="6"/>
      <c r="J10" s="6" t="s">
        <v>27</v>
      </c>
      <c r="K10" s="6" t="s">
        <v>25</v>
      </c>
      <c r="L10" s="6" t="s">
        <v>12</v>
      </c>
      <c r="M10" s="6">
        <v>8.0</v>
      </c>
      <c r="N10" s="6">
        <v>24.0</v>
      </c>
      <c r="O10" s="6">
        <v>15.0</v>
      </c>
      <c r="P10" s="7">
        <f t="shared" si="1"/>
        <v>15.66666667</v>
      </c>
      <c r="Q10" s="6">
        <f t="shared" si="2"/>
        <v>24</v>
      </c>
      <c r="R10" s="6"/>
      <c r="S10" s="6"/>
      <c r="T10" s="6"/>
      <c r="U10" s="6"/>
      <c r="V10" s="6"/>
      <c r="W10" s="6"/>
      <c r="X10" s="6"/>
      <c r="Y10" s="6"/>
      <c r="Z10" s="6"/>
    </row>
    <row r="11" ht="15.75" customHeight="1">
      <c r="A11" s="6" t="s">
        <v>28</v>
      </c>
      <c r="B11" s="6" t="s">
        <v>25</v>
      </c>
      <c r="C11" s="6" t="s">
        <v>10</v>
      </c>
      <c r="D11" s="6">
        <v>164.0</v>
      </c>
      <c r="E11" s="6">
        <v>141.0</v>
      </c>
      <c r="F11" s="6">
        <v>134.0</v>
      </c>
      <c r="G11" s="7">
        <f t="shared" si="3"/>
        <v>146.3333333</v>
      </c>
      <c r="H11" s="6">
        <f t="shared" si="4"/>
        <v>164</v>
      </c>
      <c r="I11" s="6"/>
      <c r="J11" s="6" t="s">
        <v>29</v>
      </c>
      <c r="K11" s="6" t="s">
        <v>25</v>
      </c>
      <c r="L11" s="6" t="s">
        <v>12</v>
      </c>
      <c r="M11" s="6">
        <v>5.0</v>
      </c>
      <c r="N11" s="6">
        <v>2.0</v>
      </c>
      <c r="O11" s="6">
        <v>3.0</v>
      </c>
      <c r="P11" s="7">
        <f t="shared" si="1"/>
        <v>3.333333333</v>
      </c>
      <c r="Q11" s="6">
        <f t="shared" si="2"/>
        <v>5</v>
      </c>
      <c r="R11" s="6"/>
      <c r="S11" s="6"/>
      <c r="T11" s="6"/>
      <c r="U11" s="6"/>
      <c r="V11" s="6"/>
      <c r="W11" s="6"/>
      <c r="X11" s="6"/>
      <c r="Y11" s="6"/>
      <c r="Z11" s="6"/>
    </row>
    <row r="12" ht="15.75" customHeight="1">
      <c r="A12" s="6" t="s">
        <v>30</v>
      </c>
      <c r="B12" s="6" t="s">
        <v>25</v>
      </c>
      <c r="C12" s="6" t="s">
        <v>10</v>
      </c>
      <c r="D12" s="6">
        <v>54.0</v>
      </c>
      <c r="E12" s="6">
        <v>85.0</v>
      </c>
      <c r="F12" s="6">
        <v>106.0</v>
      </c>
      <c r="G12" s="7">
        <f t="shared" si="3"/>
        <v>81.66666667</v>
      </c>
      <c r="H12" s="6">
        <f t="shared" si="4"/>
        <v>106</v>
      </c>
      <c r="I12" s="6"/>
      <c r="J12" s="6" t="s">
        <v>31</v>
      </c>
      <c r="K12" s="6" t="s">
        <v>25</v>
      </c>
      <c r="L12" s="6" t="s">
        <v>12</v>
      </c>
      <c r="M12" s="6">
        <v>21.0</v>
      </c>
      <c r="N12" s="6">
        <v>7.0</v>
      </c>
      <c r="O12" s="6">
        <v>18.0</v>
      </c>
      <c r="P12" s="7">
        <f t="shared" si="1"/>
        <v>15.33333333</v>
      </c>
      <c r="Q12" s="6">
        <f t="shared" si="2"/>
        <v>21</v>
      </c>
      <c r="R12" s="6"/>
      <c r="S12" s="6"/>
      <c r="T12" s="6"/>
      <c r="U12" s="6"/>
      <c r="V12" s="6"/>
      <c r="W12" s="6"/>
      <c r="X12" s="6"/>
      <c r="Y12" s="6"/>
      <c r="Z12" s="6"/>
    </row>
    <row r="13" ht="15.75" customHeight="1">
      <c r="A13" s="6" t="s">
        <v>32</v>
      </c>
      <c r="B13" s="6" t="s">
        <v>25</v>
      </c>
      <c r="C13" s="6" t="s">
        <v>10</v>
      </c>
      <c r="D13" s="6">
        <v>113.0</v>
      </c>
      <c r="E13" s="6">
        <v>40.0</v>
      </c>
      <c r="F13" s="6">
        <v>58.0</v>
      </c>
      <c r="G13" s="7">
        <f t="shared" si="3"/>
        <v>70.33333333</v>
      </c>
      <c r="H13" s="6">
        <f t="shared" si="4"/>
        <v>113</v>
      </c>
      <c r="I13" s="6"/>
      <c r="J13" s="6" t="s">
        <v>33</v>
      </c>
      <c r="K13" s="6" t="s">
        <v>25</v>
      </c>
      <c r="L13" s="6" t="s">
        <v>12</v>
      </c>
      <c r="M13" s="6">
        <v>17.0</v>
      </c>
      <c r="N13" s="6">
        <v>114.0</v>
      </c>
      <c r="O13" s="6">
        <v>106.0</v>
      </c>
      <c r="P13" s="7">
        <f t="shared" si="1"/>
        <v>79</v>
      </c>
      <c r="Q13" s="6">
        <f t="shared" si="2"/>
        <v>114</v>
      </c>
      <c r="R13" s="6"/>
      <c r="S13" s="6"/>
      <c r="T13" s="6"/>
      <c r="U13" s="6"/>
      <c r="V13" s="6"/>
      <c r="W13" s="6"/>
      <c r="X13" s="6"/>
      <c r="Y13" s="6"/>
      <c r="Z13" s="6"/>
    </row>
    <row r="14" ht="15.75" customHeight="1">
      <c r="A14" s="6" t="s">
        <v>34</v>
      </c>
      <c r="B14" s="6" t="s">
        <v>25</v>
      </c>
      <c r="C14" s="6" t="s">
        <v>10</v>
      </c>
      <c r="D14" s="6">
        <v>50.0</v>
      </c>
      <c r="E14" s="6">
        <v>61.0</v>
      </c>
      <c r="F14" s="6">
        <v>95.0</v>
      </c>
      <c r="G14" s="7">
        <f t="shared" si="3"/>
        <v>68.66666667</v>
      </c>
      <c r="H14" s="6">
        <f t="shared" si="4"/>
        <v>95</v>
      </c>
      <c r="I14" s="6"/>
      <c r="J14" s="6" t="s">
        <v>35</v>
      </c>
      <c r="K14" s="6" t="s">
        <v>25</v>
      </c>
      <c r="L14" s="6" t="s">
        <v>12</v>
      </c>
      <c r="M14" s="6">
        <v>0.0</v>
      </c>
      <c r="N14" s="6">
        <v>0.0</v>
      </c>
      <c r="O14" s="6">
        <v>0.0</v>
      </c>
      <c r="P14" s="7">
        <f t="shared" si="1"/>
        <v>0</v>
      </c>
      <c r="Q14" s="6">
        <f t="shared" si="2"/>
        <v>0</v>
      </c>
      <c r="R14" s="6"/>
      <c r="S14" s="6"/>
      <c r="T14" s="6"/>
      <c r="U14" s="6"/>
      <c r="V14" s="6"/>
      <c r="W14" s="6"/>
      <c r="X14" s="6"/>
      <c r="Y14" s="6"/>
      <c r="Z14" s="6"/>
    </row>
    <row r="15" ht="15.75" customHeight="1">
      <c r="A15" s="6" t="s">
        <v>36</v>
      </c>
      <c r="B15" s="6" t="s">
        <v>25</v>
      </c>
      <c r="C15" s="6" t="s">
        <v>10</v>
      </c>
      <c r="D15" s="6">
        <v>46.0</v>
      </c>
      <c r="E15" s="6">
        <v>53.0</v>
      </c>
      <c r="F15" s="6">
        <v>32.0</v>
      </c>
      <c r="G15" s="7">
        <f t="shared" si="3"/>
        <v>43.66666667</v>
      </c>
      <c r="H15" s="6">
        <f t="shared" si="4"/>
        <v>53</v>
      </c>
      <c r="I15" s="6"/>
      <c r="J15" s="6" t="s">
        <v>37</v>
      </c>
      <c r="K15" s="6" t="s">
        <v>25</v>
      </c>
      <c r="L15" s="6" t="s">
        <v>12</v>
      </c>
      <c r="M15" s="6">
        <v>6.0</v>
      </c>
      <c r="N15" s="6">
        <v>5.0</v>
      </c>
      <c r="O15" s="6">
        <v>3.0</v>
      </c>
      <c r="P15" s="7">
        <f t="shared" si="1"/>
        <v>4.666666667</v>
      </c>
      <c r="Q15" s="6">
        <f t="shared" si="2"/>
        <v>6</v>
      </c>
      <c r="R15" s="6"/>
      <c r="S15" s="6"/>
      <c r="T15" s="6"/>
      <c r="U15" s="6"/>
      <c r="V15" s="6"/>
      <c r="W15" s="6"/>
      <c r="X15" s="6"/>
      <c r="Y15" s="6"/>
      <c r="Z15" s="6"/>
    </row>
    <row r="16" ht="15.75" customHeight="1">
      <c r="A16" s="6" t="s">
        <v>38</v>
      </c>
      <c r="B16" s="6" t="s">
        <v>25</v>
      </c>
      <c r="C16" s="6" t="s">
        <v>10</v>
      </c>
      <c r="D16" s="6">
        <v>65.0</v>
      </c>
      <c r="E16" s="6">
        <v>56.0</v>
      </c>
      <c r="F16" s="6">
        <v>75.0</v>
      </c>
      <c r="G16" s="7">
        <f t="shared" si="3"/>
        <v>65.33333333</v>
      </c>
      <c r="H16" s="6">
        <f t="shared" si="4"/>
        <v>75</v>
      </c>
      <c r="I16" s="6"/>
      <c r="J16" s="6" t="s">
        <v>39</v>
      </c>
      <c r="K16" s="6" t="s">
        <v>25</v>
      </c>
      <c r="L16" s="6" t="s">
        <v>12</v>
      </c>
      <c r="M16" s="6">
        <v>19.0</v>
      </c>
      <c r="N16" s="6">
        <v>36.0</v>
      </c>
      <c r="O16" s="6">
        <v>13.0</v>
      </c>
      <c r="P16" s="7">
        <f t="shared" si="1"/>
        <v>22.66666667</v>
      </c>
      <c r="Q16" s="6">
        <f t="shared" si="2"/>
        <v>36</v>
      </c>
      <c r="R16" s="6"/>
      <c r="S16" s="6"/>
      <c r="T16" s="6"/>
      <c r="U16" s="6"/>
      <c r="V16" s="6"/>
      <c r="W16" s="6"/>
      <c r="X16" s="6"/>
      <c r="Y16" s="6"/>
      <c r="Z16" s="6"/>
    </row>
    <row r="17" ht="15.75" customHeight="1">
      <c r="A17" s="6" t="s">
        <v>40</v>
      </c>
      <c r="B17" s="6" t="s">
        <v>25</v>
      </c>
      <c r="C17" s="6" t="s">
        <v>10</v>
      </c>
      <c r="D17" s="6">
        <v>70.0</v>
      </c>
      <c r="E17" s="6">
        <v>53.0</v>
      </c>
      <c r="F17" s="6">
        <v>110.0</v>
      </c>
      <c r="G17" s="7">
        <f t="shared" si="3"/>
        <v>77.66666667</v>
      </c>
      <c r="H17" s="6">
        <f t="shared" si="4"/>
        <v>110</v>
      </c>
      <c r="I17" s="6"/>
      <c r="J17" s="6" t="s">
        <v>41</v>
      </c>
      <c r="K17" s="6" t="s">
        <v>25</v>
      </c>
      <c r="L17" s="6" t="s">
        <v>12</v>
      </c>
      <c r="M17" s="6">
        <v>26.0</v>
      </c>
      <c r="N17" s="6">
        <v>20.0</v>
      </c>
      <c r="O17" s="6">
        <v>28.0</v>
      </c>
      <c r="P17" s="7">
        <f t="shared" si="1"/>
        <v>24.66666667</v>
      </c>
      <c r="Q17" s="6">
        <f t="shared" si="2"/>
        <v>28</v>
      </c>
      <c r="R17" s="6"/>
      <c r="S17" s="6"/>
      <c r="T17" s="6"/>
      <c r="U17" s="6"/>
      <c r="V17" s="6"/>
      <c r="W17" s="6"/>
      <c r="X17" s="6"/>
      <c r="Y17" s="6"/>
      <c r="Z17" s="6"/>
    </row>
    <row r="18" ht="15.75" customHeight="1">
      <c r="A18" s="6" t="s">
        <v>42</v>
      </c>
      <c r="B18" s="6" t="s">
        <v>25</v>
      </c>
      <c r="C18" s="6" t="s">
        <v>10</v>
      </c>
      <c r="D18" s="6">
        <v>29.0</v>
      </c>
      <c r="E18" s="6">
        <v>39.0</v>
      </c>
      <c r="F18" s="6">
        <v>33.0</v>
      </c>
      <c r="G18" s="7">
        <f t="shared" si="3"/>
        <v>33.66666667</v>
      </c>
      <c r="H18" s="6">
        <f t="shared" si="4"/>
        <v>39</v>
      </c>
      <c r="I18" s="6"/>
      <c r="J18" s="6" t="s">
        <v>43</v>
      </c>
      <c r="K18" s="6" t="s">
        <v>25</v>
      </c>
      <c r="L18" s="6" t="s">
        <v>12</v>
      </c>
      <c r="M18" s="6">
        <v>18.0</v>
      </c>
      <c r="N18" s="6">
        <v>4.0</v>
      </c>
      <c r="O18" s="6">
        <v>16.0</v>
      </c>
      <c r="P18" s="7">
        <f t="shared" si="1"/>
        <v>12.66666667</v>
      </c>
      <c r="Q18" s="6">
        <f t="shared" si="2"/>
        <v>18</v>
      </c>
      <c r="R18" s="6"/>
      <c r="S18" s="6"/>
      <c r="T18" s="6"/>
      <c r="U18" s="6"/>
      <c r="V18" s="6"/>
      <c r="W18" s="6"/>
      <c r="X18" s="6"/>
      <c r="Y18" s="6"/>
      <c r="Z18" s="6"/>
    </row>
    <row r="19" ht="15.75" customHeight="1">
      <c r="A19" s="6" t="s">
        <v>84</v>
      </c>
      <c r="B19" s="6" t="s">
        <v>25</v>
      </c>
      <c r="C19" s="6" t="s">
        <v>10</v>
      </c>
      <c r="D19" s="6">
        <v>23.0</v>
      </c>
      <c r="E19" s="6">
        <v>59.0</v>
      </c>
      <c r="F19" s="6">
        <v>42.0</v>
      </c>
      <c r="G19" s="7">
        <f t="shared" si="3"/>
        <v>41.33333333</v>
      </c>
      <c r="H19" s="6">
        <f t="shared" si="4"/>
        <v>59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15.75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5.7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5.75" customHeight="1">
      <c r="A22" s="8" t="s">
        <v>0</v>
      </c>
      <c r="B22" s="8" t="s">
        <v>1</v>
      </c>
      <c r="C22" s="8" t="s">
        <v>2</v>
      </c>
      <c r="D22" s="9" t="s">
        <v>3</v>
      </c>
      <c r="E22" s="9" t="s">
        <v>4</v>
      </c>
      <c r="F22" s="9" t="s">
        <v>5</v>
      </c>
      <c r="G22" s="8" t="s">
        <v>6</v>
      </c>
      <c r="H22" s="8" t="s">
        <v>7</v>
      </c>
      <c r="I22" s="6"/>
      <c r="J22" s="10" t="s">
        <v>0</v>
      </c>
      <c r="K22" s="10" t="s">
        <v>1</v>
      </c>
      <c r="L22" s="10" t="s">
        <v>2</v>
      </c>
      <c r="M22" s="11" t="s">
        <v>3</v>
      </c>
      <c r="N22" s="11" t="s">
        <v>4</v>
      </c>
      <c r="O22" s="11" t="s">
        <v>5</v>
      </c>
      <c r="P22" s="10" t="s">
        <v>6</v>
      </c>
      <c r="Q22" s="10" t="s">
        <v>7</v>
      </c>
      <c r="R22" s="6"/>
      <c r="S22" s="6"/>
      <c r="T22" s="6"/>
      <c r="U22" s="6"/>
      <c r="V22" s="6"/>
      <c r="W22" s="6"/>
      <c r="X22" s="6"/>
      <c r="Y22" s="6"/>
      <c r="Z22" s="6"/>
    </row>
    <row r="23" ht="15.75" customHeight="1">
      <c r="A23" s="6" t="s">
        <v>85</v>
      </c>
      <c r="B23" s="6" t="s">
        <v>9</v>
      </c>
      <c r="C23" s="6" t="s">
        <v>45</v>
      </c>
      <c r="D23" s="6">
        <v>22.0</v>
      </c>
      <c r="E23" s="6">
        <v>53.0</v>
      </c>
      <c r="F23" s="6">
        <v>59.0</v>
      </c>
      <c r="G23" s="7">
        <f t="shared" ref="G23:G40" si="5">AVERAGE(D23:F23)</f>
        <v>44.66666667</v>
      </c>
      <c r="H23" s="6">
        <f t="shared" ref="H23:H40" si="6">MAXA(D23:F23)</f>
        <v>59</v>
      </c>
      <c r="I23" s="6"/>
      <c r="J23" s="6" t="s">
        <v>86</v>
      </c>
      <c r="K23" s="14" t="s">
        <v>9</v>
      </c>
      <c r="L23" s="6" t="s">
        <v>47</v>
      </c>
      <c r="M23" s="6">
        <v>66.0</v>
      </c>
      <c r="N23" s="6">
        <v>71.0</v>
      </c>
      <c r="O23" s="6">
        <v>90.0</v>
      </c>
      <c r="P23" s="7">
        <f t="shared" ref="P23:P36" si="7">AVERAGE(M23:O23)</f>
        <v>75.66666667</v>
      </c>
      <c r="Q23" s="6">
        <f t="shared" ref="Q23:Q36" si="8">MAXA(M23:O23)</f>
        <v>90</v>
      </c>
      <c r="R23" s="6"/>
      <c r="S23" s="6"/>
      <c r="T23" s="6"/>
      <c r="U23" s="6"/>
      <c r="V23" s="6"/>
      <c r="W23" s="6"/>
      <c r="X23" s="6"/>
      <c r="Y23" s="6"/>
      <c r="Z23" s="6"/>
    </row>
    <row r="24" ht="15.75" customHeight="1">
      <c r="A24" s="6" t="s">
        <v>87</v>
      </c>
      <c r="B24" s="6" t="s">
        <v>9</v>
      </c>
      <c r="C24" s="6" t="s">
        <v>45</v>
      </c>
      <c r="D24" s="6">
        <v>29.0</v>
      </c>
      <c r="E24" s="6">
        <v>27.0</v>
      </c>
      <c r="F24" s="6">
        <v>54.0</v>
      </c>
      <c r="G24" s="7">
        <f t="shared" si="5"/>
        <v>36.66666667</v>
      </c>
      <c r="H24" s="6">
        <f t="shared" si="6"/>
        <v>54</v>
      </c>
      <c r="I24" s="6"/>
      <c r="J24" s="6" t="s">
        <v>88</v>
      </c>
      <c r="K24" s="6" t="s">
        <v>9</v>
      </c>
      <c r="L24" s="6" t="s">
        <v>47</v>
      </c>
      <c r="M24" s="6">
        <v>13.0</v>
      </c>
      <c r="N24" s="6">
        <v>32.0</v>
      </c>
      <c r="O24" s="6">
        <v>31.0</v>
      </c>
      <c r="P24" s="7">
        <f t="shared" si="7"/>
        <v>25.33333333</v>
      </c>
      <c r="Q24" s="6">
        <f t="shared" si="8"/>
        <v>32</v>
      </c>
      <c r="R24" s="6"/>
      <c r="S24" s="6"/>
      <c r="T24" s="6"/>
      <c r="U24" s="6"/>
      <c r="V24" s="6"/>
      <c r="W24" s="6"/>
      <c r="X24" s="6"/>
      <c r="Y24" s="6"/>
      <c r="Z24" s="6"/>
    </row>
    <row r="25" ht="15.75" customHeight="1">
      <c r="A25" s="6" t="s">
        <v>89</v>
      </c>
      <c r="B25" s="6" t="s">
        <v>9</v>
      </c>
      <c r="C25" s="6" t="s">
        <v>45</v>
      </c>
      <c r="D25" s="6">
        <v>96.0</v>
      </c>
      <c r="E25" s="6">
        <v>93.0</v>
      </c>
      <c r="F25" s="6">
        <v>67.0</v>
      </c>
      <c r="G25" s="7">
        <f t="shared" si="5"/>
        <v>85.33333333</v>
      </c>
      <c r="H25" s="6">
        <f t="shared" si="6"/>
        <v>96</v>
      </c>
      <c r="I25" s="6"/>
      <c r="J25" s="6" t="s">
        <v>90</v>
      </c>
      <c r="K25" s="6" t="s">
        <v>9</v>
      </c>
      <c r="L25" s="6" t="s">
        <v>47</v>
      </c>
      <c r="M25" s="6">
        <v>44.0</v>
      </c>
      <c r="N25" s="6">
        <v>32.0</v>
      </c>
      <c r="O25" s="6">
        <v>32.0</v>
      </c>
      <c r="P25" s="7">
        <f t="shared" si="7"/>
        <v>36</v>
      </c>
      <c r="Q25" s="6">
        <f t="shared" si="8"/>
        <v>44</v>
      </c>
      <c r="R25" s="6"/>
      <c r="S25" s="6"/>
      <c r="T25" s="6"/>
      <c r="U25" s="6"/>
      <c r="V25" s="6"/>
      <c r="W25" s="6"/>
      <c r="X25" s="6"/>
      <c r="Y25" s="6"/>
      <c r="Z25" s="6"/>
    </row>
    <row r="26" ht="15.75" customHeight="1">
      <c r="A26" s="6" t="s">
        <v>91</v>
      </c>
      <c r="B26" s="6" t="s">
        <v>9</v>
      </c>
      <c r="C26" s="6" t="s">
        <v>45</v>
      </c>
      <c r="D26" s="6">
        <v>28.0</v>
      </c>
      <c r="E26" s="6">
        <v>54.0</v>
      </c>
      <c r="F26" s="6">
        <v>61.0</v>
      </c>
      <c r="G26" s="7">
        <f t="shared" si="5"/>
        <v>47.66666667</v>
      </c>
      <c r="H26" s="6">
        <f t="shared" si="6"/>
        <v>61</v>
      </c>
      <c r="I26" s="6"/>
      <c r="J26" s="6" t="s">
        <v>51</v>
      </c>
      <c r="K26" s="6" t="s">
        <v>9</v>
      </c>
      <c r="L26" s="6" t="s">
        <v>47</v>
      </c>
      <c r="M26" s="6">
        <v>0.0</v>
      </c>
      <c r="N26" s="6">
        <v>0.0</v>
      </c>
      <c r="O26" s="6">
        <v>0.0</v>
      </c>
      <c r="P26" s="7">
        <f t="shared" si="7"/>
        <v>0</v>
      </c>
      <c r="Q26" s="6">
        <f t="shared" si="8"/>
        <v>0</v>
      </c>
      <c r="R26" s="6"/>
      <c r="S26" s="6"/>
      <c r="T26" s="6"/>
      <c r="U26" s="6"/>
      <c r="V26" s="6"/>
      <c r="W26" s="6"/>
      <c r="X26" s="6"/>
      <c r="Y26" s="6"/>
      <c r="Z26" s="6"/>
    </row>
    <row r="27" ht="15.75" customHeight="1">
      <c r="A27" s="6" t="s">
        <v>92</v>
      </c>
      <c r="B27" s="6" t="s">
        <v>9</v>
      </c>
      <c r="C27" s="6" t="s">
        <v>45</v>
      </c>
      <c r="D27" s="6">
        <v>38.0</v>
      </c>
      <c r="E27" s="6">
        <v>58.0</v>
      </c>
      <c r="F27" s="6">
        <v>46.0</v>
      </c>
      <c r="G27" s="7">
        <f t="shared" si="5"/>
        <v>47.33333333</v>
      </c>
      <c r="H27" s="6">
        <f t="shared" si="6"/>
        <v>58</v>
      </c>
      <c r="I27" s="6"/>
      <c r="J27" s="6" t="s">
        <v>53</v>
      </c>
      <c r="K27" s="6" t="s">
        <v>9</v>
      </c>
      <c r="L27" s="6" t="s">
        <v>47</v>
      </c>
      <c r="M27" s="6">
        <v>0.0</v>
      </c>
      <c r="N27" s="6">
        <v>0.0</v>
      </c>
      <c r="O27" s="6">
        <v>0.0</v>
      </c>
      <c r="P27" s="7">
        <f t="shared" si="7"/>
        <v>0</v>
      </c>
      <c r="Q27" s="6">
        <f t="shared" si="8"/>
        <v>0</v>
      </c>
      <c r="R27" s="6"/>
      <c r="S27" s="6"/>
      <c r="T27" s="6"/>
      <c r="U27" s="6"/>
      <c r="V27" s="6"/>
      <c r="W27" s="6"/>
      <c r="X27" s="6"/>
      <c r="Y27" s="6"/>
      <c r="Z27" s="6"/>
    </row>
    <row r="28" ht="15.75" customHeight="1">
      <c r="A28" s="6" t="s">
        <v>93</v>
      </c>
      <c r="B28" s="6" t="s">
        <v>9</v>
      </c>
      <c r="C28" s="6" t="s">
        <v>45</v>
      </c>
      <c r="D28" s="6">
        <v>9.0</v>
      </c>
      <c r="E28" s="6">
        <v>8.0</v>
      </c>
      <c r="F28" s="6">
        <v>10.0</v>
      </c>
      <c r="G28" s="7">
        <f t="shared" si="5"/>
        <v>9</v>
      </c>
      <c r="H28" s="6">
        <f t="shared" si="6"/>
        <v>10</v>
      </c>
      <c r="I28" s="6"/>
      <c r="J28" s="6" t="s">
        <v>55</v>
      </c>
      <c r="K28" s="6" t="s">
        <v>9</v>
      </c>
      <c r="L28" s="6" t="s">
        <v>47</v>
      </c>
      <c r="M28" s="6">
        <v>26.0</v>
      </c>
      <c r="N28" s="6">
        <v>38.0</v>
      </c>
      <c r="O28" s="6">
        <v>30.0</v>
      </c>
      <c r="P28" s="7">
        <f t="shared" si="7"/>
        <v>31.33333333</v>
      </c>
      <c r="Q28" s="6">
        <f t="shared" si="8"/>
        <v>38</v>
      </c>
      <c r="R28" s="6"/>
      <c r="S28" s="6"/>
      <c r="T28" s="6"/>
      <c r="U28" s="6"/>
      <c r="V28" s="6"/>
      <c r="W28" s="6"/>
      <c r="X28" s="6"/>
      <c r="Y28" s="6"/>
      <c r="Z28" s="6"/>
    </row>
    <row r="29" ht="15.75" customHeight="1">
      <c r="A29" s="6" t="s">
        <v>94</v>
      </c>
      <c r="B29" s="6" t="s">
        <v>9</v>
      </c>
      <c r="C29" s="6" t="s">
        <v>45</v>
      </c>
      <c r="D29" s="6">
        <v>41.7</v>
      </c>
      <c r="E29" s="6">
        <v>43.0</v>
      </c>
      <c r="F29" s="6">
        <v>38.1</v>
      </c>
      <c r="G29" s="7">
        <f t="shared" si="5"/>
        <v>40.93333333</v>
      </c>
      <c r="H29" s="6">
        <f t="shared" si="6"/>
        <v>43</v>
      </c>
      <c r="I29" s="6"/>
      <c r="J29" s="6" t="s">
        <v>57</v>
      </c>
      <c r="K29" s="6" t="s">
        <v>9</v>
      </c>
      <c r="L29" s="6" t="s">
        <v>47</v>
      </c>
      <c r="M29" s="6">
        <v>0.0</v>
      </c>
      <c r="N29" s="6">
        <v>0.0</v>
      </c>
      <c r="O29" s="6">
        <v>0.0</v>
      </c>
      <c r="P29" s="7">
        <f t="shared" si="7"/>
        <v>0</v>
      </c>
      <c r="Q29" s="6">
        <f t="shared" si="8"/>
        <v>0</v>
      </c>
      <c r="R29" s="6"/>
      <c r="S29" s="6"/>
      <c r="T29" s="6"/>
      <c r="U29" s="6"/>
      <c r="V29" s="6"/>
      <c r="W29" s="6"/>
      <c r="X29" s="6"/>
      <c r="Y29" s="6"/>
      <c r="Z29" s="6"/>
    </row>
    <row r="30" ht="15.75" customHeight="1">
      <c r="A30" s="6" t="s">
        <v>95</v>
      </c>
      <c r="B30" s="6" t="s">
        <v>9</v>
      </c>
      <c r="C30" s="6" t="s">
        <v>45</v>
      </c>
      <c r="D30" s="6">
        <v>55.0</v>
      </c>
      <c r="E30" s="6">
        <v>37.0</v>
      </c>
      <c r="F30" s="6">
        <v>33.0</v>
      </c>
      <c r="G30" s="7">
        <f t="shared" si="5"/>
        <v>41.66666667</v>
      </c>
      <c r="H30" s="6">
        <f t="shared" si="6"/>
        <v>55</v>
      </c>
      <c r="I30" s="6"/>
      <c r="J30" s="6" t="s">
        <v>96</v>
      </c>
      <c r="K30" s="14" t="s">
        <v>25</v>
      </c>
      <c r="L30" s="6" t="s">
        <v>47</v>
      </c>
      <c r="M30" s="6">
        <v>34.0</v>
      </c>
      <c r="N30" s="6">
        <v>61.0</v>
      </c>
      <c r="O30" s="6">
        <v>83.0</v>
      </c>
      <c r="P30" s="7">
        <f t="shared" si="7"/>
        <v>59.33333333</v>
      </c>
      <c r="Q30" s="6">
        <f t="shared" si="8"/>
        <v>83</v>
      </c>
      <c r="R30" s="6"/>
      <c r="S30" s="6"/>
      <c r="T30" s="6"/>
      <c r="U30" s="6"/>
      <c r="V30" s="6"/>
      <c r="W30" s="6"/>
      <c r="X30" s="6"/>
      <c r="Y30" s="6"/>
      <c r="Z30" s="6"/>
    </row>
    <row r="31" ht="15.75" customHeight="1">
      <c r="A31" s="6" t="s">
        <v>97</v>
      </c>
      <c r="B31" s="6" t="s">
        <v>9</v>
      </c>
      <c r="C31" s="6" t="s">
        <v>45</v>
      </c>
      <c r="D31" s="6">
        <v>12.0</v>
      </c>
      <c r="E31" s="6">
        <v>5.0</v>
      </c>
      <c r="F31" s="6">
        <v>21.0</v>
      </c>
      <c r="G31" s="7">
        <f t="shared" si="5"/>
        <v>12.66666667</v>
      </c>
      <c r="H31" s="6">
        <f t="shared" si="6"/>
        <v>21</v>
      </c>
      <c r="I31" s="6"/>
      <c r="J31" s="6" t="s">
        <v>98</v>
      </c>
      <c r="K31" s="14" t="s">
        <v>25</v>
      </c>
      <c r="L31" s="6" t="s">
        <v>47</v>
      </c>
      <c r="M31" s="6">
        <f>60+51</f>
        <v>111</v>
      </c>
      <c r="N31" s="6">
        <f>60+18</f>
        <v>78</v>
      </c>
      <c r="O31" s="6">
        <f>60+28</f>
        <v>88</v>
      </c>
      <c r="P31" s="7">
        <f t="shared" si="7"/>
        <v>92.33333333</v>
      </c>
      <c r="Q31" s="6">
        <f t="shared" si="8"/>
        <v>111</v>
      </c>
      <c r="R31" s="6"/>
      <c r="S31" s="6"/>
      <c r="T31" s="6"/>
      <c r="U31" s="6"/>
      <c r="V31" s="6"/>
      <c r="W31" s="6"/>
      <c r="X31" s="6"/>
      <c r="Y31" s="6"/>
      <c r="Z31" s="6"/>
    </row>
    <row r="32" ht="15.75" customHeight="1">
      <c r="A32" s="6" t="s">
        <v>99</v>
      </c>
      <c r="B32" s="6" t="s">
        <v>25</v>
      </c>
      <c r="C32" s="6" t="s">
        <v>45</v>
      </c>
      <c r="D32" s="6">
        <v>19.0</v>
      </c>
      <c r="E32" s="6">
        <v>71.0</v>
      </c>
      <c r="F32" s="6">
        <v>66.0</v>
      </c>
      <c r="G32" s="7">
        <f t="shared" si="5"/>
        <v>52</v>
      </c>
      <c r="H32" s="6">
        <f t="shared" si="6"/>
        <v>71</v>
      </c>
      <c r="I32" s="6"/>
      <c r="J32" s="6" t="s">
        <v>59</v>
      </c>
      <c r="K32" s="6" t="s">
        <v>25</v>
      </c>
      <c r="L32" s="6" t="s">
        <v>47</v>
      </c>
      <c r="M32" s="6">
        <v>54.0</v>
      </c>
      <c r="N32" s="6">
        <v>56.0</v>
      </c>
      <c r="O32" s="6">
        <v>65.0</v>
      </c>
      <c r="P32" s="7">
        <f t="shared" si="7"/>
        <v>58.33333333</v>
      </c>
      <c r="Q32" s="6">
        <f t="shared" si="8"/>
        <v>65</v>
      </c>
      <c r="R32" s="6"/>
      <c r="S32" s="6"/>
      <c r="T32" s="6"/>
      <c r="U32" s="6"/>
      <c r="V32" s="6"/>
      <c r="W32" s="6"/>
      <c r="X32" s="6"/>
      <c r="Y32" s="6"/>
      <c r="Z32" s="6"/>
    </row>
    <row r="33" ht="15.75" customHeight="1">
      <c r="A33" s="6" t="s">
        <v>100</v>
      </c>
      <c r="B33" s="6" t="s">
        <v>25</v>
      </c>
      <c r="C33" s="6" t="s">
        <v>45</v>
      </c>
      <c r="D33" s="6">
        <v>133.0</v>
      </c>
      <c r="E33" s="6">
        <v>111.0</v>
      </c>
      <c r="F33" s="6">
        <v>109.0</v>
      </c>
      <c r="G33" s="7">
        <f t="shared" si="5"/>
        <v>117.6666667</v>
      </c>
      <c r="H33" s="6">
        <f t="shared" si="6"/>
        <v>133</v>
      </c>
      <c r="I33" s="6"/>
      <c r="J33" s="6" t="s">
        <v>61</v>
      </c>
      <c r="K33" s="6" t="s">
        <v>25</v>
      </c>
      <c r="L33" s="6" t="s">
        <v>47</v>
      </c>
      <c r="M33" s="6">
        <v>3.0</v>
      </c>
      <c r="N33" s="6">
        <v>27.0</v>
      </c>
      <c r="O33" s="6">
        <v>8.0</v>
      </c>
      <c r="P33" s="7">
        <f t="shared" si="7"/>
        <v>12.66666667</v>
      </c>
      <c r="Q33" s="6">
        <f t="shared" si="8"/>
        <v>27</v>
      </c>
      <c r="R33" s="6"/>
      <c r="S33" s="6"/>
      <c r="T33" s="6"/>
      <c r="U33" s="6"/>
      <c r="V33" s="6"/>
      <c r="W33" s="6"/>
      <c r="X33" s="6"/>
      <c r="Y33" s="6"/>
      <c r="Z33" s="6"/>
    </row>
    <row r="34" ht="15.75" customHeight="1">
      <c r="A34" s="6" t="s">
        <v>101</v>
      </c>
      <c r="B34" s="6" t="s">
        <v>25</v>
      </c>
      <c r="C34" s="6" t="s">
        <v>45</v>
      </c>
      <c r="D34" s="6">
        <v>98.0</v>
      </c>
      <c r="E34" s="6">
        <v>57.0</v>
      </c>
      <c r="F34" s="6">
        <v>115.0</v>
      </c>
      <c r="G34" s="7">
        <f t="shared" si="5"/>
        <v>90</v>
      </c>
      <c r="H34" s="6">
        <f t="shared" si="6"/>
        <v>115</v>
      </c>
      <c r="I34" s="6"/>
      <c r="J34" s="6" t="s">
        <v>63</v>
      </c>
      <c r="K34" s="6" t="s">
        <v>25</v>
      </c>
      <c r="L34" s="6" t="s">
        <v>47</v>
      </c>
      <c r="M34" s="6">
        <v>52.0</v>
      </c>
      <c r="N34" s="6">
        <v>25.0</v>
      </c>
      <c r="O34" s="6">
        <v>31.0</v>
      </c>
      <c r="P34" s="7">
        <f t="shared" si="7"/>
        <v>36</v>
      </c>
      <c r="Q34" s="6">
        <f t="shared" si="8"/>
        <v>52</v>
      </c>
      <c r="R34" s="6"/>
      <c r="S34" s="6"/>
      <c r="T34" s="6"/>
      <c r="U34" s="6"/>
      <c r="V34" s="6"/>
      <c r="W34" s="6"/>
      <c r="X34" s="6"/>
      <c r="Y34" s="6"/>
      <c r="Z34" s="6"/>
    </row>
    <row r="35" ht="15.75" customHeight="1">
      <c r="A35" s="6" t="s">
        <v>102</v>
      </c>
      <c r="B35" s="6" t="s">
        <v>25</v>
      </c>
      <c r="C35" s="6" t="s">
        <v>45</v>
      </c>
      <c r="D35" s="6">
        <v>96.0</v>
      </c>
      <c r="E35" s="6">
        <v>113.0</v>
      </c>
      <c r="F35" s="6">
        <v>60.0</v>
      </c>
      <c r="G35" s="7">
        <f t="shared" si="5"/>
        <v>89.66666667</v>
      </c>
      <c r="H35" s="6">
        <f t="shared" si="6"/>
        <v>113</v>
      </c>
      <c r="I35" s="6"/>
      <c r="J35" s="6" t="s">
        <v>67</v>
      </c>
      <c r="K35" s="6" t="s">
        <v>25</v>
      </c>
      <c r="L35" s="6" t="s">
        <v>47</v>
      </c>
      <c r="M35" s="6">
        <v>25.0</v>
      </c>
      <c r="N35" s="6">
        <v>7.0</v>
      </c>
      <c r="O35" s="6">
        <v>59.0</v>
      </c>
      <c r="P35" s="7">
        <f t="shared" si="7"/>
        <v>30.33333333</v>
      </c>
      <c r="Q35" s="6">
        <f t="shared" si="8"/>
        <v>59</v>
      </c>
      <c r="R35" s="6"/>
      <c r="S35" s="6"/>
      <c r="T35" s="6"/>
      <c r="U35" s="6"/>
      <c r="V35" s="6"/>
      <c r="W35" s="6"/>
      <c r="X35" s="6"/>
      <c r="Y35" s="6"/>
      <c r="Z35" s="6"/>
    </row>
    <row r="36" ht="15.75" customHeight="1">
      <c r="A36" s="6" t="s">
        <v>103</v>
      </c>
      <c r="B36" s="6" t="s">
        <v>25</v>
      </c>
      <c r="C36" s="6" t="s">
        <v>45</v>
      </c>
      <c r="D36" s="6">
        <v>61.0</v>
      </c>
      <c r="E36" s="6">
        <v>57.0</v>
      </c>
      <c r="F36" s="6">
        <v>102.0</v>
      </c>
      <c r="G36" s="7">
        <f t="shared" si="5"/>
        <v>73.33333333</v>
      </c>
      <c r="H36" s="6">
        <f t="shared" si="6"/>
        <v>102</v>
      </c>
      <c r="I36" s="6"/>
      <c r="J36" s="6" t="s">
        <v>69</v>
      </c>
      <c r="K36" s="6" t="s">
        <v>25</v>
      </c>
      <c r="L36" s="6" t="s">
        <v>47</v>
      </c>
      <c r="M36" s="6">
        <v>0.0</v>
      </c>
      <c r="N36" s="6">
        <v>0.0</v>
      </c>
      <c r="O36" s="6">
        <v>0.0</v>
      </c>
      <c r="P36" s="7">
        <f t="shared" si="7"/>
        <v>0</v>
      </c>
      <c r="Q36" s="6">
        <f t="shared" si="8"/>
        <v>0</v>
      </c>
      <c r="R36" s="6"/>
      <c r="S36" s="6"/>
      <c r="T36" s="6"/>
      <c r="U36" s="6"/>
      <c r="V36" s="6"/>
      <c r="W36" s="6"/>
      <c r="X36" s="6"/>
      <c r="Y36" s="6"/>
      <c r="Z36" s="6"/>
    </row>
    <row r="37" ht="15.75" customHeight="1">
      <c r="A37" s="6" t="s">
        <v>104</v>
      </c>
      <c r="B37" s="6" t="s">
        <v>25</v>
      </c>
      <c r="C37" s="6" t="s">
        <v>45</v>
      </c>
      <c r="D37" s="6">
        <v>69.0</v>
      </c>
      <c r="E37" s="6">
        <v>76.0</v>
      </c>
      <c r="F37" s="6">
        <v>138.0</v>
      </c>
      <c r="G37" s="7">
        <f t="shared" si="5"/>
        <v>94.33333333</v>
      </c>
      <c r="H37" s="6">
        <f t="shared" si="6"/>
        <v>138</v>
      </c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5.75" customHeight="1">
      <c r="A38" s="6" t="s">
        <v>105</v>
      </c>
      <c r="B38" s="6" t="s">
        <v>25</v>
      </c>
      <c r="C38" s="6" t="s">
        <v>45</v>
      </c>
      <c r="D38" s="6">
        <v>140.0</v>
      </c>
      <c r="E38" s="6">
        <v>111.0</v>
      </c>
      <c r="F38" s="6">
        <v>121.0</v>
      </c>
      <c r="G38" s="7">
        <f t="shared" si="5"/>
        <v>124</v>
      </c>
      <c r="H38" s="6">
        <f t="shared" si="6"/>
        <v>140</v>
      </c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5.75" customHeight="1">
      <c r="A39" s="6" t="s">
        <v>106</v>
      </c>
      <c r="B39" s="6" t="s">
        <v>25</v>
      </c>
      <c r="C39" s="6" t="s">
        <v>45</v>
      </c>
      <c r="D39" s="6">
        <v>52.0</v>
      </c>
      <c r="E39" s="6">
        <v>148.0</v>
      </c>
      <c r="F39" s="6">
        <v>153.0</v>
      </c>
      <c r="G39" s="7">
        <f t="shared" si="5"/>
        <v>117.6666667</v>
      </c>
      <c r="H39" s="6">
        <f t="shared" si="6"/>
        <v>153</v>
      </c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5.75" customHeight="1">
      <c r="A40" s="6" t="s">
        <v>107</v>
      </c>
      <c r="B40" s="6" t="s">
        <v>25</v>
      </c>
      <c r="C40" s="6" t="s">
        <v>45</v>
      </c>
      <c r="D40" s="6">
        <v>24.0</v>
      </c>
      <c r="E40" s="6">
        <v>77.0</v>
      </c>
      <c r="F40" s="6">
        <v>51.0</v>
      </c>
      <c r="G40" s="7">
        <f t="shared" si="5"/>
        <v>50.66666667</v>
      </c>
      <c r="H40" s="6">
        <f t="shared" si="6"/>
        <v>77</v>
      </c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5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8.33"/>
  </cols>
  <sheetData>
    <row r="1" ht="15.75" customHeight="1">
      <c r="A1" s="1" t="s">
        <v>0</v>
      </c>
      <c r="B1" s="1" t="s">
        <v>1</v>
      </c>
      <c r="C1" s="1" t="s">
        <v>2</v>
      </c>
      <c r="D1" s="15" t="s">
        <v>3</v>
      </c>
      <c r="E1" s="16"/>
      <c r="F1" s="15" t="s">
        <v>4</v>
      </c>
      <c r="G1" s="16"/>
      <c r="H1" s="15" t="s">
        <v>5</v>
      </c>
      <c r="I1" s="16"/>
      <c r="J1" s="1" t="s">
        <v>6</v>
      </c>
      <c r="K1" s="1" t="s">
        <v>7</v>
      </c>
      <c r="L1" s="6"/>
      <c r="M1" s="4" t="s">
        <v>0</v>
      </c>
      <c r="N1" s="4" t="s">
        <v>1</v>
      </c>
      <c r="O1" s="4" t="s">
        <v>2</v>
      </c>
      <c r="P1" s="17" t="s">
        <v>3</v>
      </c>
      <c r="Q1" s="16"/>
      <c r="R1" s="17" t="s">
        <v>4</v>
      </c>
      <c r="S1" s="16"/>
      <c r="T1" s="17" t="s">
        <v>5</v>
      </c>
      <c r="U1" s="16"/>
      <c r="V1" s="4" t="s">
        <v>6</v>
      </c>
      <c r="W1" s="4" t="s">
        <v>7</v>
      </c>
      <c r="X1" s="6"/>
      <c r="Y1" s="6"/>
      <c r="Z1" s="6"/>
    </row>
    <row r="2" ht="15.75" customHeight="1">
      <c r="A2" s="1"/>
      <c r="B2" s="1"/>
      <c r="C2" s="1"/>
      <c r="D2" s="1" t="s">
        <v>108</v>
      </c>
      <c r="E2" s="1" t="s">
        <v>109</v>
      </c>
      <c r="F2" s="1" t="s">
        <v>108</v>
      </c>
      <c r="G2" s="1" t="s">
        <v>109</v>
      </c>
      <c r="H2" s="1" t="s">
        <v>108</v>
      </c>
      <c r="I2" s="1" t="s">
        <v>109</v>
      </c>
      <c r="J2" s="1"/>
      <c r="K2" s="1"/>
      <c r="L2" s="6"/>
      <c r="M2" s="4"/>
      <c r="N2" s="4"/>
      <c r="O2" s="4"/>
      <c r="P2" s="4" t="s">
        <v>108</v>
      </c>
      <c r="Q2" s="4" t="s">
        <v>109</v>
      </c>
      <c r="R2" s="4" t="s">
        <v>108</v>
      </c>
      <c r="S2" s="4" t="s">
        <v>109</v>
      </c>
      <c r="T2" s="4" t="s">
        <v>108</v>
      </c>
      <c r="U2" s="4" t="s">
        <v>109</v>
      </c>
      <c r="V2" s="4"/>
      <c r="W2" s="4"/>
      <c r="X2" s="6"/>
      <c r="Y2" s="6"/>
      <c r="Z2" s="6"/>
    </row>
    <row r="3" ht="15.75" customHeight="1">
      <c r="A3" s="6" t="s">
        <v>73</v>
      </c>
      <c r="B3" s="6" t="s">
        <v>9</v>
      </c>
      <c r="C3" s="6" t="s">
        <v>10</v>
      </c>
      <c r="D3" s="6">
        <v>0.6</v>
      </c>
      <c r="E3" s="6">
        <v>224.0</v>
      </c>
      <c r="F3" s="6">
        <v>0.65</v>
      </c>
      <c r="G3" s="6">
        <v>155.9</v>
      </c>
      <c r="H3" s="6">
        <v>0.75</v>
      </c>
      <c r="I3" s="6">
        <v>188.2</v>
      </c>
      <c r="J3" s="7">
        <f t="shared" ref="J3:J20" si="1">AVERAGE(E3,G3,I3)</f>
        <v>189.3666667</v>
      </c>
      <c r="K3" s="6">
        <f t="shared" ref="K3:K6" si="2">MAX(D3:I3)</f>
        <v>224</v>
      </c>
      <c r="L3" s="6"/>
      <c r="M3" s="6" t="s">
        <v>74</v>
      </c>
      <c r="N3" s="6" t="s">
        <v>9</v>
      </c>
      <c r="O3" s="6" t="s">
        <v>12</v>
      </c>
      <c r="P3" s="6">
        <v>0.6</v>
      </c>
      <c r="Q3" s="6">
        <v>170.7</v>
      </c>
      <c r="R3" s="6">
        <v>0.45</v>
      </c>
      <c r="S3" s="6">
        <v>212.6</v>
      </c>
      <c r="T3" s="6">
        <v>0.4</v>
      </c>
      <c r="U3" s="6">
        <v>199.3</v>
      </c>
      <c r="V3" s="7">
        <f t="shared" ref="V3:V8" si="3">AVERAGE(Q3:U3)</f>
        <v>116.69</v>
      </c>
      <c r="W3" s="6">
        <f t="shared" ref="W3:W8" si="4">MAX(Q3:U3)</f>
        <v>212.6</v>
      </c>
      <c r="X3" s="6"/>
      <c r="Y3" s="6"/>
      <c r="Z3" s="6"/>
    </row>
    <row r="4" ht="15.75" customHeight="1">
      <c r="A4" s="6" t="s">
        <v>75</v>
      </c>
      <c r="B4" s="6" t="s">
        <v>9</v>
      </c>
      <c r="C4" s="6" t="s">
        <v>10</v>
      </c>
      <c r="D4" s="6">
        <v>0.55</v>
      </c>
      <c r="E4" s="6">
        <v>159.1</v>
      </c>
      <c r="F4" s="6">
        <v>0.75</v>
      </c>
      <c r="G4" s="6">
        <v>226.9</v>
      </c>
      <c r="H4" s="6">
        <v>0.7</v>
      </c>
      <c r="I4" s="6">
        <v>176.0</v>
      </c>
      <c r="J4" s="7">
        <f t="shared" si="1"/>
        <v>187.3333333</v>
      </c>
      <c r="K4" s="6">
        <f t="shared" si="2"/>
        <v>226.9</v>
      </c>
      <c r="L4" s="6"/>
      <c r="M4" s="6" t="s">
        <v>76</v>
      </c>
      <c r="N4" s="6" t="s">
        <v>9</v>
      </c>
      <c r="O4" s="6" t="s">
        <v>12</v>
      </c>
      <c r="P4" s="6">
        <v>0.4</v>
      </c>
      <c r="Q4" s="6">
        <v>194.3</v>
      </c>
      <c r="R4" s="6">
        <v>0.4</v>
      </c>
      <c r="S4" s="6">
        <v>151.8</v>
      </c>
      <c r="T4" s="6">
        <v>0.5</v>
      </c>
      <c r="U4" s="6">
        <v>164.1</v>
      </c>
      <c r="V4" s="7">
        <f t="shared" si="3"/>
        <v>102.22</v>
      </c>
      <c r="W4" s="6">
        <f t="shared" si="4"/>
        <v>194.3</v>
      </c>
      <c r="X4" s="6"/>
      <c r="Y4" s="6"/>
      <c r="Z4" s="6"/>
    </row>
    <row r="5" ht="15.75" customHeight="1">
      <c r="A5" s="6" t="s">
        <v>77</v>
      </c>
      <c r="B5" s="6" t="s">
        <v>9</v>
      </c>
      <c r="C5" s="6" t="s">
        <v>10</v>
      </c>
      <c r="D5" s="6">
        <v>0.35</v>
      </c>
      <c r="E5" s="6">
        <v>257.5</v>
      </c>
      <c r="F5" s="6">
        <v>0.65</v>
      </c>
      <c r="G5" s="6">
        <v>186.3</v>
      </c>
      <c r="H5" s="6">
        <v>0.6</v>
      </c>
      <c r="I5" s="6">
        <v>136.7</v>
      </c>
      <c r="J5" s="7">
        <f t="shared" si="1"/>
        <v>193.5</v>
      </c>
      <c r="K5" s="6">
        <f t="shared" si="2"/>
        <v>257.5</v>
      </c>
      <c r="L5" s="6"/>
      <c r="M5" s="6" t="s">
        <v>78</v>
      </c>
      <c r="N5" s="6" t="s">
        <v>9</v>
      </c>
      <c r="O5" s="6" t="s">
        <v>12</v>
      </c>
      <c r="P5" s="6">
        <v>0.35</v>
      </c>
      <c r="Q5" s="6">
        <v>166.5</v>
      </c>
      <c r="R5" s="6">
        <v>0.6</v>
      </c>
      <c r="S5" s="6">
        <v>197.0</v>
      </c>
      <c r="T5" s="6">
        <v>0.7</v>
      </c>
      <c r="U5" s="6">
        <v>175.9</v>
      </c>
      <c r="V5" s="7">
        <f t="shared" si="3"/>
        <v>108.14</v>
      </c>
      <c r="W5" s="6">
        <f t="shared" si="4"/>
        <v>197</v>
      </c>
      <c r="X5" s="6"/>
      <c r="Y5" s="6"/>
      <c r="Z5" s="6"/>
    </row>
    <row r="6" ht="15.75" customHeight="1">
      <c r="A6" s="6" t="s">
        <v>79</v>
      </c>
      <c r="B6" s="6" t="s">
        <v>9</v>
      </c>
      <c r="C6" s="6" t="s">
        <v>10</v>
      </c>
      <c r="D6" s="6">
        <v>0.55</v>
      </c>
      <c r="E6" s="6">
        <v>132.7</v>
      </c>
      <c r="F6" s="6">
        <v>0.55</v>
      </c>
      <c r="G6" s="6">
        <v>154.5</v>
      </c>
      <c r="H6" s="6">
        <v>0.5</v>
      </c>
      <c r="I6" s="6">
        <v>209.9</v>
      </c>
      <c r="J6" s="7">
        <f t="shared" si="1"/>
        <v>165.7</v>
      </c>
      <c r="K6" s="6">
        <f t="shared" si="2"/>
        <v>209.9</v>
      </c>
      <c r="L6" s="6"/>
      <c r="M6" s="6" t="s">
        <v>80</v>
      </c>
      <c r="N6" s="6" t="s">
        <v>9</v>
      </c>
      <c r="O6" s="6" t="s">
        <v>12</v>
      </c>
      <c r="P6" s="6">
        <v>0.45</v>
      </c>
      <c r="Q6" s="6">
        <v>161.4</v>
      </c>
      <c r="R6" s="6">
        <v>0.5</v>
      </c>
      <c r="S6" s="6">
        <v>166.7</v>
      </c>
      <c r="T6" s="6">
        <v>0.25</v>
      </c>
      <c r="U6" s="6">
        <v>159.8</v>
      </c>
      <c r="V6" s="7">
        <f t="shared" si="3"/>
        <v>97.73</v>
      </c>
      <c r="W6" s="6">
        <f t="shared" si="4"/>
        <v>166.7</v>
      </c>
      <c r="X6" s="6"/>
      <c r="Y6" s="6"/>
      <c r="Z6" s="6"/>
    </row>
    <row r="7" ht="15.75" customHeight="1">
      <c r="A7" s="6" t="s">
        <v>23</v>
      </c>
      <c r="B7" s="6" t="s">
        <v>9</v>
      </c>
      <c r="C7" s="6" t="s">
        <v>10</v>
      </c>
      <c r="D7" s="6">
        <v>0.55</v>
      </c>
      <c r="E7" s="6">
        <v>140.8</v>
      </c>
      <c r="F7" s="6">
        <v>0.55</v>
      </c>
      <c r="G7" s="6">
        <v>157.7</v>
      </c>
      <c r="H7" s="6">
        <v>0.7</v>
      </c>
      <c r="I7" s="6">
        <v>144.4</v>
      </c>
      <c r="J7" s="7">
        <f t="shared" si="1"/>
        <v>147.6333333</v>
      </c>
      <c r="K7" s="6">
        <f t="shared" ref="K7:K20" si="5">MAX(E7,G7,I7)</f>
        <v>157.7</v>
      </c>
      <c r="L7" s="6"/>
      <c r="M7" s="6" t="s">
        <v>81</v>
      </c>
      <c r="N7" s="6" t="s">
        <v>9</v>
      </c>
      <c r="O7" s="6" t="s">
        <v>12</v>
      </c>
      <c r="P7" s="6">
        <v>0.4</v>
      </c>
      <c r="Q7" s="6">
        <v>125.2</v>
      </c>
      <c r="R7" s="6">
        <v>0.7</v>
      </c>
      <c r="S7" s="6">
        <v>162.0</v>
      </c>
      <c r="T7" s="6">
        <v>0.45</v>
      </c>
      <c r="U7" s="6">
        <v>111.6</v>
      </c>
      <c r="V7" s="7">
        <f t="shared" si="3"/>
        <v>79.99</v>
      </c>
      <c r="W7" s="6">
        <f t="shared" si="4"/>
        <v>162</v>
      </c>
      <c r="X7" s="6"/>
      <c r="Y7" s="6"/>
      <c r="Z7" s="6"/>
    </row>
    <row r="8" ht="15.75" customHeight="1">
      <c r="A8" s="6" t="s">
        <v>8</v>
      </c>
      <c r="B8" s="6" t="s">
        <v>9</v>
      </c>
      <c r="C8" s="6" t="s">
        <v>10</v>
      </c>
      <c r="D8" s="6">
        <v>0.7</v>
      </c>
      <c r="E8" s="6">
        <v>193.7</v>
      </c>
      <c r="F8" s="6">
        <v>0.6</v>
      </c>
      <c r="G8" s="6">
        <v>165.7</v>
      </c>
      <c r="H8" s="6">
        <v>0.6</v>
      </c>
      <c r="I8" s="6">
        <v>163.5</v>
      </c>
      <c r="J8" s="7">
        <f t="shared" si="1"/>
        <v>174.3</v>
      </c>
      <c r="K8" s="6">
        <f t="shared" si="5"/>
        <v>193.7</v>
      </c>
      <c r="L8" s="6"/>
      <c r="M8" s="6" t="s">
        <v>82</v>
      </c>
      <c r="N8" s="6" t="s">
        <v>9</v>
      </c>
      <c r="O8" s="6" t="s">
        <v>12</v>
      </c>
      <c r="P8" s="6">
        <v>0.7</v>
      </c>
      <c r="Q8" s="6">
        <v>141.5</v>
      </c>
      <c r="R8" s="6">
        <v>0.55</v>
      </c>
      <c r="S8" s="6">
        <v>158.3</v>
      </c>
      <c r="T8" s="6">
        <v>0.6</v>
      </c>
      <c r="U8" s="6">
        <v>125.8</v>
      </c>
      <c r="V8" s="7">
        <f t="shared" si="3"/>
        <v>85.35</v>
      </c>
      <c r="W8" s="6">
        <f t="shared" si="4"/>
        <v>158.3</v>
      </c>
      <c r="X8" s="6"/>
      <c r="Y8" s="6"/>
      <c r="Z8" s="6"/>
    </row>
    <row r="9" ht="15.75" customHeight="1">
      <c r="A9" s="6" t="s">
        <v>13</v>
      </c>
      <c r="B9" s="6" t="s">
        <v>9</v>
      </c>
      <c r="C9" s="6" t="s">
        <v>10</v>
      </c>
      <c r="D9" s="6">
        <v>0.65</v>
      </c>
      <c r="E9" s="6">
        <v>161.9</v>
      </c>
      <c r="F9" s="6">
        <v>0.5</v>
      </c>
      <c r="G9" s="6">
        <v>137.9</v>
      </c>
      <c r="H9" s="6">
        <v>0.35</v>
      </c>
      <c r="I9" s="6">
        <v>129.9</v>
      </c>
      <c r="J9" s="7">
        <f t="shared" si="1"/>
        <v>143.2333333</v>
      </c>
      <c r="K9" s="6">
        <f t="shared" si="5"/>
        <v>161.9</v>
      </c>
      <c r="L9" s="6"/>
      <c r="M9" s="6" t="s">
        <v>20</v>
      </c>
      <c r="N9" s="6" t="s">
        <v>9</v>
      </c>
      <c r="O9" s="6" t="s">
        <v>12</v>
      </c>
      <c r="P9" s="6">
        <v>0.35</v>
      </c>
      <c r="Q9" s="6">
        <v>114.4</v>
      </c>
      <c r="R9" s="6">
        <v>0.5</v>
      </c>
      <c r="S9" s="6">
        <v>154.7</v>
      </c>
      <c r="T9" s="6">
        <v>0.3</v>
      </c>
      <c r="U9" s="6">
        <v>103.8</v>
      </c>
      <c r="V9" s="7">
        <f t="shared" ref="V9:V20" si="6">AVERAGE(Q9,S9,U9)</f>
        <v>124.3</v>
      </c>
      <c r="W9" s="6">
        <f t="shared" ref="W9:W20" si="7">MAX(Q9,S9,U9)</f>
        <v>154.7</v>
      </c>
      <c r="X9" s="6"/>
      <c r="Y9" s="6"/>
      <c r="Z9" s="6"/>
    </row>
    <row r="10" ht="15.75" customHeight="1">
      <c r="A10" s="6" t="s">
        <v>15</v>
      </c>
      <c r="B10" s="6" t="s">
        <v>9</v>
      </c>
      <c r="C10" s="6" t="s">
        <v>10</v>
      </c>
      <c r="D10" s="6">
        <v>0.7</v>
      </c>
      <c r="E10" s="6">
        <v>174.5</v>
      </c>
      <c r="F10" s="6">
        <v>0.75</v>
      </c>
      <c r="G10" s="6">
        <v>171.8</v>
      </c>
      <c r="H10" s="6">
        <v>0.7</v>
      </c>
      <c r="I10" s="6">
        <v>194.0</v>
      </c>
      <c r="J10" s="7">
        <f t="shared" si="1"/>
        <v>180.1</v>
      </c>
      <c r="K10" s="6">
        <f t="shared" si="5"/>
        <v>194</v>
      </c>
      <c r="L10" s="6"/>
      <c r="M10" s="6" t="s">
        <v>22</v>
      </c>
      <c r="N10" s="6" t="s">
        <v>9</v>
      </c>
      <c r="O10" s="6" t="s">
        <v>12</v>
      </c>
      <c r="P10" s="6">
        <v>0.35</v>
      </c>
      <c r="Q10" s="6">
        <v>146.3</v>
      </c>
      <c r="R10" s="6">
        <v>0.7</v>
      </c>
      <c r="S10" s="6">
        <v>143.6</v>
      </c>
      <c r="T10" s="6">
        <v>0.7</v>
      </c>
      <c r="U10" s="6">
        <v>123.1</v>
      </c>
      <c r="V10" s="7">
        <f t="shared" si="6"/>
        <v>137.6666667</v>
      </c>
      <c r="W10" s="6">
        <f t="shared" si="7"/>
        <v>146.3</v>
      </c>
      <c r="X10" s="6"/>
      <c r="Y10" s="6"/>
      <c r="Z10" s="6"/>
    </row>
    <row r="11" ht="15.75" customHeight="1">
      <c r="A11" s="6" t="s">
        <v>21</v>
      </c>
      <c r="B11" s="6" t="s">
        <v>9</v>
      </c>
      <c r="C11" s="6" t="s">
        <v>10</v>
      </c>
      <c r="D11" s="6">
        <v>0.8</v>
      </c>
      <c r="E11" s="6">
        <v>219.4</v>
      </c>
      <c r="F11" s="6">
        <v>0.6</v>
      </c>
      <c r="G11" s="6">
        <v>187.4</v>
      </c>
      <c r="H11" s="6">
        <v>0.5</v>
      </c>
      <c r="I11" s="6">
        <v>164.3</v>
      </c>
      <c r="J11" s="7">
        <f t="shared" si="1"/>
        <v>190.3666667</v>
      </c>
      <c r="K11" s="6">
        <f t="shared" si="5"/>
        <v>219.4</v>
      </c>
      <c r="L11" s="6"/>
      <c r="M11" s="6" t="s">
        <v>24</v>
      </c>
      <c r="N11" s="6" t="s">
        <v>25</v>
      </c>
      <c r="O11" s="6" t="s">
        <v>12</v>
      </c>
      <c r="P11" s="6">
        <v>0.5</v>
      </c>
      <c r="Q11" s="6">
        <v>146.5</v>
      </c>
      <c r="R11" s="6">
        <v>0.6</v>
      </c>
      <c r="S11" s="6">
        <v>167.3</v>
      </c>
      <c r="T11" s="6">
        <v>0.25</v>
      </c>
      <c r="U11" s="6">
        <v>159.0</v>
      </c>
      <c r="V11" s="7">
        <f t="shared" si="6"/>
        <v>157.6</v>
      </c>
      <c r="W11" s="6">
        <f t="shared" si="7"/>
        <v>167.3</v>
      </c>
      <c r="X11" s="6"/>
      <c r="Y11" s="6"/>
      <c r="Z11" s="6"/>
    </row>
    <row r="12" ht="15.75" customHeight="1">
      <c r="A12" s="6" t="s">
        <v>26</v>
      </c>
      <c r="B12" s="6" t="s">
        <v>25</v>
      </c>
      <c r="C12" s="6" t="s">
        <v>10</v>
      </c>
      <c r="D12" s="6">
        <v>0.6</v>
      </c>
      <c r="E12" s="6">
        <v>159.5</v>
      </c>
      <c r="F12" s="6">
        <v>0.7</v>
      </c>
      <c r="G12" s="6">
        <v>184.0</v>
      </c>
      <c r="H12" s="6">
        <v>0.55</v>
      </c>
      <c r="I12" s="6">
        <v>140.7</v>
      </c>
      <c r="J12" s="7">
        <f t="shared" si="1"/>
        <v>161.4</v>
      </c>
      <c r="K12" s="6">
        <f t="shared" si="5"/>
        <v>184</v>
      </c>
      <c r="L12" s="6"/>
      <c r="M12" s="6" t="s">
        <v>27</v>
      </c>
      <c r="N12" s="6" t="s">
        <v>25</v>
      </c>
      <c r="O12" s="6" t="s">
        <v>12</v>
      </c>
      <c r="P12" s="6">
        <v>0.4</v>
      </c>
      <c r="Q12" s="6">
        <v>134.6</v>
      </c>
      <c r="R12" s="6">
        <v>0.6</v>
      </c>
      <c r="S12" s="6">
        <v>154.2</v>
      </c>
      <c r="T12" s="6">
        <v>0.5</v>
      </c>
      <c r="U12" s="6">
        <v>168.1</v>
      </c>
      <c r="V12" s="7">
        <f t="shared" si="6"/>
        <v>152.3</v>
      </c>
      <c r="W12" s="6">
        <f t="shared" si="7"/>
        <v>168.1</v>
      </c>
      <c r="X12" s="6"/>
      <c r="Y12" s="6"/>
      <c r="Z12" s="6"/>
    </row>
    <row r="13" ht="15.75" customHeight="1">
      <c r="A13" s="6" t="s">
        <v>28</v>
      </c>
      <c r="B13" s="6" t="s">
        <v>25</v>
      </c>
      <c r="C13" s="6" t="s">
        <v>10</v>
      </c>
      <c r="D13" s="6">
        <v>0.7</v>
      </c>
      <c r="E13" s="6">
        <v>145.6</v>
      </c>
      <c r="F13" s="6">
        <v>0.65</v>
      </c>
      <c r="G13" s="6">
        <v>154.7</v>
      </c>
      <c r="H13" s="6">
        <v>0.75</v>
      </c>
      <c r="I13" s="6">
        <v>159.8</v>
      </c>
      <c r="J13" s="7">
        <f t="shared" si="1"/>
        <v>153.3666667</v>
      </c>
      <c r="K13" s="6">
        <f t="shared" si="5"/>
        <v>159.8</v>
      </c>
      <c r="L13" s="6"/>
      <c r="M13" s="6" t="s">
        <v>29</v>
      </c>
      <c r="N13" s="6" t="s">
        <v>25</v>
      </c>
      <c r="O13" s="6" t="s">
        <v>12</v>
      </c>
      <c r="P13" s="6">
        <v>0.7</v>
      </c>
      <c r="Q13" s="6">
        <v>100.6</v>
      </c>
      <c r="R13" s="6">
        <v>0.3</v>
      </c>
      <c r="S13" s="6">
        <v>87.6</v>
      </c>
      <c r="T13" s="6">
        <v>0.25</v>
      </c>
      <c r="U13" s="6">
        <v>82.8</v>
      </c>
      <c r="V13" s="7">
        <f t="shared" si="6"/>
        <v>90.33333333</v>
      </c>
      <c r="W13" s="6">
        <f t="shared" si="7"/>
        <v>100.6</v>
      </c>
      <c r="X13" s="6"/>
      <c r="Y13" s="6"/>
      <c r="Z13" s="6"/>
    </row>
    <row r="14" ht="15.75" customHeight="1">
      <c r="A14" s="6" t="s">
        <v>30</v>
      </c>
      <c r="B14" s="6" t="s">
        <v>25</v>
      </c>
      <c r="C14" s="6" t="s">
        <v>10</v>
      </c>
      <c r="D14" s="6">
        <v>0.5</v>
      </c>
      <c r="E14" s="6">
        <v>117.2</v>
      </c>
      <c r="F14" s="6">
        <v>0.6</v>
      </c>
      <c r="G14" s="6">
        <v>145.4</v>
      </c>
      <c r="H14" s="6">
        <v>0.55</v>
      </c>
      <c r="I14" s="6">
        <v>131.2</v>
      </c>
      <c r="J14" s="7">
        <f t="shared" si="1"/>
        <v>131.2666667</v>
      </c>
      <c r="K14" s="6">
        <f t="shared" si="5"/>
        <v>145.4</v>
      </c>
      <c r="L14" s="6"/>
      <c r="M14" s="6" t="s">
        <v>31</v>
      </c>
      <c r="N14" s="6" t="s">
        <v>25</v>
      </c>
      <c r="O14" s="6" t="s">
        <v>12</v>
      </c>
      <c r="P14" s="6">
        <v>0.45</v>
      </c>
      <c r="Q14" s="6">
        <v>97.6</v>
      </c>
      <c r="R14" s="6">
        <v>0.3</v>
      </c>
      <c r="S14" s="6">
        <v>102.8</v>
      </c>
      <c r="T14" s="6">
        <v>0.3</v>
      </c>
      <c r="U14" s="6">
        <v>114.7</v>
      </c>
      <c r="V14" s="7">
        <f t="shared" si="6"/>
        <v>105.0333333</v>
      </c>
      <c r="W14" s="6">
        <f t="shared" si="7"/>
        <v>114.7</v>
      </c>
      <c r="X14" s="6"/>
      <c r="Y14" s="6"/>
      <c r="Z14" s="6"/>
    </row>
    <row r="15" ht="15.75" customHeight="1">
      <c r="A15" s="6" t="s">
        <v>32</v>
      </c>
      <c r="B15" s="6" t="s">
        <v>25</v>
      </c>
      <c r="C15" s="6" t="s">
        <v>10</v>
      </c>
      <c r="D15" s="6">
        <v>0.65</v>
      </c>
      <c r="E15" s="6">
        <v>141.2</v>
      </c>
      <c r="F15" s="6">
        <v>0.7</v>
      </c>
      <c r="G15" s="6">
        <v>194.9</v>
      </c>
      <c r="H15" s="6">
        <v>0.6</v>
      </c>
      <c r="I15" s="6">
        <v>136.4</v>
      </c>
      <c r="J15" s="7">
        <f t="shared" si="1"/>
        <v>157.5</v>
      </c>
      <c r="K15" s="6">
        <f t="shared" si="5"/>
        <v>194.9</v>
      </c>
      <c r="L15" s="6"/>
      <c r="M15" s="6" t="s">
        <v>33</v>
      </c>
      <c r="N15" s="6" t="s">
        <v>25</v>
      </c>
      <c r="O15" s="6" t="s">
        <v>12</v>
      </c>
      <c r="P15" s="6">
        <v>0.7</v>
      </c>
      <c r="Q15" s="6">
        <v>157.4</v>
      </c>
      <c r="R15" s="6">
        <v>0.55</v>
      </c>
      <c r="S15" s="6">
        <v>184.3</v>
      </c>
      <c r="T15" s="6">
        <v>0.7</v>
      </c>
      <c r="U15" s="6">
        <v>158.2</v>
      </c>
      <c r="V15" s="7">
        <f t="shared" si="6"/>
        <v>166.6333333</v>
      </c>
      <c r="W15" s="6">
        <f t="shared" si="7"/>
        <v>184.3</v>
      </c>
      <c r="X15" s="6"/>
      <c r="Y15" s="6"/>
      <c r="Z15" s="6"/>
    </row>
    <row r="16" ht="15.75" customHeight="1">
      <c r="A16" s="6" t="s">
        <v>34</v>
      </c>
      <c r="B16" s="6" t="s">
        <v>25</v>
      </c>
      <c r="C16" s="6" t="s">
        <v>10</v>
      </c>
      <c r="D16" s="6">
        <v>0.35</v>
      </c>
      <c r="E16" s="6">
        <v>219.0</v>
      </c>
      <c r="F16" s="6">
        <v>0.55</v>
      </c>
      <c r="G16" s="6">
        <v>177.4</v>
      </c>
      <c r="H16" s="6">
        <v>0.3</v>
      </c>
      <c r="I16" s="6">
        <v>153.2</v>
      </c>
      <c r="J16" s="7">
        <f t="shared" si="1"/>
        <v>183.2</v>
      </c>
      <c r="K16" s="6">
        <f t="shared" si="5"/>
        <v>219</v>
      </c>
      <c r="L16" s="6"/>
      <c r="M16" s="6" t="s">
        <v>35</v>
      </c>
      <c r="N16" s="6" t="s">
        <v>25</v>
      </c>
      <c r="O16" s="6" t="s">
        <v>12</v>
      </c>
      <c r="P16" s="6">
        <v>0.4</v>
      </c>
      <c r="Q16" s="6">
        <v>123.4</v>
      </c>
      <c r="R16" s="6">
        <v>0.65</v>
      </c>
      <c r="S16" s="6">
        <v>119.2</v>
      </c>
      <c r="T16" s="6">
        <v>0.45</v>
      </c>
      <c r="U16" s="6">
        <v>155.7</v>
      </c>
      <c r="V16" s="7">
        <f t="shared" si="6"/>
        <v>132.7666667</v>
      </c>
      <c r="W16" s="6">
        <f t="shared" si="7"/>
        <v>155.7</v>
      </c>
      <c r="X16" s="6"/>
      <c r="Y16" s="6"/>
      <c r="Z16" s="6"/>
    </row>
    <row r="17" ht="15.75" customHeight="1">
      <c r="A17" s="6" t="s">
        <v>36</v>
      </c>
      <c r="B17" s="6" t="s">
        <v>25</v>
      </c>
      <c r="C17" s="6" t="s">
        <v>10</v>
      </c>
      <c r="D17" s="6">
        <v>0.3</v>
      </c>
      <c r="E17" s="6">
        <v>148.0</v>
      </c>
      <c r="F17" s="6">
        <v>0.6</v>
      </c>
      <c r="G17" s="6">
        <v>126.4</v>
      </c>
      <c r="H17" s="6">
        <v>0.5</v>
      </c>
      <c r="I17" s="6">
        <v>149.3</v>
      </c>
      <c r="J17" s="7">
        <f t="shared" si="1"/>
        <v>141.2333333</v>
      </c>
      <c r="K17" s="6">
        <f t="shared" si="5"/>
        <v>149.3</v>
      </c>
      <c r="L17" s="6"/>
      <c r="M17" s="6" t="s">
        <v>37</v>
      </c>
      <c r="N17" s="6" t="s">
        <v>25</v>
      </c>
      <c r="O17" s="6" t="s">
        <v>12</v>
      </c>
      <c r="P17" s="6">
        <v>0.7</v>
      </c>
      <c r="Q17" s="6">
        <v>127.7</v>
      </c>
      <c r="R17" s="6">
        <v>0.75</v>
      </c>
      <c r="S17" s="6">
        <v>154.3</v>
      </c>
      <c r="T17" s="6">
        <v>0.6</v>
      </c>
      <c r="U17" s="6">
        <v>128.5</v>
      </c>
      <c r="V17" s="7">
        <f t="shared" si="6"/>
        <v>136.8333333</v>
      </c>
      <c r="W17" s="6">
        <f t="shared" si="7"/>
        <v>154.3</v>
      </c>
      <c r="X17" s="6"/>
      <c r="Y17" s="6"/>
      <c r="Z17" s="6"/>
    </row>
    <row r="18" ht="15.75" customHeight="1">
      <c r="A18" s="6" t="s">
        <v>38</v>
      </c>
      <c r="B18" s="6" t="s">
        <v>25</v>
      </c>
      <c r="C18" s="6" t="s">
        <v>10</v>
      </c>
      <c r="D18" s="6">
        <v>0.65</v>
      </c>
      <c r="E18" s="6">
        <v>138.3</v>
      </c>
      <c r="F18" s="6">
        <v>0.5</v>
      </c>
      <c r="G18" s="6">
        <v>103.0</v>
      </c>
      <c r="H18" s="6">
        <v>0.45</v>
      </c>
      <c r="I18" s="6">
        <v>119.9</v>
      </c>
      <c r="J18" s="7">
        <f t="shared" si="1"/>
        <v>120.4</v>
      </c>
      <c r="K18" s="6">
        <f t="shared" si="5"/>
        <v>138.3</v>
      </c>
      <c r="L18" s="6"/>
      <c r="M18" s="6" t="s">
        <v>39</v>
      </c>
      <c r="N18" s="6" t="s">
        <v>25</v>
      </c>
      <c r="O18" s="6" t="s">
        <v>12</v>
      </c>
      <c r="P18" s="6">
        <v>0.25</v>
      </c>
      <c r="Q18" s="6">
        <v>117.0</v>
      </c>
      <c r="R18" s="6">
        <v>0.3</v>
      </c>
      <c r="S18" s="6">
        <v>118.7</v>
      </c>
      <c r="T18" s="6">
        <v>0.35</v>
      </c>
      <c r="U18" s="6">
        <v>166.9</v>
      </c>
      <c r="V18" s="7">
        <f t="shared" si="6"/>
        <v>134.2</v>
      </c>
      <c r="W18" s="6">
        <f t="shared" si="7"/>
        <v>166.9</v>
      </c>
      <c r="X18" s="6"/>
      <c r="Y18" s="6"/>
      <c r="Z18" s="6"/>
    </row>
    <row r="19" ht="15.75" customHeight="1">
      <c r="A19" s="6" t="s">
        <v>40</v>
      </c>
      <c r="B19" s="6" t="s">
        <v>25</v>
      </c>
      <c r="C19" s="6" t="s">
        <v>10</v>
      </c>
      <c r="D19" s="6">
        <v>0.55</v>
      </c>
      <c r="E19" s="6">
        <v>185.2</v>
      </c>
      <c r="F19" s="6">
        <v>0.75</v>
      </c>
      <c r="G19" s="6">
        <v>215.3</v>
      </c>
      <c r="H19" s="6">
        <v>0.7</v>
      </c>
      <c r="I19" s="6">
        <v>171.7</v>
      </c>
      <c r="J19" s="7">
        <f t="shared" si="1"/>
        <v>190.7333333</v>
      </c>
      <c r="K19" s="6">
        <f t="shared" si="5"/>
        <v>215.3</v>
      </c>
      <c r="L19" s="6"/>
      <c r="M19" s="6" t="s">
        <v>41</v>
      </c>
      <c r="N19" s="6" t="s">
        <v>25</v>
      </c>
      <c r="O19" s="6" t="s">
        <v>12</v>
      </c>
      <c r="P19" s="18">
        <v>0.65</v>
      </c>
      <c r="Q19" s="18">
        <v>133.5</v>
      </c>
      <c r="R19" s="18">
        <v>0.35</v>
      </c>
      <c r="S19" s="18">
        <v>88.4</v>
      </c>
      <c r="T19" s="18">
        <v>0.45</v>
      </c>
      <c r="U19" s="18">
        <v>104.1</v>
      </c>
      <c r="V19" s="7">
        <f t="shared" si="6"/>
        <v>108.6666667</v>
      </c>
      <c r="W19" s="6">
        <f t="shared" si="7"/>
        <v>133.5</v>
      </c>
      <c r="X19" s="6"/>
      <c r="Y19" s="6"/>
      <c r="Z19" s="6"/>
    </row>
    <row r="20" ht="15.75" customHeight="1">
      <c r="A20" s="6" t="s">
        <v>42</v>
      </c>
      <c r="B20" s="6" t="s">
        <v>25</v>
      </c>
      <c r="C20" s="6" t="s">
        <v>10</v>
      </c>
      <c r="D20" s="6">
        <v>0.6</v>
      </c>
      <c r="E20" s="6">
        <v>91.9</v>
      </c>
      <c r="F20" s="6">
        <v>0.7</v>
      </c>
      <c r="G20" s="6">
        <v>165.0</v>
      </c>
      <c r="H20" s="6">
        <v>0.8</v>
      </c>
      <c r="I20" s="6">
        <v>166.8</v>
      </c>
      <c r="J20" s="7">
        <f t="shared" si="1"/>
        <v>141.2333333</v>
      </c>
      <c r="K20" s="6">
        <f t="shared" si="5"/>
        <v>166.8</v>
      </c>
      <c r="L20" s="6"/>
      <c r="M20" s="6" t="s">
        <v>43</v>
      </c>
      <c r="N20" s="6" t="s">
        <v>25</v>
      </c>
      <c r="O20" s="6" t="s">
        <v>12</v>
      </c>
      <c r="P20" s="18">
        <v>0.65</v>
      </c>
      <c r="Q20" s="18">
        <v>110.1</v>
      </c>
      <c r="R20" s="18">
        <v>0.6</v>
      </c>
      <c r="S20" s="18">
        <v>126.8</v>
      </c>
      <c r="T20" s="18">
        <v>0.8</v>
      </c>
      <c r="U20" s="18">
        <v>130.2</v>
      </c>
      <c r="V20" s="7">
        <f t="shared" si="6"/>
        <v>122.3666667</v>
      </c>
      <c r="W20" s="6">
        <f t="shared" si="7"/>
        <v>130.2</v>
      </c>
      <c r="X20" s="6"/>
      <c r="Y20" s="6"/>
      <c r="Z20" s="6"/>
    </row>
    <row r="21" ht="15.75" customHeight="1">
      <c r="A21" s="6" t="s">
        <v>84</v>
      </c>
      <c r="B21" s="6" t="s">
        <v>25</v>
      </c>
      <c r="C21" s="6" t="s">
        <v>10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5.7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5.7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5.7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5.75" customHeight="1">
      <c r="A25" s="19" t="s">
        <v>0</v>
      </c>
      <c r="B25" s="19" t="s">
        <v>1</v>
      </c>
      <c r="C25" s="19" t="s">
        <v>2</v>
      </c>
      <c r="D25" s="20" t="s">
        <v>3</v>
      </c>
      <c r="E25" s="16"/>
      <c r="F25" s="20" t="s">
        <v>4</v>
      </c>
      <c r="G25" s="16"/>
      <c r="H25" s="20" t="s">
        <v>5</v>
      </c>
      <c r="I25" s="16"/>
      <c r="J25" s="19" t="s">
        <v>6</v>
      </c>
      <c r="K25" s="19" t="s">
        <v>7</v>
      </c>
      <c r="L25" s="6"/>
      <c r="M25" s="10" t="s">
        <v>0</v>
      </c>
      <c r="N25" s="10" t="s">
        <v>1</v>
      </c>
      <c r="O25" s="10" t="s">
        <v>2</v>
      </c>
      <c r="P25" s="21" t="s">
        <v>3</v>
      </c>
      <c r="Q25" s="16"/>
      <c r="R25" s="21" t="s">
        <v>4</v>
      </c>
      <c r="S25" s="16"/>
      <c r="T25" s="21" t="s">
        <v>5</v>
      </c>
      <c r="U25" s="16"/>
      <c r="V25" s="10" t="s">
        <v>6</v>
      </c>
      <c r="W25" s="10" t="s">
        <v>7</v>
      </c>
      <c r="X25" s="6"/>
      <c r="Y25" s="6"/>
      <c r="Z25" s="6"/>
    </row>
    <row r="26" ht="15.75" customHeight="1">
      <c r="A26" s="19"/>
      <c r="B26" s="19"/>
      <c r="C26" s="19"/>
      <c r="D26" s="19" t="s">
        <v>108</v>
      </c>
      <c r="E26" s="19" t="s">
        <v>109</v>
      </c>
      <c r="F26" s="19" t="s">
        <v>108</v>
      </c>
      <c r="G26" s="19" t="s">
        <v>109</v>
      </c>
      <c r="H26" s="19" t="s">
        <v>108</v>
      </c>
      <c r="I26" s="19" t="s">
        <v>109</v>
      </c>
      <c r="J26" s="19"/>
      <c r="K26" s="19"/>
      <c r="L26" s="6"/>
      <c r="M26" s="10"/>
      <c r="N26" s="10"/>
      <c r="O26" s="10"/>
      <c r="P26" s="10" t="s">
        <v>108</v>
      </c>
      <c r="Q26" s="10" t="s">
        <v>109</v>
      </c>
      <c r="R26" s="10" t="s">
        <v>108</v>
      </c>
      <c r="S26" s="10" t="s">
        <v>109</v>
      </c>
      <c r="T26" s="10" t="s">
        <v>108</v>
      </c>
      <c r="U26" s="10" t="s">
        <v>109</v>
      </c>
      <c r="V26" s="10"/>
      <c r="W26" s="10"/>
      <c r="X26" s="6"/>
      <c r="Y26" s="6"/>
      <c r="Z26" s="6"/>
    </row>
    <row r="27" ht="15.75" customHeight="1">
      <c r="A27" s="6" t="s">
        <v>85</v>
      </c>
      <c r="B27" s="6" t="s">
        <v>9</v>
      </c>
      <c r="C27" s="6" t="s">
        <v>45</v>
      </c>
      <c r="D27" s="6">
        <v>0.6</v>
      </c>
      <c r="E27" s="6">
        <v>208.7</v>
      </c>
      <c r="F27" s="6">
        <v>0.7</v>
      </c>
      <c r="G27" s="6">
        <v>193.3</v>
      </c>
      <c r="H27" s="6">
        <v>0.7</v>
      </c>
      <c r="I27" s="6">
        <v>176.8</v>
      </c>
      <c r="J27" s="7">
        <f t="shared" ref="J27:J44" si="8">AVERAGE(E27,G27,I27)</f>
        <v>192.9333333</v>
      </c>
      <c r="K27" s="6">
        <f t="shared" ref="K27:K44" si="9">MAX(E27,G27,I27)</f>
        <v>208.7</v>
      </c>
      <c r="L27" s="6"/>
      <c r="M27" s="6" t="s">
        <v>86</v>
      </c>
      <c r="N27" s="6" t="s">
        <v>9</v>
      </c>
      <c r="O27" s="6" t="s">
        <v>47</v>
      </c>
      <c r="P27" s="6">
        <v>0.25</v>
      </c>
      <c r="Q27" s="6">
        <v>115.2</v>
      </c>
      <c r="R27" s="6">
        <v>0.6</v>
      </c>
      <c r="S27" s="6">
        <v>150.0</v>
      </c>
      <c r="T27" s="6">
        <v>0.5</v>
      </c>
      <c r="U27" s="6">
        <v>142.0</v>
      </c>
      <c r="V27" s="7">
        <f t="shared" ref="V27:V40" si="10">AVERAGE(Q27,S27,U27)</f>
        <v>135.7333333</v>
      </c>
      <c r="W27" s="6">
        <f t="shared" ref="W27:W40" si="11">MAX(Q27,S27,U27)</f>
        <v>150</v>
      </c>
      <c r="X27" s="6"/>
      <c r="Y27" s="6"/>
      <c r="Z27" s="6"/>
    </row>
    <row r="28" ht="15.75" customHeight="1">
      <c r="A28" s="6" t="s">
        <v>87</v>
      </c>
      <c r="B28" s="6" t="s">
        <v>9</v>
      </c>
      <c r="C28" s="6" t="s">
        <v>45</v>
      </c>
      <c r="D28" s="6">
        <v>0.75</v>
      </c>
      <c r="E28" s="6">
        <v>193.3</v>
      </c>
      <c r="F28" s="6">
        <v>0.7</v>
      </c>
      <c r="G28" s="6">
        <v>193.7</v>
      </c>
      <c r="H28" s="6">
        <v>0.5</v>
      </c>
      <c r="I28" s="6">
        <v>161.3</v>
      </c>
      <c r="J28" s="7">
        <f t="shared" si="8"/>
        <v>182.7666667</v>
      </c>
      <c r="K28" s="6">
        <f t="shared" si="9"/>
        <v>193.7</v>
      </c>
      <c r="L28" s="6"/>
      <c r="M28" s="6" t="s">
        <v>88</v>
      </c>
      <c r="N28" s="6" t="s">
        <v>9</v>
      </c>
      <c r="O28" s="6" t="s">
        <v>47</v>
      </c>
      <c r="P28" s="6">
        <v>0.3</v>
      </c>
      <c r="Q28" s="6">
        <v>135.3</v>
      </c>
      <c r="R28" s="6">
        <v>0.35</v>
      </c>
      <c r="S28" s="6">
        <v>177.7</v>
      </c>
      <c r="T28" s="6">
        <v>0.6</v>
      </c>
      <c r="U28" s="6">
        <v>108.8</v>
      </c>
      <c r="V28" s="7">
        <f t="shared" si="10"/>
        <v>140.6</v>
      </c>
      <c r="W28" s="6">
        <f t="shared" si="11"/>
        <v>177.7</v>
      </c>
      <c r="X28" s="6"/>
      <c r="Y28" s="6"/>
      <c r="Z28" s="6"/>
    </row>
    <row r="29" ht="15.75" customHeight="1">
      <c r="A29" s="6" t="s">
        <v>89</v>
      </c>
      <c r="B29" s="6" t="s">
        <v>9</v>
      </c>
      <c r="C29" s="6" t="s">
        <v>45</v>
      </c>
      <c r="D29" s="6">
        <v>0.75</v>
      </c>
      <c r="E29" s="6">
        <v>243.3</v>
      </c>
      <c r="F29" s="6">
        <v>0.85</v>
      </c>
      <c r="G29" s="6">
        <v>197.7</v>
      </c>
      <c r="H29" s="6">
        <v>0.55</v>
      </c>
      <c r="I29" s="6">
        <v>151.3</v>
      </c>
      <c r="J29" s="7">
        <f t="shared" si="8"/>
        <v>197.4333333</v>
      </c>
      <c r="K29" s="6">
        <f t="shared" si="9"/>
        <v>243.3</v>
      </c>
      <c r="L29" s="6"/>
      <c r="M29" s="6" t="s">
        <v>90</v>
      </c>
      <c r="N29" s="6" t="s">
        <v>9</v>
      </c>
      <c r="O29" s="6" t="s">
        <v>47</v>
      </c>
      <c r="P29" s="6">
        <v>0.35</v>
      </c>
      <c r="Q29" s="6">
        <v>147.9</v>
      </c>
      <c r="R29" s="6">
        <v>0.45</v>
      </c>
      <c r="S29" s="6">
        <v>186.2</v>
      </c>
      <c r="T29" s="6">
        <v>0.5</v>
      </c>
      <c r="U29" s="6">
        <v>162.9</v>
      </c>
      <c r="V29" s="7">
        <f t="shared" si="10"/>
        <v>165.6666667</v>
      </c>
      <c r="W29" s="6">
        <f t="shared" si="11"/>
        <v>186.2</v>
      </c>
      <c r="X29" s="6"/>
      <c r="Y29" s="6"/>
      <c r="Z29" s="6"/>
    </row>
    <row r="30" ht="15.75" customHeight="1">
      <c r="A30" s="6" t="s">
        <v>91</v>
      </c>
      <c r="B30" s="6" t="s">
        <v>9</v>
      </c>
      <c r="C30" s="6" t="s">
        <v>45</v>
      </c>
      <c r="D30" s="6">
        <v>0.9</v>
      </c>
      <c r="E30" s="6">
        <v>233.9</v>
      </c>
      <c r="F30" s="6">
        <v>0.7</v>
      </c>
      <c r="G30" s="6">
        <v>262.8</v>
      </c>
      <c r="H30" s="6">
        <v>0.4</v>
      </c>
      <c r="I30" s="6">
        <v>186.7</v>
      </c>
      <c r="J30" s="7">
        <f t="shared" si="8"/>
        <v>227.8</v>
      </c>
      <c r="K30" s="6">
        <f t="shared" si="9"/>
        <v>262.8</v>
      </c>
      <c r="L30" s="6"/>
      <c r="M30" s="6" t="s">
        <v>51</v>
      </c>
      <c r="N30" s="6" t="s">
        <v>9</v>
      </c>
      <c r="O30" s="6" t="s">
        <v>47</v>
      </c>
      <c r="P30" s="6">
        <v>0.25</v>
      </c>
      <c r="Q30" s="6">
        <v>134.6</v>
      </c>
      <c r="R30" s="6">
        <v>0.45</v>
      </c>
      <c r="S30" s="6">
        <v>126.3</v>
      </c>
      <c r="T30" s="6">
        <v>0.3</v>
      </c>
      <c r="U30" s="6">
        <v>131.5</v>
      </c>
      <c r="V30" s="7">
        <f t="shared" si="10"/>
        <v>130.8</v>
      </c>
      <c r="W30" s="6">
        <f t="shared" si="11"/>
        <v>134.6</v>
      </c>
      <c r="X30" s="6"/>
      <c r="Y30" s="6"/>
      <c r="Z30" s="6"/>
    </row>
    <row r="31" ht="15.75" customHeight="1">
      <c r="A31" s="6" t="s">
        <v>92</v>
      </c>
      <c r="B31" s="6" t="s">
        <v>9</v>
      </c>
      <c r="C31" s="6" t="s">
        <v>45</v>
      </c>
      <c r="D31" s="6">
        <v>0.8</v>
      </c>
      <c r="E31" s="6">
        <v>195.4</v>
      </c>
      <c r="F31" s="6">
        <v>1.05</v>
      </c>
      <c r="G31" s="6">
        <v>255.0</v>
      </c>
      <c r="H31" s="6">
        <v>0.8</v>
      </c>
      <c r="I31" s="6">
        <v>185.2</v>
      </c>
      <c r="J31" s="7">
        <f t="shared" si="8"/>
        <v>211.8666667</v>
      </c>
      <c r="K31" s="6">
        <f t="shared" si="9"/>
        <v>255</v>
      </c>
      <c r="L31" s="6"/>
      <c r="M31" s="6" t="s">
        <v>53</v>
      </c>
      <c r="N31" s="6" t="s">
        <v>9</v>
      </c>
      <c r="O31" s="6" t="s">
        <v>47</v>
      </c>
      <c r="P31" s="6">
        <v>0.8</v>
      </c>
      <c r="Q31" s="6">
        <v>118.5</v>
      </c>
      <c r="R31" s="6">
        <v>0.45</v>
      </c>
      <c r="S31" s="6">
        <v>164.2</v>
      </c>
      <c r="T31" s="6">
        <v>0.55</v>
      </c>
      <c r="U31" s="6">
        <v>168.6</v>
      </c>
      <c r="V31" s="7">
        <f t="shared" si="10"/>
        <v>150.4333333</v>
      </c>
      <c r="W31" s="6">
        <f t="shared" si="11"/>
        <v>168.6</v>
      </c>
      <c r="X31" s="6"/>
      <c r="Y31" s="6"/>
      <c r="Z31" s="6"/>
    </row>
    <row r="32" ht="15.75" customHeight="1">
      <c r="A32" s="6" t="s">
        <v>93</v>
      </c>
      <c r="B32" s="6" t="s">
        <v>9</v>
      </c>
      <c r="C32" s="6" t="s">
        <v>45</v>
      </c>
      <c r="D32" s="6">
        <v>0.3</v>
      </c>
      <c r="E32" s="6">
        <v>148.7</v>
      </c>
      <c r="F32" s="6">
        <v>0.85</v>
      </c>
      <c r="G32" s="6">
        <v>214.6</v>
      </c>
      <c r="H32" s="6">
        <v>0.85</v>
      </c>
      <c r="I32" s="6">
        <v>246.1</v>
      </c>
      <c r="J32" s="7">
        <f t="shared" si="8"/>
        <v>203.1333333</v>
      </c>
      <c r="K32" s="6">
        <f t="shared" si="9"/>
        <v>246.1</v>
      </c>
      <c r="L32" s="6"/>
      <c r="M32" s="6" t="s">
        <v>55</v>
      </c>
      <c r="N32" s="6" t="s">
        <v>9</v>
      </c>
      <c r="O32" s="6" t="s">
        <v>47</v>
      </c>
      <c r="P32" s="18">
        <v>0.65</v>
      </c>
      <c r="Q32" s="18">
        <v>200.1</v>
      </c>
      <c r="R32" s="18">
        <v>0.9</v>
      </c>
      <c r="S32" s="18">
        <v>159.2</v>
      </c>
      <c r="T32" s="18">
        <v>0.7</v>
      </c>
      <c r="U32" s="18">
        <v>145.8</v>
      </c>
      <c r="V32" s="7">
        <f t="shared" si="10"/>
        <v>168.3666667</v>
      </c>
      <c r="W32" s="6">
        <f t="shared" si="11"/>
        <v>200.1</v>
      </c>
      <c r="X32" s="6"/>
      <c r="Y32" s="6"/>
      <c r="Z32" s="6"/>
    </row>
    <row r="33" ht="15.75" customHeight="1">
      <c r="A33" s="6" t="s">
        <v>94</v>
      </c>
      <c r="B33" s="6" t="s">
        <v>9</v>
      </c>
      <c r="C33" s="6" t="s">
        <v>45</v>
      </c>
      <c r="D33" s="6">
        <v>0.6</v>
      </c>
      <c r="E33" s="6">
        <v>206.3</v>
      </c>
      <c r="F33" s="6">
        <v>0.75</v>
      </c>
      <c r="G33" s="6">
        <v>192.8</v>
      </c>
      <c r="H33" s="6">
        <v>0.35</v>
      </c>
      <c r="I33" s="6">
        <v>179.1</v>
      </c>
      <c r="J33" s="7">
        <f t="shared" si="8"/>
        <v>192.7333333</v>
      </c>
      <c r="K33" s="6">
        <f t="shared" si="9"/>
        <v>206.3</v>
      </c>
      <c r="L33" s="6"/>
      <c r="M33" s="6" t="s">
        <v>57</v>
      </c>
      <c r="N33" s="6" t="s">
        <v>9</v>
      </c>
      <c r="O33" s="6" t="s">
        <v>47</v>
      </c>
      <c r="P33" s="18">
        <v>0.45</v>
      </c>
      <c r="Q33" s="18">
        <v>163.3</v>
      </c>
      <c r="R33" s="18">
        <v>0.55</v>
      </c>
      <c r="S33" s="18">
        <v>197.4</v>
      </c>
      <c r="T33" s="18">
        <v>0.45</v>
      </c>
      <c r="U33" s="18">
        <v>170.1</v>
      </c>
      <c r="V33" s="7">
        <f t="shared" si="10"/>
        <v>176.9333333</v>
      </c>
      <c r="W33" s="6">
        <f t="shared" si="11"/>
        <v>197.4</v>
      </c>
      <c r="X33" s="6"/>
      <c r="Y33" s="6"/>
      <c r="Z33" s="6"/>
    </row>
    <row r="34" ht="15.75" customHeight="1">
      <c r="A34" s="6" t="s">
        <v>95</v>
      </c>
      <c r="B34" s="6" t="s">
        <v>9</v>
      </c>
      <c r="C34" s="6" t="s">
        <v>45</v>
      </c>
      <c r="D34" s="6">
        <v>0.4</v>
      </c>
      <c r="E34" s="6">
        <v>120.4</v>
      </c>
      <c r="F34" s="6">
        <v>0.4</v>
      </c>
      <c r="G34" s="6">
        <v>131.6</v>
      </c>
      <c r="H34" s="6">
        <v>0.6</v>
      </c>
      <c r="I34" s="6">
        <v>150.2</v>
      </c>
      <c r="J34" s="7">
        <f t="shared" si="8"/>
        <v>134.0666667</v>
      </c>
      <c r="K34" s="6">
        <f t="shared" si="9"/>
        <v>150.2</v>
      </c>
      <c r="L34" s="6"/>
      <c r="M34" s="6" t="s">
        <v>96</v>
      </c>
      <c r="N34" s="6" t="s">
        <v>25</v>
      </c>
      <c r="O34" s="6" t="s">
        <v>47</v>
      </c>
      <c r="P34" s="6">
        <v>0.65</v>
      </c>
      <c r="Q34" s="6">
        <v>143.5</v>
      </c>
      <c r="R34" s="6">
        <v>0.25</v>
      </c>
      <c r="S34" s="6">
        <v>104.1</v>
      </c>
      <c r="T34" s="6">
        <v>0.7</v>
      </c>
      <c r="U34" s="6">
        <v>140.4</v>
      </c>
      <c r="V34" s="7">
        <f t="shared" si="10"/>
        <v>129.3333333</v>
      </c>
      <c r="W34" s="6">
        <f t="shared" si="11"/>
        <v>143.5</v>
      </c>
      <c r="X34" s="6"/>
      <c r="Y34" s="6"/>
      <c r="Z34" s="6"/>
    </row>
    <row r="35" ht="15.75" customHeight="1">
      <c r="A35" s="6" t="s">
        <v>97</v>
      </c>
      <c r="B35" s="6" t="s">
        <v>9</v>
      </c>
      <c r="C35" s="6" t="s">
        <v>45</v>
      </c>
      <c r="D35" s="6">
        <v>0.4</v>
      </c>
      <c r="E35" s="6">
        <v>176.7</v>
      </c>
      <c r="F35" s="6">
        <v>0.75</v>
      </c>
      <c r="G35" s="6">
        <v>143.0</v>
      </c>
      <c r="H35" s="6">
        <v>0.95</v>
      </c>
      <c r="I35" s="6">
        <v>202.1</v>
      </c>
      <c r="J35" s="7">
        <f t="shared" si="8"/>
        <v>173.9333333</v>
      </c>
      <c r="K35" s="6">
        <f t="shared" si="9"/>
        <v>202.1</v>
      </c>
      <c r="L35" s="6"/>
      <c r="M35" s="6" t="s">
        <v>110</v>
      </c>
      <c r="N35" s="6" t="s">
        <v>25</v>
      </c>
      <c r="O35" s="6" t="s">
        <v>47</v>
      </c>
      <c r="P35" s="6">
        <v>0.8</v>
      </c>
      <c r="Q35" s="6">
        <v>175.4</v>
      </c>
      <c r="R35" s="6">
        <v>0.3</v>
      </c>
      <c r="S35" s="6">
        <v>115.1</v>
      </c>
      <c r="T35" s="6">
        <v>0.6</v>
      </c>
      <c r="U35" s="6">
        <v>172.9</v>
      </c>
      <c r="V35" s="7">
        <f t="shared" si="10"/>
        <v>154.4666667</v>
      </c>
      <c r="W35" s="6">
        <f t="shared" si="11"/>
        <v>175.4</v>
      </c>
      <c r="X35" s="6"/>
      <c r="Y35" s="6"/>
      <c r="Z35" s="6"/>
    </row>
    <row r="36" ht="15.75" customHeight="1">
      <c r="A36" s="6" t="s">
        <v>99</v>
      </c>
      <c r="B36" s="6" t="s">
        <v>25</v>
      </c>
      <c r="C36" s="6" t="s">
        <v>45</v>
      </c>
      <c r="D36" s="6">
        <v>0.3</v>
      </c>
      <c r="E36" s="6">
        <v>140.7</v>
      </c>
      <c r="F36" s="6">
        <v>0.65</v>
      </c>
      <c r="G36" s="6">
        <v>154.3</v>
      </c>
      <c r="H36" s="6">
        <v>0.7</v>
      </c>
      <c r="I36" s="6">
        <v>192.2</v>
      </c>
      <c r="J36" s="7">
        <f t="shared" si="8"/>
        <v>162.4</v>
      </c>
      <c r="K36" s="6">
        <f t="shared" si="9"/>
        <v>192.2</v>
      </c>
      <c r="L36" s="6"/>
      <c r="M36" s="6" t="s">
        <v>59</v>
      </c>
      <c r="N36" s="6" t="s">
        <v>25</v>
      </c>
      <c r="O36" s="6" t="s">
        <v>47</v>
      </c>
      <c r="P36" s="6">
        <v>0.5</v>
      </c>
      <c r="Q36" s="6">
        <v>225.3</v>
      </c>
      <c r="R36" s="6">
        <v>0.65</v>
      </c>
      <c r="S36" s="6">
        <v>138.7</v>
      </c>
      <c r="T36" s="6">
        <v>0.35</v>
      </c>
      <c r="U36" s="6">
        <v>151.0</v>
      </c>
      <c r="V36" s="7">
        <f t="shared" si="10"/>
        <v>171.6666667</v>
      </c>
      <c r="W36" s="6">
        <f t="shared" si="11"/>
        <v>225.3</v>
      </c>
      <c r="X36" s="6"/>
      <c r="Y36" s="6"/>
      <c r="Z36" s="6"/>
    </row>
    <row r="37" ht="15.75" customHeight="1">
      <c r="A37" s="6" t="s">
        <v>100</v>
      </c>
      <c r="B37" s="6" t="s">
        <v>25</v>
      </c>
      <c r="C37" s="6" t="s">
        <v>45</v>
      </c>
      <c r="D37" s="6">
        <v>0.7</v>
      </c>
      <c r="E37" s="6">
        <v>147.1</v>
      </c>
      <c r="F37" s="6">
        <v>0.7</v>
      </c>
      <c r="G37" s="6">
        <v>151.4</v>
      </c>
      <c r="H37" s="6">
        <v>0.3</v>
      </c>
      <c r="I37" s="6">
        <v>167.5</v>
      </c>
      <c r="J37" s="7">
        <f t="shared" si="8"/>
        <v>155.3333333</v>
      </c>
      <c r="K37" s="6">
        <f t="shared" si="9"/>
        <v>167.5</v>
      </c>
      <c r="L37" s="6"/>
      <c r="M37" s="6" t="s">
        <v>61</v>
      </c>
      <c r="N37" s="6" t="s">
        <v>25</v>
      </c>
      <c r="O37" s="6" t="s">
        <v>47</v>
      </c>
      <c r="P37" s="6">
        <v>0.3</v>
      </c>
      <c r="Q37" s="6">
        <v>117.1</v>
      </c>
      <c r="R37" s="6">
        <v>0.35</v>
      </c>
      <c r="S37" s="6">
        <v>129.1</v>
      </c>
      <c r="T37" s="6">
        <v>0.35</v>
      </c>
      <c r="U37" s="6">
        <v>126.0</v>
      </c>
      <c r="V37" s="7">
        <f t="shared" si="10"/>
        <v>124.0666667</v>
      </c>
      <c r="W37" s="6">
        <f t="shared" si="11"/>
        <v>129.1</v>
      </c>
      <c r="X37" s="6"/>
      <c r="Y37" s="6"/>
      <c r="Z37" s="6"/>
    </row>
    <row r="38" ht="15.75" customHeight="1">
      <c r="A38" s="6" t="s">
        <v>101</v>
      </c>
      <c r="B38" s="6" t="s">
        <v>25</v>
      </c>
      <c r="C38" s="6" t="s">
        <v>45</v>
      </c>
      <c r="D38" s="6">
        <v>0.3</v>
      </c>
      <c r="E38" s="6">
        <v>129.4</v>
      </c>
      <c r="F38" s="6">
        <v>0.45</v>
      </c>
      <c r="G38" s="6">
        <v>191.3</v>
      </c>
      <c r="H38" s="6">
        <v>0.5</v>
      </c>
      <c r="I38" s="6">
        <v>192.1</v>
      </c>
      <c r="J38" s="7">
        <f t="shared" si="8"/>
        <v>170.9333333</v>
      </c>
      <c r="K38" s="6">
        <f t="shared" si="9"/>
        <v>192.1</v>
      </c>
      <c r="L38" s="6"/>
      <c r="M38" s="6" t="s">
        <v>63</v>
      </c>
      <c r="N38" s="6" t="s">
        <v>25</v>
      </c>
      <c r="O38" s="6" t="s">
        <v>47</v>
      </c>
      <c r="P38" s="6">
        <v>0.2</v>
      </c>
      <c r="Q38" s="6">
        <v>118.8</v>
      </c>
      <c r="R38" s="6">
        <v>0.3</v>
      </c>
      <c r="S38" s="6">
        <v>122.0</v>
      </c>
      <c r="T38" s="6">
        <v>0.5</v>
      </c>
      <c r="U38" s="6">
        <v>140.8</v>
      </c>
      <c r="V38" s="7">
        <f t="shared" si="10"/>
        <v>127.2</v>
      </c>
      <c r="W38" s="6">
        <f t="shared" si="11"/>
        <v>140.8</v>
      </c>
      <c r="X38" s="6"/>
      <c r="Y38" s="6"/>
      <c r="Z38" s="6"/>
    </row>
    <row r="39" ht="15.75" customHeight="1">
      <c r="A39" s="6" t="s">
        <v>102</v>
      </c>
      <c r="B39" s="6" t="s">
        <v>25</v>
      </c>
      <c r="C39" s="6" t="s">
        <v>45</v>
      </c>
      <c r="D39" s="6">
        <v>0.3</v>
      </c>
      <c r="E39" s="6">
        <v>152.1</v>
      </c>
      <c r="F39" s="6">
        <v>0.4</v>
      </c>
      <c r="G39" s="6">
        <v>125.6</v>
      </c>
      <c r="H39" s="6">
        <v>0.3</v>
      </c>
      <c r="I39" s="6">
        <v>133.8</v>
      </c>
      <c r="J39" s="7">
        <f t="shared" si="8"/>
        <v>137.1666667</v>
      </c>
      <c r="K39" s="6">
        <f t="shared" si="9"/>
        <v>152.1</v>
      </c>
      <c r="L39" s="6"/>
      <c r="M39" s="6" t="s">
        <v>67</v>
      </c>
      <c r="N39" s="6" t="s">
        <v>25</v>
      </c>
      <c r="O39" s="6" t="s">
        <v>47</v>
      </c>
      <c r="P39" s="6">
        <v>0.3</v>
      </c>
      <c r="Q39" s="6">
        <v>93.8</v>
      </c>
      <c r="R39" s="6">
        <v>0.3</v>
      </c>
      <c r="S39" s="6">
        <v>117.8</v>
      </c>
      <c r="T39" s="6">
        <v>0.25</v>
      </c>
      <c r="U39" s="6">
        <v>129.5</v>
      </c>
      <c r="V39" s="7">
        <f t="shared" si="10"/>
        <v>113.7</v>
      </c>
      <c r="W39" s="6">
        <f t="shared" si="11"/>
        <v>129.5</v>
      </c>
      <c r="X39" s="6"/>
      <c r="Y39" s="6"/>
      <c r="Z39" s="6"/>
    </row>
    <row r="40" ht="15.75" customHeight="1">
      <c r="A40" s="6" t="s">
        <v>103</v>
      </c>
      <c r="B40" s="6" t="s">
        <v>25</v>
      </c>
      <c r="C40" s="6" t="s">
        <v>45</v>
      </c>
      <c r="D40" s="6">
        <v>0.8</v>
      </c>
      <c r="E40" s="6">
        <v>177.4</v>
      </c>
      <c r="F40" s="6">
        <v>0.7</v>
      </c>
      <c r="G40" s="6">
        <v>147.3</v>
      </c>
      <c r="H40" s="6">
        <v>0.45</v>
      </c>
      <c r="I40" s="6">
        <v>106.5</v>
      </c>
      <c r="J40" s="7">
        <f t="shared" si="8"/>
        <v>143.7333333</v>
      </c>
      <c r="K40" s="6">
        <f t="shared" si="9"/>
        <v>177.4</v>
      </c>
      <c r="L40" s="6"/>
      <c r="M40" s="6" t="s">
        <v>69</v>
      </c>
      <c r="N40" s="6" t="s">
        <v>25</v>
      </c>
      <c r="O40" s="6" t="s">
        <v>47</v>
      </c>
      <c r="P40" s="6">
        <v>0.5</v>
      </c>
      <c r="Q40" s="6">
        <v>125.5</v>
      </c>
      <c r="R40" s="6">
        <v>0.4</v>
      </c>
      <c r="S40" s="6">
        <v>140.2</v>
      </c>
      <c r="T40" s="6">
        <v>0.45</v>
      </c>
      <c r="U40" s="6">
        <v>174.8</v>
      </c>
      <c r="V40" s="7">
        <f t="shared" si="10"/>
        <v>146.8333333</v>
      </c>
      <c r="W40" s="6">
        <f t="shared" si="11"/>
        <v>174.8</v>
      </c>
      <c r="X40" s="6"/>
      <c r="Y40" s="6"/>
      <c r="Z40" s="6"/>
    </row>
    <row r="41" ht="15.75" customHeight="1">
      <c r="A41" s="6" t="s">
        <v>104</v>
      </c>
      <c r="B41" s="6" t="s">
        <v>25</v>
      </c>
      <c r="C41" s="6" t="s">
        <v>45</v>
      </c>
      <c r="D41" s="6">
        <v>0.8</v>
      </c>
      <c r="E41" s="6">
        <v>174.4</v>
      </c>
      <c r="F41" s="6">
        <v>0.75</v>
      </c>
      <c r="G41" s="6">
        <v>172.2</v>
      </c>
      <c r="H41" s="6">
        <v>0.6</v>
      </c>
      <c r="I41" s="6">
        <v>152.3</v>
      </c>
      <c r="J41" s="7">
        <f t="shared" si="8"/>
        <v>166.3</v>
      </c>
      <c r="K41" s="6">
        <f t="shared" si="9"/>
        <v>174.4</v>
      </c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5.75" customHeight="1">
      <c r="A42" s="6" t="s">
        <v>105</v>
      </c>
      <c r="B42" s="6" t="s">
        <v>25</v>
      </c>
      <c r="C42" s="6" t="s">
        <v>45</v>
      </c>
      <c r="D42" s="6">
        <v>0.7</v>
      </c>
      <c r="E42" s="6">
        <v>141.0</v>
      </c>
      <c r="F42" s="6">
        <v>0.65</v>
      </c>
      <c r="G42" s="6">
        <v>175.2</v>
      </c>
      <c r="H42" s="6">
        <v>0.55</v>
      </c>
      <c r="I42" s="6">
        <v>131.1</v>
      </c>
      <c r="J42" s="7">
        <f t="shared" si="8"/>
        <v>149.1</v>
      </c>
      <c r="K42" s="6">
        <f t="shared" si="9"/>
        <v>175.2</v>
      </c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5.75" customHeight="1">
      <c r="A43" s="6" t="s">
        <v>106</v>
      </c>
      <c r="B43" s="6" t="s">
        <v>25</v>
      </c>
      <c r="C43" s="6" t="s">
        <v>45</v>
      </c>
      <c r="D43" s="6">
        <v>0.6</v>
      </c>
      <c r="E43" s="6">
        <v>150.1</v>
      </c>
      <c r="F43" s="6">
        <v>0.7</v>
      </c>
      <c r="G43" s="6">
        <v>162.6</v>
      </c>
      <c r="H43" s="6">
        <v>0.6</v>
      </c>
      <c r="I43" s="6">
        <v>192.9</v>
      </c>
      <c r="J43" s="7">
        <f t="shared" si="8"/>
        <v>168.5333333</v>
      </c>
      <c r="K43" s="6">
        <f t="shared" si="9"/>
        <v>192.9</v>
      </c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5.75" customHeight="1">
      <c r="A44" s="6" t="s">
        <v>107</v>
      </c>
      <c r="B44" s="6" t="s">
        <v>25</v>
      </c>
      <c r="C44" s="6" t="s">
        <v>45</v>
      </c>
      <c r="D44" s="6">
        <v>0.25</v>
      </c>
      <c r="E44" s="6">
        <v>97.5</v>
      </c>
      <c r="F44" s="6">
        <v>0.3</v>
      </c>
      <c r="G44" s="6">
        <v>161.2</v>
      </c>
      <c r="H44" s="6">
        <v>0.9</v>
      </c>
      <c r="I44" s="6">
        <v>192.0</v>
      </c>
      <c r="J44" s="7">
        <f t="shared" si="8"/>
        <v>150.2333333</v>
      </c>
      <c r="K44" s="6">
        <f t="shared" si="9"/>
        <v>192</v>
      </c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5.75" customHeight="1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X45" s="12"/>
    </row>
    <row r="46" ht="15.75" customHeight="1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X46" s="12"/>
    </row>
    <row r="47" ht="15.75" customHeight="1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X47" s="12"/>
    </row>
    <row r="48" ht="15.75" customHeight="1">
      <c r="L48" s="12"/>
      <c r="X48" s="12"/>
    </row>
    <row r="49" ht="15.75" customHeight="1">
      <c r="L49" s="12"/>
      <c r="X49" s="12"/>
    </row>
    <row r="50" ht="15.75" customHeight="1">
      <c r="L50" s="22"/>
      <c r="X50" s="12"/>
    </row>
    <row r="51" ht="15.75" customHeight="1">
      <c r="L51" s="12"/>
      <c r="X51" s="12"/>
    </row>
    <row r="52" ht="15.75" customHeight="1"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</row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F25:G25"/>
    <mergeCell ref="H25:I25"/>
    <mergeCell ref="P25:Q25"/>
    <mergeCell ref="R25:S25"/>
    <mergeCell ref="D1:E1"/>
    <mergeCell ref="F1:G1"/>
    <mergeCell ref="H1:I1"/>
    <mergeCell ref="P1:Q1"/>
    <mergeCell ref="R1:S1"/>
    <mergeCell ref="T1:U1"/>
    <mergeCell ref="D25:E25"/>
    <mergeCell ref="T25:U25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8.33"/>
  </cols>
  <sheetData>
    <row r="1" ht="15.75" customHeight="1">
      <c r="A1" s="1" t="s">
        <v>0</v>
      </c>
      <c r="B1" s="1" t="s">
        <v>1</v>
      </c>
      <c r="C1" s="1" t="s">
        <v>2</v>
      </c>
      <c r="D1" s="15" t="s">
        <v>3</v>
      </c>
      <c r="E1" s="16"/>
      <c r="F1" s="15" t="s">
        <v>4</v>
      </c>
      <c r="G1" s="16"/>
      <c r="H1" s="15" t="s">
        <v>5</v>
      </c>
      <c r="I1" s="16"/>
      <c r="J1" s="1" t="s">
        <v>6</v>
      </c>
      <c r="K1" s="1" t="s">
        <v>7</v>
      </c>
      <c r="L1" s="6"/>
      <c r="M1" s="4" t="s">
        <v>0</v>
      </c>
      <c r="N1" s="4" t="s">
        <v>1</v>
      </c>
      <c r="O1" s="4" t="s">
        <v>2</v>
      </c>
      <c r="P1" s="17" t="s">
        <v>3</v>
      </c>
      <c r="Q1" s="16"/>
      <c r="R1" s="17" t="s">
        <v>4</v>
      </c>
      <c r="S1" s="16"/>
      <c r="T1" s="17" t="s">
        <v>5</v>
      </c>
      <c r="U1" s="16"/>
      <c r="V1" s="4" t="s">
        <v>6</v>
      </c>
      <c r="W1" s="4" t="s">
        <v>7</v>
      </c>
      <c r="X1" s="6"/>
      <c r="Y1" s="6"/>
      <c r="Z1" s="6"/>
    </row>
    <row r="2" ht="15.75" customHeight="1">
      <c r="A2" s="1"/>
      <c r="B2" s="1"/>
      <c r="C2" s="1"/>
      <c r="D2" s="1" t="s">
        <v>108</v>
      </c>
      <c r="E2" s="1" t="s">
        <v>109</v>
      </c>
      <c r="F2" s="1" t="s">
        <v>108</v>
      </c>
      <c r="G2" s="1" t="s">
        <v>109</v>
      </c>
      <c r="H2" s="1" t="s">
        <v>108</v>
      </c>
      <c r="I2" s="1" t="s">
        <v>109</v>
      </c>
      <c r="J2" s="1"/>
      <c r="K2" s="1"/>
      <c r="L2" s="6"/>
      <c r="M2" s="4"/>
      <c r="N2" s="4"/>
      <c r="O2" s="4"/>
      <c r="P2" s="4" t="s">
        <v>108</v>
      </c>
      <c r="Q2" s="4" t="s">
        <v>109</v>
      </c>
      <c r="R2" s="4" t="s">
        <v>108</v>
      </c>
      <c r="S2" s="4" t="s">
        <v>109</v>
      </c>
      <c r="T2" s="4" t="s">
        <v>108</v>
      </c>
      <c r="U2" s="4" t="s">
        <v>109</v>
      </c>
      <c r="V2" s="4"/>
      <c r="W2" s="4"/>
      <c r="X2" s="6"/>
      <c r="Y2" s="6"/>
      <c r="Z2" s="6"/>
    </row>
    <row r="3" ht="15.75" customHeight="1">
      <c r="A3" s="6" t="s">
        <v>73</v>
      </c>
      <c r="B3" s="6" t="s">
        <v>9</v>
      </c>
      <c r="C3" s="6" t="s">
        <v>10</v>
      </c>
      <c r="D3" s="6">
        <v>0.65</v>
      </c>
      <c r="E3" s="6">
        <v>119.6</v>
      </c>
      <c r="F3" s="6">
        <v>0.55</v>
      </c>
      <c r="G3" s="6">
        <v>179.5</v>
      </c>
      <c r="H3" s="6">
        <v>0.5</v>
      </c>
      <c r="I3" s="6">
        <v>139.7</v>
      </c>
      <c r="J3" s="7">
        <f t="shared" ref="J3:J21" si="1">AVERAGE(E3,G3,I3)</f>
        <v>146.2666667</v>
      </c>
      <c r="K3" s="6">
        <f t="shared" ref="K3:K7" si="2">MAX(E3:I3)</f>
        <v>179.5</v>
      </c>
      <c r="L3" s="6" t="s">
        <v>73</v>
      </c>
      <c r="M3" s="6" t="s">
        <v>74</v>
      </c>
      <c r="N3" s="6" t="s">
        <v>9</v>
      </c>
      <c r="O3" s="6" t="s">
        <v>12</v>
      </c>
      <c r="P3" s="6">
        <v>0.5</v>
      </c>
      <c r="Q3" s="6">
        <v>254.9</v>
      </c>
      <c r="R3" s="6">
        <v>0.65</v>
      </c>
      <c r="S3" s="6">
        <v>141.3</v>
      </c>
      <c r="T3" s="6">
        <v>0.4</v>
      </c>
      <c r="U3" s="6">
        <v>176.1</v>
      </c>
      <c r="V3" s="7">
        <f t="shared" ref="V3:V20" si="3">AVERAGE(Q3,S3,U3)</f>
        <v>190.7666667</v>
      </c>
      <c r="W3" s="6">
        <f t="shared" ref="W3:W20" si="4">MAXA(Q3,S3,U3)</f>
        <v>254.9</v>
      </c>
      <c r="X3" s="6"/>
      <c r="Y3" s="6"/>
      <c r="Z3" s="6"/>
    </row>
    <row r="4" ht="15.75" customHeight="1">
      <c r="A4" s="6" t="s">
        <v>75</v>
      </c>
      <c r="B4" s="6" t="s">
        <v>9</v>
      </c>
      <c r="C4" s="6" t="s">
        <v>10</v>
      </c>
      <c r="D4" s="6">
        <v>0.75</v>
      </c>
      <c r="E4" s="6">
        <v>182.5</v>
      </c>
      <c r="F4" s="6">
        <v>0.75</v>
      </c>
      <c r="G4" s="6">
        <v>180.5</v>
      </c>
      <c r="H4" s="6">
        <v>0.75</v>
      </c>
      <c r="I4" s="6">
        <v>154.8</v>
      </c>
      <c r="J4" s="7">
        <f t="shared" si="1"/>
        <v>172.6</v>
      </c>
      <c r="K4" s="6">
        <f t="shared" si="2"/>
        <v>182.5</v>
      </c>
      <c r="L4" s="6" t="s">
        <v>75</v>
      </c>
      <c r="M4" s="6" t="s">
        <v>76</v>
      </c>
      <c r="N4" s="6" t="s">
        <v>9</v>
      </c>
      <c r="O4" s="6" t="s">
        <v>12</v>
      </c>
      <c r="P4" s="6">
        <v>0.75</v>
      </c>
      <c r="Q4" s="6">
        <v>114.5</v>
      </c>
      <c r="R4" s="6">
        <v>0.65</v>
      </c>
      <c r="S4" s="6">
        <v>140.6</v>
      </c>
      <c r="T4" s="6">
        <v>0.25</v>
      </c>
      <c r="U4" s="6">
        <v>136.3</v>
      </c>
      <c r="V4" s="7">
        <f t="shared" si="3"/>
        <v>130.4666667</v>
      </c>
      <c r="W4" s="6">
        <f t="shared" si="4"/>
        <v>140.6</v>
      </c>
      <c r="X4" s="6"/>
      <c r="Y4" s="6"/>
      <c r="Z4" s="6"/>
    </row>
    <row r="5" ht="15.75" customHeight="1">
      <c r="A5" s="6" t="s">
        <v>77</v>
      </c>
      <c r="B5" s="6" t="s">
        <v>9</v>
      </c>
      <c r="C5" s="6" t="s">
        <v>10</v>
      </c>
      <c r="D5" s="6">
        <v>0.65</v>
      </c>
      <c r="E5" s="6">
        <v>166.2</v>
      </c>
      <c r="F5" s="6">
        <v>0.6</v>
      </c>
      <c r="G5" s="6">
        <v>157.6</v>
      </c>
      <c r="H5" s="6">
        <v>0.7</v>
      </c>
      <c r="I5" s="6">
        <v>168.9</v>
      </c>
      <c r="J5" s="7">
        <f t="shared" si="1"/>
        <v>164.2333333</v>
      </c>
      <c r="K5" s="6">
        <f t="shared" si="2"/>
        <v>168.9</v>
      </c>
      <c r="L5" s="6" t="s">
        <v>77</v>
      </c>
      <c r="M5" s="6" t="s">
        <v>78</v>
      </c>
      <c r="N5" s="6" t="s">
        <v>9</v>
      </c>
      <c r="O5" s="6" t="s">
        <v>12</v>
      </c>
      <c r="P5" s="6">
        <v>0.7</v>
      </c>
      <c r="Q5" s="6">
        <v>127.0</v>
      </c>
      <c r="R5" s="6">
        <v>0.55</v>
      </c>
      <c r="S5" s="6">
        <v>141.4</v>
      </c>
      <c r="T5" s="6">
        <v>0.8</v>
      </c>
      <c r="U5" s="6">
        <v>122.7</v>
      </c>
      <c r="V5" s="7">
        <f t="shared" si="3"/>
        <v>130.3666667</v>
      </c>
      <c r="W5" s="6">
        <f t="shared" si="4"/>
        <v>141.4</v>
      </c>
      <c r="X5" s="6"/>
      <c r="Y5" s="6"/>
      <c r="Z5" s="6"/>
    </row>
    <row r="6" ht="15.75" customHeight="1">
      <c r="A6" s="6" t="s">
        <v>79</v>
      </c>
      <c r="B6" s="6" t="s">
        <v>9</v>
      </c>
      <c r="C6" s="6" t="s">
        <v>10</v>
      </c>
      <c r="D6" s="6">
        <v>0.55</v>
      </c>
      <c r="E6" s="6">
        <v>158.3</v>
      </c>
      <c r="F6" s="6">
        <v>0.55</v>
      </c>
      <c r="G6" s="6">
        <v>143.4</v>
      </c>
      <c r="H6" s="6">
        <v>0.6</v>
      </c>
      <c r="I6" s="6">
        <v>155.4</v>
      </c>
      <c r="J6" s="7">
        <f t="shared" si="1"/>
        <v>152.3666667</v>
      </c>
      <c r="K6" s="6">
        <f t="shared" si="2"/>
        <v>158.3</v>
      </c>
      <c r="L6" s="6" t="s">
        <v>79</v>
      </c>
      <c r="M6" s="6" t="s">
        <v>80</v>
      </c>
      <c r="N6" s="6" t="s">
        <v>9</v>
      </c>
      <c r="O6" s="6" t="s">
        <v>12</v>
      </c>
      <c r="P6" s="6">
        <v>0.45</v>
      </c>
      <c r="Q6" s="6">
        <v>154.5</v>
      </c>
      <c r="R6" s="6">
        <v>0.65</v>
      </c>
      <c r="S6" s="6">
        <v>184.9</v>
      </c>
      <c r="T6" s="6">
        <v>0.7</v>
      </c>
      <c r="U6" s="6">
        <v>200.3</v>
      </c>
      <c r="V6" s="7">
        <f t="shared" si="3"/>
        <v>179.9</v>
      </c>
      <c r="W6" s="6">
        <f t="shared" si="4"/>
        <v>200.3</v>
      </c>
      <c r="X6" s="6"/>
      <c r="Y6" s="6"/>
      <c r="Z6" s="6"/>
    </row>
    <row r="7" ht="15.75" customHeight="1">
      <c r="A7" s="6" t="s">
        <v>23</v>
      </c>
      <c r="B7" s="6" t="s">
        <v>9</v>
      </c>
      <c r="C7" s="6" t="s">
        <v>10</v>
      </c>
      <c r="D7" s="6">
        <v>0.65</v>
      </c>
      <c r="E7" s="6">
        <v>131.1</v>
      </c>
      <c r="F7" s="6">
        <v>0.35</v>
      </c>
      <c r="G7" s="6">
        <v>118.6</v>
      </c>
      <c r="H7" s="6">
        <v>0.45</v>
      </c>
      <c r="I7" s="6">
        <v>142.2</v>
      </c>
      <c r="J7" s="7">
        <f t="shared" si="1"/>
        <v>130.6333333</v>
      </c>
      <c r="K7" s="6">
        <f t="shared" si="2"/>
        <v>142.2</v>
      </c>
      <c r="L7" s="6" t="s">
        <v>8</v>
      </c>
      <c r="M7" s="6" t="s">
        <v>81</v>
      </c>
      <c r="N7" s="6" t="s">
        <v>9</v>
      </c>
      <c r="O7" s="6" t="s">
        <v>12</v>
      </c>
      <c r="P7" s="6">
        <v>0.65</v>
      </c>
      <c r="Q7" s="6">
        <v>99.9</v>
      </c>
      <c r="R7" s="6">
        <v>0.3</v>
      </c>
      <c r="S7" s="6">
        <v>156.0</v>
      </c>
      <c r="T7" s="6">
        <v>0.55</v>
      </c>
      <c r="U7" s="6">
        <v>143.1</v>
      </c>
      <c r="V7" s="7">
        <f t="shared" si="3"/>
        <v>133</v>
      </c>
      <c r="W7" s="6">
        <f t="shared" si="4"/>
        <v>156</v>
      </c>
      <c r="X7" s="6"/>
      <c r="Y7" s="6"/>
      <c r="Z7" s="6"/>
    </row>
    <row r="8" ht="15.75" customHeight="1">
      <c r="A8" s="6" t="s">
        <v>8</v>
      </c>
      <c r="B8" s="6" t="s">
        <v>9</v>
      </c>
      <c r="C8" s="6" t="s">
        <v>10</v>
      </c>
      <c r="D8" s="6">
        <v>0.55</v>
      </c>
      <c r="E8" s="6">
        <v>140.8</v>
      </c>
      <c r="F8" s="6">
        <v>0.55</v>
      </c>
      <c r="G8" s="6">
        <v>157.7</v>
      </c>
      <c r="H8" s="6">
        <v>0.7</v>
      </c>
      <c r="I8" s="6">
        <v>144.4</v>
      </c>
      <c r="J8" s="7">
        <f t="shared" si="1"/>
        <v>147.6333333</v>
      </c>
      <c r="K8" s="6">
        <f t="shared" ref="K8:K10" si="5">MAX(E8,G8,I8)</f>
        <v>157.7</v>
      </c>
      <c r="L8" s="6" t="s">
        <v>13</v>
      </c>
      <c r="M8" s="6" t="s">
        <v>82</v>
      </c>
      <c r="N8" s="6" t="s">
        <v>9</v>
      </c>
      <c r="O8" s="6" t="s">
        <v>12</v>
      </c>
      <c r="P8" s="6">
        <v>0.65</v>
      </c>
      <c r="Q8" s="6">
        <v>138.5</v>
      </c>
      <c r="R8" s="6">
        <v>0.3</v>
      </c>
      <c r="S8" s="6">
        <v>95.5</v>
      </c>
      <c r="T8" s="6">
        <v>0.3</v>
      </c>
      <c r="U8" s="6">
        <v>149.0</v>
      </c>
      <c r="V8" s="7">
        <f t="shared" si="3"/>
        <v>127.6666667</v>
      </c>
      <c r="W8" s="6">
        <f t="shared" si="4"/>
        <v>149</v>
      </c>
      <c r="X8" s="6"/>
      <c r="Y8" s="6"/>
      <c r="Z8" s="6"/>
    </row>
    <row r="9" ht="15.75" customHeight="1">
      <c r="A9" s="6" t="s">
        <v>13</v>
      </c>
      <c r="B9" s="6" t="s">
        <v>9</v>
      </c>
      <c r="C9" s="6" t="s">
        <v>10</v>
      </c>
      <c r="D9" s="6">
        <v>0.55</v>
      </c>
      <c r="E9" s="6">
        <v>101.6</v>
      </c>
      <c r="F9" s="6">
        <v>0.65</v>
      </c>
      <c r="G9" s="6">
        <v>149.6</v>
      </c>
      <c r="H9" s="6">
        <v>0.5</v>
      </c>
      <c r="I9" s="6">
        <v>128.9</v>
      </c>
      <c r="J9" s="7">
        <f t="shared" si="1"/>
        <v>126.7</v>
      </c>
      <c r="K9" s="6">
        <f t="shared" si="5"/>
        <v>149.6</v>
      </c>
      <c r="L9" s="6" t="s">
        <v>15</v>
      </c>
      <c r="M9" s="6" t="s">
        <v>22</v>
      </c>
      <c r="N9" s="6" t="s">
        <v>9</v>
      </c>
      <c r="O9" s="6" t="s">
        <v>12</v>
      </c>
      <c r="P9" s="6">
        <v>0.35</v>
      </c>
      <c r="Q9" s="6">
        <v>140.0</v>
      </c>
      <c r="R9" s="6">
        <v>0.25</v>
      </c>
      <c r="S9" s="6">
        <v>149.1</v>
      </c>
      <c r="T9" s="6">
        <v>0.3</v>
      </c>
      <c r="U9" s="6">
        <v>106.2</v>
      </c>
      <c r="V9" s="7">
        <f t="shared" si="3"/>
        <v>131.7666667</v>
      </c>
      <c r="W9" s="6">
        <f t="shared" si="4"/>
        <v>149.1</v>
      </c>
      <c r="X9" s="6"/>
      <c r="Y9" s="6"/>
      <c r="Z9" s="6"/>
    </row>
    <row r="10" ht="15.75" customHeight="1">
      <c r="A10" s="6" t="s">
        <v>15</v>
      </c>
      <c r="B10" s="6" t="s">
        <v>9</v>
      </c>
      <c r="C10" s="6" t="s">
        <v>10</v>
      </c>
      <c r="D10" s="6">
        <v>0.7</v>
      </c>
      <c r="E10" s="6">
        <v>144.6</v>
      </c>
      <c r="F10" s="6">
        <v>0.75</v>
      </c>
      <c r="G10" s="6">
        <v>166.7</v>
      </c>
      <c r="H10" s="6">
        <v>0.7</v>
      </c>
      <c r="I10" s="6">
        <v>189.0</v>
      </c>
      <c r="J10" s="7">
        <f t="shared" si="1"/>
        <v>166.7666667</v>
      </c>
      <c r="K10" s="6">
        <f t="shared" si="5"/>
        <v>189</v>
      </c>
      <c r="L10" s="6" t="s">
        <v>21</v>
      </c>
      <c r="M10" s="6" t="s">
        <v>24</v>
      </c>
      <c r="N10" s="6" t="s">
        <v>25</v>
      </c>
      <c r="O10" s="6" t="s">
        <v>12</v>
      </c>
      <c r="P10" s="6">
        <v>0.3</v>
      </c>
      <c r="Q10" s="6">
        <v>86.7</v>
      </c>
      <c r="R10" s="6">
        <v>0.25</v>
      </c>
      <c r="S10" s="6">
        <v>114.6</v>
      </c>
      <c r="T10" s="6">
        <v>0.35</v>
      </c>
      <c r="U10" s="6">
        <v>122.7</v>
      </c>
      <c r="V10" s="7">
        <f t="shared" si="3"/>
        <v>108</v>
      </c>
      <c r="W10" s="6">
        <f t="shared" si="4"/>
        <v>122.7</v>
      </c>
      <c r="X10" s="6"/>
      <c r="Y10" s="6"/>
      <c r="Z10" s="6"/>
    </row>
    <row r="11" ht="15.75" customHeight="1">
      <c r="A11" s="6" t="s">
        <v>21</v>
      </c>
      <c r="B11" s="6" t="s">
        <v>9</v>
      </c>
      <c r="C11" s="6" t="s">
        <v>10</v>
      </c>
      <c r="D11" s="6">
        <v>0.3</v>
      </c>
      <c r="E11" s="6">
        <v>141.0</v>
      </c>
      <c r="F11" s="6">
        <v>0.45</v>
      </c>
      <c r="G11" s="6">
        <v>176.8</v>
      </c>
      <c r="H11" s="6">
        <v>0.35</v>
      </c>
      <c r="I11" s="6">
        <v>148.9</v>
      </c>
      <c r="J11" s="7">
        <f t="shared" si="1"/>
        <v>155.5666667</v>
      </c>
      <c r="K11" s="6">
        <f t="shared" ref="K11:K13" si="6">MAX(E11:I11)</f>
        <v>176.8</v>
      </c>
      <c r="L11" s="6" t="s">
        <v>26</v>
      </c>
      <c r="M11" s="6" t="s">
        <v>27</v>
      </c>
      <c r="N11" s="6" t="s">
        <v>25</v>
      </c>
      <c r="O11" s="6" t="s">
        <v>12</v>
      </c>
      <c r="P11" s="6">
        <v>0.25</v>
      </c>
      <c r="Q11" s="6">
        <v>71.0</v>
      </c>
      <c r="R11" s="6">
        <v>0.3</v>
      </c>
      <c r="S11" s="6">
        <v>161.3</v>
      </c>
      <c r="T11" s="6">
        <v>0.3</v>
      </c>
      <c r="U11" s="6">
        <v>95.8</v>
      </c>
      <c r="V11" s="7">
        <f t="shared" si="3"/>
        <v>109.3666667</v>
      </c>
      <c r="W11" s="6">
        <f t="shared" si="4"/>
        <v>161.3</v>
      </c>
      <c r="X11" s="6"/>
      <c r="Y11" s="6"/>
      <c r="Z11" s="6"/>
    </row>
    <row r="12" ht="15.75" customHeight="1">
      <c r="A12" s="6" t="s">
        <v>26</v>
      </c>
      <c r="B12" s="6" t="s">
        <v>25</v>
      </c>
      <c r="C12" s="6" t="s">
        <v>10</v>
      </c>
      <c r="D12" s="6">
        <v>0.65</v>
      </c>
      <c r="E12" s="6">
        <v>115.7</v>
      </c>
      <c r="F12" s="6">
        <v>0.3</v>
      </c>
      <c r="G12" s="6">
        <v>129.9</v>
      </c>
      <c r="H12" s="6">
        <v>0.55</v>
      </c>
      <c r="I12" s="6">
        <v>139.3</v>
      </c>
      <c r="J12" s="7">
        <f t="shared" si="1"/>
        <v>128.3</v>
      </c>
      <c r="K12" s="6">
        <f t="shared" si="6"/>
        <v>139.3</v>
      </c>
      <c r="L12" s="6" t="s">
        <v>28</v>
      </c>
      <c r="M12" s="6" t="s">
        <v>29</v>
      </c>
      <c r="N12" s="6" t="s">
        <v>25</v>
      </c>
      <c r="O12" s="6" t="s">
        <v>12</v>
      </c>
      <c r="P12" s="18">
        <v>0.35</v>
      </c>
      <c r="Q12" s="18">
        <v>127.0</v>
      </c>
      <c r="R12" s="18">
        <v>0.4</v>
      </c>
      <c r="S12" s="18">
        <v>142.6</v>
      </c>
      <c r="T12" s="18">
        <v>0.6</v>
      </c>
      <c r="U12" s="18">
        <v>121.7</v>
      </c>
      <c r="V12" s="7">
        <f t="shared" si="3"/>
        <v>130.4333333</v>
      </c>
      <c r="W12" s="6">
        <f t="shared" si="4"/>
        <v>142.6</v>
      </c>
      <c r="X12" s="6"/>
      <c r="Y12" s="6"/>
      <c r="Z12" s="6"/>
    </row>
    <row r="13" ht="15.75" customHeight="1">
      <c r="A13" s="6" t="s">
        <v>28</v>
      </c>
      <c r="B13" s="6" t="s">
        <v>25</v>
      </c>
      <c r="C13" s="6" t="s">
        <v>10</v>
      </c>
      <c r="D13" s="6">
        <v>0.3</v>
      </c>
      <c r="E13" s="6">
        <v>136.1</v>
      </c>
      <c r="F13" s="6">
        <v>0.6</v>
      </c>
      <c r="G13" s="6">
        <v>115.1</v>
      </c>
      <c r="H13" s="6">
        <v>0.65</v>
      </c>
      <c r="I13" s="6">
        <v>174.5</v>
      </c>
      <c r="J13" s="7">
        <f t="shared" si="1"/>
        <v>141.9</v>
      </c>
      <c r="K13" s="6">
        <f t="shared" si="6"/>
        <v>174.5</v>
      </c>
      <c r="L13" s="6" t="s">
        <v>30</v>
      </c>
      <c r="M13" s="6" t="s">
        <v>31</v>
      </c>
      <c r="N13" s="6" t="s">
        <v>25</v>
      </c>
      <c r="O13" s="6" t="s">
        <v>12</v>
      </c>
      <c r="P13" s="18">
        <v>0.3</v>
      </c>
      <c r="Q13" s="18">
        <v>119.7</v>
      </c>
      <c r="R13" s="18">
        <v>0.3</v>
      </c>
      <c r="S13" s="18">
        <v>119.9</v>
      </c>
      <c r="T13" s="18">
        <v>0.4</v>
      </c>
      <c r="U13" s="18">
        <v>131.1</v>
      </c>
      <c r="V13" s="7">
        <f t="shared" si="3"/>
        <v>123.5666667</v>
      </c>
      <c r="W13" s="6">
        <f t="shared" si="4"/>
        <v>131.1</v>
      </c>
      <c r="X13" s="6"/>
      <c r="Y13" s="6"/>
      <c r="Z13" s="6"/>
    </row>
    <row r="14" ht="15.75" customHeight="1">
      <c r="A14" s="6" t="s">
        <v>30</v>
      </c>
      <c r="B14" s="6" t="s">
        <v>25</v>
      </c>
      <c r="C14" s="6" t="s">
        <v>10</v>
      </c>
      <c r="D14" s="6">
        <v>0.5</v>
      </c>
      <c r="E14" s="6">
        <v>117.6</v>
      </c>
      <c r="F14" s="6">
        <v>0.6</v>
      </c>
      <c r="G14" s="6">
        <v>155.4</v>
      </c>
      <c r="H14" s="6">
        <v>0.55</v>
      </c>
      <c r="I14" s="6">
        <v>136.2</v>
      </c>
      <c r="J14" s="7">
        <f t="shared" si="1"/>
        <v>136.4</v>
      </c>
      <c r="K14" s="6">
        <f>MAX(E14,G14,I14)</f>
        <v>155.4</v>
      </c>
      <c r="L14" s="6" t="s">
        <v>32</v>
      </c>
      <c r="M14" s="6" t="s">
        <v>33</v>
      </c>
      <c r="N14" s="6" t="s">
        <v>25</v>
      </c>
      <c r="O14" s="6" t="s">
        <v>12</v>
      </c>
      <c r="P14" s="18">
        <v>0.7</v>
      </c>
      <c r="Q14" s="18">
        <v>197.0</v>
      </c>
      <c r="R14" s="18">
        <v>0.65</v>
      </c>
      <c r="S14" s="18">
        <v>158.3</v>
      </c>
      <c r="T14" s="18">
        <v>0.45</v>
      </c>
      <c r="U14" s="18">
        <v>145.5</v>
      </c>
      <c r="V14" s="7">
        <f t="shared" si="3"/>
        <v>166.9333333</v>
      </c>
      <c r="W14" s="6">
        <f t="shared" si="4"/>
        <v>197</v>
      </c>
      <c r="X14" s="6"/>
      <c r="Y14" s="6"/>
      <c r="Z14" s="6"/>
    </row>
    <row r="15" ht="15.75" customHeight="1">
      <c r="A15" s="6" t="s">
        <v>32</v>
      </c>
      <c r="B15" s="6" t="s">
        <v>25</v>
      </c>
      <c r="C15" s="6" t="s">
        <v>10</v>
      </c>
      <c r="D15" s="6">
        <v>0.6</v>
      </c>
      <c r="E15" s="6">
        <v>108.3</v>
      </c>
      <c r="F15" s="6">
        <v>0.35</v>
      </c>
      <c r="G15" s="6">
        <v>126.6</v>
      </c>
      <c r="H15" s="6">
        <v>0.65</v>
      </c>
      <c r="I15" s="6">
        <v>156.5</v>
      </c>
      <c r="J15" s="7">
        <f t="shared" si="1"/>
        <v>130.4666667</v>
      </c>
      <c r="K15" s="6">
        <f t="shared" ref="K15:K21" si="7">MAX(E15:I15)</f>
        <v>156.5</v>
      </c>
      <c r="L15" s="6" t="s">
        <v>34</v>
      </c>
      <c r="M15" s="6" t="s">
        <v>35</v>
      </c>
      <c r="N15" s="6" t="s">
        <v>25</v>
      </c>
      <c r="O15" s="6" t="s">
        <v>12</v>
      </c>
      <c r="P15" s="6">
        <v>0.2</v>
      </c>
      <c r="Q15" s="6">
        <v>118.6</v>
      </c>
      <c r="R15" s="6">
        <v>0.2</v>
      </c>
      <c r="S15" s="6">
        <v>80.7</v>
      </c>
      <c r="T15" s="6">
        <v>0.45</v>
      </c>
      <c r="U15" s="6">
        <v>160.8</v>
      </c>
      <c r="V15" s="7">
        <f t="shared" si="3"/>
        <v>120.0333333</v>
      </c>
      <c r="W15" s="6">
        <f t="shared" si="4"/>
        <v>160.8</v>
      </c>
      <c r="X15" s="6"/>
      <c r="Y15" s="6"/>
      <c r="Z15" s="6"/>
    </row>
    <row r="16" ht="15.75" customHeight="1">
      <c r="A16" s="6" t="s">
        <v>34</v>
      </c>
      <c r="B16" s="6" t="s">
        <v>25</v>
      </c>
      <c r="C16" s="6" t="s">
        <v>10</v>
      </c>
      <c r="D16" s="6">
        <v>0.35</v>
      </c>
      <c r="E16" s="6">
        <v>157.0</v>
      </c>
      <c r="F16" s="6">
        <v>0.4</v>
      </c>
      <c r="G16" s="6">
        <v>128.3</v>
      </c>
      <c r="H16" s="6">
        <v>0.7</v>
      </c>
      <c r="I16" s="6">
        <v>116.1</v>
      </c>
      <c r="J16" s="7">
        <f t="shared" si="1"/>
        <v>133.8</v>
      </c>
      <c r="K16" s="6">
        <f t="shared" si="7"/>
        <v>157</v>
      </c>
      <c r="L16" s="6" t="s">
        <v>36</v>
      </c>
      <c r="M16" s="6" t="s">
        <v>37</v>
      </c>
      <c r="N16" s="6" t="s">
        <v>25</v>
      </c>
      <c r="O16" s="6" t="s">
        <v>12</v>
      </c>
      <c r="P16" s="6">
        <v>0.35</v>
      </c>
      <c r="Q16" s="6">
        <v>121.6</v>
      </c>
      <c r="R16" s="6">
        <v>0.35</v>
      </c>
      <c r="S16" s="6">
        <v>88.9</v>
      </c>
      <c r="T16" s="6">
        <v>0.3</v>
      </c>
      <c r="U16" s="6">
        <v>137.9</v>
      </c>
      <c r="V16" s="7">
        <f t="shared" si="3"/>
        <v>116.1333333</v>
      </c>
      <c r="W16" s="6">
        <f t="shared" si="4"/>
        <v>137.9</v>
      </c>
      <c r="X16" s="6"/>
      <c r="Y16" s="6"/>
      <c r="Z16" s="6"/>
    </row>
    <row r="17" ht="15.75" customHeight="1">
      <c r="A17" s="6" t="s">
        <v>36</v>
      </c>
      <c r="B17" s="6" t="s">
        <v>25</v>
      </c>
      <c r="C17" s="6" t="s">
        <v>10</v>
      </c>
      <c r="D17" s="6">
        <v>0.45</v>
      </c>
      <c r="E17" s="6">
        <v>138.4</v>
      </c>
      <c r="F17" s="6">
        <v>0.65</v>
      </c>
      <c r="G17" s="6">
        <v>126.1</v>
      </c>
      <c r="H17" s="6">
        <v>0.65</v>
      </c>
      <c r="I17" s="6">
        <v>130.6</v>
      </c>
      <c r="J17" s="7">
        <f t="shared" si="1"/>
        <v>131.7</v>
      </c>
      <c r="K17" s="6">
        <f t="shared" si="7"/>
        <v>138.4</v>
      </c>
      <c r="L17" s="6" t="s">
        <v>38</v>
      </c>
      <c r="M17" s="6" t="s">
        <v>39</v>
      </c>
      <c r="N17" s="6" t="s">
        <v>25</v>
      </c>
      <c r="O17" s="6" t="s">
        <v>12</v>
      </c>
      <c r="P17" s="6">
        <v>0.45</v>
      </c>
      <c r="Q17" s="6">
        <v>145.1</v>
      </c>
      <c r="R17" s="6">
        <v>0.35</v>
      </c>
      <c r="S17" s="6">
        <v>118.9</v>
      </c>
      <c r="T17" s="6">
        <v>0.4</v>
      </c>
      <c r="U17" s="6">
        <v>116.2</v>
      </c>
      <c r="V17" s="7">
        <f t="shared" si="3"/>
        <v>126.7333333</v>
      </c>
      <c r="W17" s="6">
        <f t="shared" si="4"/>
        <v>145.1</v>
      </c>
      <c r="X17" s="6"/>
      <c r="Y17" s="6"/>
      <c r="Z17" s="6"/>
    </row>
    <row r="18" ht="15.75" customHeight="1">
      <c r="A18" s="6" t="s">
        <v>38</v>
      </c>
      <c r="B18" s="6" t="s">
        <v>25</v>
      </c>
      <c r="C18" s="6" t="s">
        <v>10</v>
      </c>
      <c r="D18" s="18">
        <v>0.35</v>
      </c>
      <c r="E18" s="18">
        <v>130.8</v>
      </c>
      <c r="F18" s="18">
        <v>0.45</v>
      </c>
      <c r="G18" s="18">
        <v>153.9</v>
      </c>
      <c r="H18" s="18">
        <v>0.45</v>
      </c>
      <c r="I18" s="18">
        <v>118.7</v>
      </c>
      <c r="J18" s="7">
        <f t="shared" si="1"/>
        <v>134.4666667</v>
      </c>
      <c r="K18" s="6">
        <f t="shared" si="7"/>
        <v>153.9</v>
      </c>
      <c r="L18" s="6" t="s">
        <v>40</v>
      </c>
      <c r="M18" s="6" t="s">
        <v>41</v>
      </c>
      <c r="N18" s="6" t="s">
        <v>25</v>
      </c>
      <c r="O18" s="6" t="s">
        <v>12</v>
      </c>
      <c r="P18" s="6">
        <v>0.35</v>
      </c>
      <c r="Q18" s="6">
        <v>116.0</v>
      </c>
      <c r="R18" s="6">
        <v>0.5</v>
      </c>
      <c r="S18" s="6">
        <v>95.4</v>
      </c>
      <c r="T18" s="6">
        <v>0.35</v>
      </c>
      <c r="U18" s="6">
        <v>99.0</v>
      </c>
      <c r="V18" s="7">
        <f t="shared" si="3"/>
        <v>103.4666667</v>
      </c>
      <c r="W18" s="6">
        <f t="shared" si="4"/>
        <v>116</v>
      </c>
      <c r="X18" s="6"/>
      <c r="Y18" s="6"/>
      <c r="Z18" s="6"/>
    </row>
    <row r="19" ht="15.75" customHeight="1">
      <c r="A19" s="6" t="s">
        <v>40</v>
      </c>
      <c r="B19" s="6" t="s">
        <v>25</v>
      </c>
      <c r="C19" s="6" t="s">
        <v>10</v>
      </c>
      <c r="D19" s="18">
        <v>0.4</v>
      </c>
      <c r="E19" s="18">
        <v>172.1</v>
      </c>
      <c r="F19" s="18">
        <v>0.6</v>
      </c>
      <c r="G19" s="18">
        <v>135.4</v>
      </c>
      <c r="H19" s="18">
        <v>0.7</v>
      </c>
      <c r="I19" s="18">
        <v>203.8</v>
      </c>
      <c r="J19" s="7">
        <f t="shared" si="1"/>
        <v>170.4333333</v>
      </c>
      <c r="K19" s="6">
        <f t="shared" si="7"/>
        <v>203.8</v>
      </c>
      <c r="L19" s="6" t="s">
        <v>42</v>
      </c>
      <c r="M19" s="6" t="s">
        <v>43</v>
      </c>
      <c r="N19" s="6" t="s">
        <v>25</v>
      </c>
      <c r="O19" s="6" t="s">
        <v>12</v>
      </c>
      <c r="P19" s="6">
        <v>0.3</v>
      </c>
      <c r="Q19" s="6">
        <v>99.6</v>
      </c>
      <c r="R19" s="6">
        <v>0.35</v>
      </c>
      <c r="S19" s="6">
        <v>133.9</v>
      </c>
      <c r="T19" s="6">
        <v>0.45</v>
      </c>
      <c r="U19" s="6">
        <v>96.4</v>
      </c>
      <c r="V19" s="7">
        <f t="shared" si="3"/>
        <v>109.9666667</v>
      </c>
      <c r="W19" s="6">
        <f t="shared" si="4"/>
        <v>133.9</v>
      </c>
      <c r="X19" s="6"/>
      <c r="Y19" s="6"/>
      <c r="Z19" s="6"/>
    </row>
    <row r="20" ht="15.75" customHeight="1">
      <c r="A20" s="6" t="s">
        <v>42</v>
      </c>
      <c r="B20" s="6" t="s">
        <v>25</v>
      </c>
      <c r="C20" s="6" t="s">
        <v>10</v>
      </c>
      <c r="D20" s="18">
        <v>0.25</v>
      </c>
      <c r="E20" s="18">
        <v>123.7</v>
      </c>
      <c r="F20" s="18">
        <v>0.65</v>
      </c>
      <c r="G20" s="18">
        <v>149.9</v>
      </c>
      <c r="H20" s="18">
        <v>0.7</v>
      </c>
      <c r="I20" s="18">
        <v>156.2</v>
      </c>
      <c r="J20" s="7">
        <f t="shared" si="1"/>
        <v>143.2666667</v>
      </c>
      <c r="K20" s="6">
        <f t="shared" si="7"/>
        <v>156.2</v>
      </c>
      <c r="L20" s="6" t="s">
        <v>84</v>
      </c>
      <c r="M20" s="6" t="s">
        <v>83</v>
      </c>
      <c r="N20" s="6" t="s">
        <v>25</v>
      </c>
      <c r="O20" s="6" t="s">
        <v>12</v>
      </c>
      <c r="P20" s="6">
        <v>0.3</v>
      </c>
      <c r="Q20" s="6">
        <v>124.4</v>
      </c>
      <c r="R20" s="6">
        <v>0.45</v>
      </c>
      <c r="S20" s="6">
        <v>101.3</v>
      </c>
      <c r="T20" s="6">
        <v>0.4</v>
      </c>
      <c r="U20" s="6">
        <v>128.7</v>
      </c>
      <c r="V20" s="7">
        <f t="shared" si="3"/>
        <v>118.1333333</v>
      </c>
      <c r="W20" s="6">
        <f t="shared" si="4"/>
        <v>128.7</v>
      </c>
      <c r="X20" s="6"/>
      <c r="Y20" s="6"/>
      <c r="Z20" s="6"/>
    </row>
    <row r="21" ht="15.75" customHeight="1">
      <c r="A21" s="6" t="s">
        <v>84</v>
      </c>
      <c r="B21" s="6" t="s">
        <v>25</v>
      </c>
      <c r="C21" s="6" t="s">
        <v>10</v>
      </c>
      <c r="D21" s="6">
        <v>0.5</v>
      </c>
      <c r="E21" s="6">
        <v>171.2</v>
      </c>
      <c r="F21" s="6">
        <v>0.45</v>
      </c>
      <c r="G21" s="6">
        <v>119.5</v>
      </c>
      <c r="H21" s="6">
        <v>0.45</v>
      </c>
      <c r="I21" s="6">
        <v>140.6</v>
      </c>
      <c r="J21" s="7">
        <f t="shared" si="1"/>
        <v>143.7666667</v>
      </c>
      <c r="K21" s="6">
        <f t="shared" si="7"/>
        <v>171.2</v>
      </c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5.7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5.7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5.7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5.75" customHeight="1">
      <c r="A25" s="19" t="s">
        <v>0</v>
      </c>
      <c r="B25" s="19" t="s">
        <v>1</v>
      </c>
      <c r="C25" s="19" t="s">
        <v>2</v>
      </c>
      <c r="D25" s="20" t="s">
        <v>3</v>
      </c>
      <c r="E25" s="16"/>
      <c r="F25" s="20" t="s">
        <v>4</v>
      </c>
      <c r="G25" s="16"/>
      <c r="H25" s="20" t="s">
        <v>5</v>
      </c>
      <c r="I25" s="16"/>
      <c r="J25" s="19" t="s">
        <v>6</v>
      </c>
      <c r="K25" s="19" t="s">
        <v>7</v>
      </c>
      <c r="L25" s="6"/>
      <c r="M25" s="10" t="s">
        <v>0</v>
      </c>
      <c r="N25" s="10" t="s">
        <v>1</v>
      </c>
      <c r="O25" s="10" t="s">
        <v>2</v>
      </c>
      <c r="P25" s="21" t="s">
        <v>3</v>
      </c>
      <c r="Q25" s="16"/>
      <c r="R25" s="21" t="s">
        <v>4</v>
      </c>
      <c r="S25" s="16"/>
      <c r="T25" s="21" t="s">
        <v>5</v>
      </c>
      <c r="U25" s="16"/>
      <c r="V25" s="10" t="s">
        <v>6</v>
      </c>
      <c r="W25" s="10" t="s">
        <v>7</v>
      </c>
      <c r="X25" s="6"/>
      <c r="Y25" s="6"/>
      <c r="Z25" s="6"/>
    </row>
    <row r="26" ht="15.75" customHeight="1">
      <c r="A26" s="19"/>
      <c r="B26" s="19"/>
      <c r="C26" s="19"/>
      <c r="D26" s="19" t="s">
        <v>108</v>
      </c>
      <c r="E26" s="19" t="s">
        <v>109</v>
      </c>
      <c r="F26" s="19" t="s">
        <v>108</v>
      </c>
      <c r="G26" s="19" t="s">
        <v>109</v>
      </c>
      <c r="H26" s="19" t="s">
        <v>108</v>
      </c>
      <c r="I26" s="19" t="s">
        <v>109</v>
      </c>
      <c r="J26" s="19"/>
      <c r="K26" s="19"/>
      <c r="L26" s="6"/>
      <c r="M26" s="10"/>
      <c r="N26" s="10"/>
      <c r="O26" s="10"/>
      <c r="P26" s="10" t="s">
        <v>108</v>
      </c>
      <c r="Q26" s="10" t="s">
        <v>109</v>
      </c>
      <c r="R26" s="10" t="s">
        <v>108</v>
      </c>
      <c r="S26" s="10" t="s">
        <v>109</v>
      </c>
      <c r="T26" s="10" t="s">
        <v>108</v>
      </c>
      <c r="U26" s="10" t="s">
        <v>109</v>
      </c>
      <c r="V26" s="10"/>
      <c r="W26" s="10"/>
      <c r="X26" s="6"/>
      <c r="Y26" s="6"/>
      <c r="Z26" s="6"/>
    </row>
    <row r="27" ht="15.75" customHeight="1">
      <c r="A27" s="6" t="s">
        <v>85</v>
      </c>
      <c r="B27" s="6" t="s">
        <v>9</v>
      </c>
      <c r="C27" s="6" t="s">
        <v>45</v>
      </c>
      <c r="D27" s="6">
        <v>0.35</v>
      </c>
      <c r="E27" s="6">
        <v>184.2</v>
      </c>
      <c r="F27" s="6">
        <v>0.3</v>
      </c>
      <c r="G27" s="6">
        <v>151.6</v>
      </c>
      <c r="H27" s="6">
        <v>0.45</v>
      </c>
      <c r="I27" s="6">
        <v>153.1</v>
      </c>
      <c r="J27" s="7">
        <f t="shared" ref="J27:J44" si="8">AVERAGE(E27,G27,I27)</f>
        <v>162.9666667</v>
      </c>
      <c r="K27" s="6">
        <f t="shared" ref="K27:K44" si="9">MAXA(E27,G27,I27)</f>
        <v>184.2</v>
      </c>
      <c r="L27" s="6"/>
      <c r="M27" s="6" t="s">
        <v>86</v>
      </c>
      <c r="N27" s="6" t="s">
        <v>9</v>
      </c>
      <c r="O27" s="6" t="s">
        <v>47</v>
      </c>
      <c r="P27" s="6">
        <v>0.35</v>
      </c>
      <c r="Q27" s="6">
        <v>155.5</v>
      </c>
      <c r="R27" s="6">
        <v>0.35</v>
      </c>
      <c r="S27" s="6">
        <v>124.8</v>
      </c>
      <c r="T27" s="6">
        <v>0.6</v>
      </c>
      <c r="U27" s="6">
        <v>123.6</v>
      </c>
      <c r="V27" s="7">
        <f t="shared" ref="V27:V40" si="10">AVERAGE(Q27,S27,U27)</f>
        <v>134.6333333</v>
      </c>
      <c r="W27" s="6">
        <f t="shared" ref="W27:W40" si="11">MAXA(Q27,S27,U27)</f>
        <v>155.5</v>
      </c>
      <c r="X27" s="6"/>
      <c r="Y27" s="6"/>
      <c r="Z27" s="6"/>
    </row>
    <row r="28" ht="15.75" customHeight="1">
      <c r="A28" s="6" t="s">
        <v>87</v>
      </c>
      <c r="B28" s="6" t="s">
        <v>9</v>
      </c>
      <c r="C28" s="6" t="s">
        <v>45</v>
      </c>
      <c r="D28" s="6">
        <v>0.25</v>
      </c>
      <c r="E28" s="6">
        <v>155.3</v>
      </c>
      <c r="F28" s="6">
        <v>0.65</v>
      </c>
      <c r="G28" s="6">
        <v>122.5</v>
      </c>
      <c r="H28" s="6">
        <v>0.4</v>
      </c>
      <c r="I28" s="6">
        <v>207.9</v>
      </c>
      <c r="J28" s="7">
        <f t="shared" si="8"/>
        <v>161.9</v>
      </c>
      <c r="K28" s="6">
        <f t="shared" si="9"/>
        <v>207.9</v>
      </c>
      <c r="L28" s="6"/>
      <c r="M28" s="6" t="s">
        <v>88</v>
      </c>
      <c r="N28" s="6" t="s">
        <v>9</v>
      </c>
      <c r="O28" s="6" t="s">
        <v>47</v>
      </c>
      <c r="P28" s="6">
        <v>0.45</v>
      </c>
      <c r="Q28" s="6">
        <v>92.0</v>
      </c>
      <c r="R28" s="6">
        <v>0.25</v>
      </c>
      <c r="S28" s="6">
        <v>115.4</v>
      </c>
      <c r="T28" s="6">
        <v>0.3</v>
      </c>
      <c r="U28" s="6">
        <v>100.5</v>
      </c>
      <c r="V28" s="7">
        <f t="shared" si="10"/>
        <v>102.6333333</v>
      </c>
      <c r="W28" s="6">
        <f t="shared" si="11"/>
        <v>115.4</v>
      </c>
      <c r="X28" s="6"/>
      <c r="Y28" s="6"/>
      <c r="Z28" s="6"/>
    </row>
    <row r="29" ht="15.75" customHeight="1">
      <c r="A29" s="6" t="s">
        <v>89</v>
      </c>
      <c r="B29" s="6" t="s">
        <v>9</v>
      </c>
      <c r="C29" s="6" t="s">
        <v>45</v>
      </c>
      <c r="D29" s="6">
        <v>0.65</v>
      </c>
      <c r="E29" s="6">
        <v>164.4</v>
      </c>
      <c r="F29" s="6">
        <v>0.3</v>
      </c>
      <c r="G29" s="6">
        <v>125.2</v>
      </c>
      <c r="H29" s="6">
        <v>0.8</v>
      </c>
      <c r="I29" s="6">
        <v>136.4</v>
      </c>
      <c r="J29" s="7">
        <f t="shared" si="8"/>
        <v>142</v>
      </c>
      <c r="K29" s="6">
        <f t="shared" si="9"/>
        <v>164.4</v>
      </c>
      <c r="L29" s="6"/>
      <c r="M29" s="6" t="s">
        <v>90</v>
      </c>
      <c r="N29" s="6" t="s">
        <v>9</v>
      </c>
      <c r="O29" s="6" t="s">
        <v>47</v>
      </c>
      <c r="P29" s="6">
        <v>0.45</v>
      </c>
      <c r="Q29" s="6">
        <v>116.4</v>
      </c>
      <c r="R29" s="6">
        <v>0.6</v>
      </c>
      <c r="S29" s="6">
        <v>193.6</v>
      </c>
      <c r="T29" s="6">
        <v>0.75</v>
      </c>
      <c r="U29" s="6">
        <v>202.6</v>
      </c>
      <c r="V29" s="7">
        <f t="shared" si="10"/>
        <v>170.8666667</v>
      </c>
      <c r="W29" s="6">
        <f t="shared" si="11"/>
        <v>202.6</v>
      </c>
      <c r="X29" s="6"/>
      <c r="Y29" s="6"/>
      <c r="Z29" s="6"/>
    </row>
    <row r="30" ht="15.75" customHeight="1">
      <c r="A30" s="6" t="s">
        <v>91</v>
      </c>
      <c r="B30" s="6" t="s">
        <v>9</v>
      </c>
      <c r="C30" s="6" t="s">
        <v>45</v>
      </c>
      <c r="D30" s="6">
        <v>0.4</v>
      </c>
      <c r="E30" s="6">
        <v>165.3</v>
      </c>
      <c r="F30" s="6">
        <v>0.9</v>
      </c>
      <c r="G30" s="6">
        <v>314.0</v>
      </c>
      <c r="H30" s="6">
        <v>0.55</v>
      </c>
      <c r="I30" s="6">
        <v>149.4</v>
      </c>
      <c r="J30" s="7">
        <f t="shared" si="8"/>
        <v>209.5666667</v>
      </c>
      <c r="K30" s="6">
        <f t="shared" si="9"/>
        <v>314</v>
      </c>
      <c r="L30" s="6"/>
      <c r="M30" s="6" t="s">
        <v>51</v>
      </c>
      <c r="N30" s="6" t="s">
        <v>9</v>
      </c>
      <c r="O30" s="6" t="s">
        <v>47</v>
      </c>
      <c r="P30" s="6">
        <v>0.55</v>
      </c>
      <c r="Q30" s="6">
        <v>100.8</v>
      </c>
      <c r="R30" s="6">
        <v>0.4</v>
      </c>
      <c r="S30" s="6">
        <v>111.0</v>
      </c>
      <c r="T30" s="6">
        <v>0.25</v>
      </c>
      <c r="U30" s="6">
        <v>120.5</v>
      </c>
      <c r="V30" s="7">
        <f t="shared" si="10"/>
        <v>110.7666667</v>
      </c>
      <c r="W30" s="6">
        <f t="shared" si="11"/>
        <v>120.5</v>
      </c>
      <c r="X30" s="6"/>
      <c r="Y30" s="6"/>
      <c r="Z30" s="6"/>
    </row>
    <row r="31" ht="15.75" customHeight="1">
      <c r="A31" s="6" t="s">
        <v>92</v>
      </c>
      <c r="B31" s="6" t="s">
        <v>9</v>
      </c>
      <c r="C31" s="6" t="s">
        <v>45</v>
      </c>
      <c r="D31" s="6">
        <v>0.3</v>
      </c>
      <c r="E31" s="6">
        <v>167.2</v>
      </c>
      <c r="F31" s="6">
        <v>0.5</v>
      </c>
      <c r="G31" s="6">
        <v>156.9</v>
      </c>
      <c r="H31" s="6">
        <v>0.7</v>
      </c>
      <c r="I31" s="6">
        <v>181.9</v>
      </c>
      <c r="J31" s="7">
        <f t="shared" si="8"/>
        <v>168.6666667</v>
      </c>
      <c r="K31" s="6">
        <f t="shared" si="9"/>
        <v>181.9</v>
      </c>
      <c r="L31" s="6"/>
      <c r="M31" s="6" t="s">
        <v>53</v>
      </c>
      <c r="N31" s="6" t="s">
        <v>9</v>
      </c>
      <c r="O31" s="6" t="s">
        <v>47</v>
      </c>
      <c r="P31" s="6">
        <v>0.25</v>
      </c>
      <c r="Q31" s="6">
        <v>101.6</v>
      </c>
      <c r="R31" s="6">
        <v>0.3</v>
      </c>
      <c r="S31" s="6">
        <v>139.7</v>
      </c>
      <c r="T31" s="6">
        <v>0.3</v>
      </c>
      <c r="U31" s="6">
        <v>112.6</v>
      </c>
      <c r="V31" s="7">
        <f t="shared" si="10"/>
        <v>117.9666667</v>
      </c>
      <c r="W31" s="6">
        <f t="shared" si="11"/>
        <v>139.7</v>
      </c>
      <c r="X31" s="6"/>
      <c r="Y31" s="6"/>
      <c r="Z31" s="6"/>
    </row>
    <row r="32" ht="15.75" customHeight="1">
      <c r="A32" s="6" t="s">
        <v>93</v>
      </c>
      <c r="B32" s="6" t="s">
        <v>9</v>
      </c>
      <c r="C32" s="6" t="s">
        <v>45</v>
      </c>
      <c r="D32" s="6">
        <v>0.6</v>
      </c>
      <c r="E32" s="6">
        <v>180.1</v>
      </c>
      <c r="F32" s="6">
        <v>0.4</v>
      </c>
      <c r="G32" s="6">
        <v>172.5</v>
      </c>
      <c r="H32" s="6">
        <v>0.7</v>
      </c>
      <c r="I32" s="6">
        <v>151.9</v>
      </c>
      <c r="J32" s="7">
        <f t="shared" si="8"/>
        <v>168.1666667</v>
      </c>
      <c r="K32" s="6">
        <f t="shared" si="9"/>
        <v>180.1</v>
      </c>
      <c r="L32" s="6"/>
      <c r="M32" s="6" t="s">
        <v>55</v>
      </c>
      <c r="N32" s="6" t="s">
        <v>9</v>
      </c>
      <c r="O32" s="6" t="s">
        <v>47</v>
      </c>
      <c r="P32" s="6">
        <v>0.6</v>
      </c>
      <c r="Q32" s="6">
        <v>119.2</v>
      </c>
      <c r="R32" s="6">
        <v>0.25</v>
      </c>
      <c r="S32" s="6">
        <v>98.2</v>
      </c>
      <c r="T32" s="6">
        <v>0.3</v>
      </c>
      <c r="U32" s="6">
        <v>147.5</v>
      </c>
      <c r="V32" s="7">
        <f t="shared" si="10"/>
        <v>121.6333333</v>
      </c>
      <c r="W32" s="6">
        <f t="shared" si="11"/>
        <v>147.5</v>
      </c>
      <c r="X32" s="6"/>
      <c r="Y32" s="6"/>
      <c r="Z32" s="6"/>
    </row>
    <row r="33" ht="15.75" customHeight="1">
      <c r="A33" s="6" t="s">
        <v>94</v>
      </c>
      <c r="B33" s="6" t="s">
        <v>9</v>
      </c>
      <c r="C33" s="6" t="s">
        <v>45</v>
      </c>
      <c r="D33" s="6">
        <v>0.75</v>
      </c>
      <c r="E33" s="6">
        <v>224.1</v>
      </c>
      <c r="F33" s="6">
        <v>0.75</v>
      </c>
      <c r="G33" s="6">
        <v>219.4</v>
      </c>
      <c r="H33" s="6">
        <v>0.75</v>
      </c>
      <c r="I33" s="6">
        <v>226.9</v>
      </c>
      <c r="J33" s="7">
        <f t="shared" si="8"/>
        <v>223.4666667</v>
      </c>
      <c r="K33" s="6">
        <f t="shared" si="9"/>
        <v>226.9</v>
      </c>
      <c r="L33" s="6"/>
      <c r="M33" s="6" t="s">
        <v>57</v>
      </c>
      <c r="N33" s="6" t="s">
        <v>9</v>
      </c>
      <c r="O33" s="6" t="s">
        <v>47</v>
      </c>
      <c r="P33" s="6">
        <v>0.3</v>
      </c>
      <c r="Q33" s="6">
        <v>132.1</v>
      </c>
      <c r="R33" s="6">
        <v>0.4</v>
      </c>
      <c r="S33" s="6">
        <v>140.5</v>
      </c>
      <c r="T33" s="6">
        <v>0.4</v>
      </c>
      <c r="U33" s="6">
        <v>121.4</v>
      </c>
      <c r="V33" s="7">
        <f t="shared" si="10"/>
        <v>131.3333333</v>
      </c>
      <c r="W33" s="6">
        <f t="shared" si="11"/>
        <v>140.5</v>
      </c>
      <c r="X33" s="6"/>
      <c r="Y33" s="6"/>
      <c r="Z33" s="6"/>
    </row>
    <row r="34" ht="15.75" customHeight="1">
      <c r="A34" s="6" t="s">
        <v>95</v>
      </c>
      <c r="B34" s="6" t="s">
        <v>9</v>
      </c>
      <c r="C34" s="6" t="s">
        <v>45</v>
      </c>
      <c r="D34" s="6">
        <v>0.65</v>
      </c>
      <c r="E34" s="6">
        <v>171.2</v>
      </c>
      <c r="F34" s="6">
        <v>0.5</v>
      </c>
      <c r="G34" s="6">
        <v>152.8</v>
      </c>
      <c r="H34" s="6">
        <v>0.5</v>
      </c>
      <c r="I34" s="6">
        <v>189.0</v>
      </c>
      <c r="J34" s="7">
        <f t="shared" si="8"/>
        <v>171</v>
      </c>
      <c r="K34" s="6">
        <f t="shared" si="9"/>
        <v>189</v>
      </c>
      <c r="L34" s="6"/>
      <c r="M34" s="6" t="s">
        <v>96</v>
      </c>
      <c r="N34" s="6" t="s">
        <v>25</v>
      </c>
      <c r="O34" s="6" t="s">
        <v>47</v>
      </c>
      <c r="P34" s="6">
        <v>0.3</v>
      </c>
      <c r="Q34" s="6">
        <v>143.9</v>
      </c>
      <c r="R34" s="6">
        <v>0.3</v>
      </c>
      <c r="S34" s="6">
        <v>119.3</v>
      </c>
      <c r="T34" s="6">
        <v>0.25</v>
      </c>
      <c r="U34" s="6">
        <v>159.4</v>
      </c>
      <c r="V34" s="7">
        <f t="shared" si="10"/>
        <v>140.8666667</v>
      </c>
      <c r="W34" s="6">
        <f t="shared" si="11"/>
        <v>159.4</v>
      </c>
      <c r="X34" s="6"/>
      <c r="Y34" s="6"/>
      <c r="Z34" s="6"/>
    </row>
    <row r="35" ht="15.75" customHeight="1">
      <c r="A35" s="6" t="s">
        <v>97</v>
      </c>
      <c r="B35" s="6" t="s">
        <v>9</v>
      </c>
      <c r="C35" s="6" t="s">
        <v>45</v>
      </c>
      <c r="D35" s="6">
        <v>0.7</v>
      </c>
      <c r="E35" s="6">
        <v>137.1</v>
      </c>
      <c r="F35" s="6">
        <v>0.55</v>
      </c>
      <c r="G35" s="6">
        <v>127.5</v>
      </c>
      <c r="H35" s="6">
        <v>0.6</v>
      </c>
      <c r="I35" s="6">
        <v>140.3</v>
      </c>
      <c r="J35" s="7">
        <f t="shared" si="8"/>
        <v>134.9666667</v>
      </c>
      <c r="K35" s="6">
        <f t="shared" si="9"/>
        <v>140.3</v>
      </c>
      <c r="L35" s="6"/>
      <c r="M35" s="6" t="s">
        <v>98</v>
      </c>
      <c r="N35" s="6" t="s">
        <v>25</v>
      </c>
      <c r="O35" s="6" t="s">
        <v>47</v>
      </c>
      <c r="P35" s="6">
        <v>0.35</v>
      </c>
      <c r="Q35" s="6">
        <v>138.9</v>
      </c>
      <c r="R35" s="6">
        <v>0.3</v>
      </c>
      <c r="S35" s="6">
        <v>140.3</v>
      </c>
      <c r="T35" s="6">
        <v>0.25</v>
      </c>
      <c r="U35" s="6">
        <v>119.6</v>
      </c>
      <c r="V35" s="7">
        <f t="shared" si="10"/>
        <v>132.9333333</v>
      </c>
      <c r="W35" s="6">
        <f t="shared" si="11"/>
        <v>140.3</v>
      </c>
      <c r="X35" s="6"/>
      <c r="Y35" s="6"/>
      <c r="Z35" s="6"/>
    </row>
    <row r="36" ht="15.75" customHeight="1">
      <c r="A36" s="6" t="s">
        <v>99</v>
      </c>
      <c r="B36" s="6" t="s">
        <v>25</v>
      </c>
      <c r="C36" s="6" t="s">
        <v>45</v>
      </c>
      <c r="D36" s="6">
        <v>0.5</v>
      </c>
      <c r="E36" s="6">
        <v>131.1</v>
      </c>
      <c r="F36" s="6">
        <v>0.65</v>
      </c>
      <c r="G36" s="6">
        <v>130.8</v>
      </c>
      <c r="H36" s="6">
        <v>0.8</v>
      </c>
      <c r="I36" s="6">
        <v>191.2</v>
      </c>
      <c r="J36" s="7">
        <f t="shared" si="8"/>
        <v>151.0333333</v>
      </c>
      <c r="K36" s="6">
        <f t="shared" si="9"/>
        <v>191.2</v>
      </c>
      <c r="L36" s="6"/>
      <c r="M36" s="6" t="s">
        <v>59</v>
      </c>
      <c r="N36" s="6" t="s">
        <v>25</v>
      </c>
      <c r="O36" s="6" t="s">
        <v>47</v>
      </c>
      <c r="P36" s="6">
        <v>0.3</v>
      </c>
      <c r="Q36" s="6">
        <v>128.3</v>
      </c>
      <c r="R36" s="6">
        <v>0.3</v>
      </c>
      <c r="S36" s="6">
        <v>108.2</v>
      </c>
      <c r="T36" s="6">
        <v>0.3</v>
      </c>
      <c r="U36" s="6">
        <v>129.5</v>
      </c>
      <c r="V36" s="7">
        <f t="shared" si="10"/>
        <v>122</v>
      </c>
      <c r="W36" s="6">
        <f t="shared" si="11"/>
        <v>129.5</v>
      </c>
      <c r="X36" s="6"/>
      <c r="Y36" s="6"/>
      <c r="Z36" s="6"/>
    </row>
    <row r="37" ht="15.75" customHeight="1">
      <c r="A37" s="6" t="s">
        <v>100</v>
      </c>
      <c r="B37" s="6" t="s">
        <v>25</v>
      </c>
      <c r="C37" s="6" t="s">
        <v>45</v>
      </c>
      <c r="D37" s="6">
        <v>0.25</v>
      </c>
      <c r="E37" s="6">
        <v>98.1</v>
      </c>
      <c r="F37" s="6">
        <v>0.35</v>
      </c>
      <c r="G37" s="6">
        <v>117.0</v>
      </c>
      <c r="H37" s="6">
        <v>0.35</v>
      </c>
      <c r="I37" s="6">
        <v>89.5</v>
      </c>
      <c r="J37" s="7">
        <f t="shared" si="8"/>
        <v>101.5333333</v>
      </c>
      <c r="K37" s="6">
        <f t="shared" si="9"/>
        <v>117</v>
      </c>
      <c r="L37" s="6"/>
      <c r="M37" s="6" t="s">
        <v>61</v>
      </c>
      <c r="N37" s="6" t="s">
        <v>25</v>
      </c>
      <c r="O37" s="6" t="s">
        <v>47</v>
      </c>
      <c r="P37" s="6">
        <v>0.65</v>
      </c>
      <c r="Q37" s="6">
        <v>150.1</v>
      </c>
      <c r="R37" s="6">
        <v>0.3</v>
      </c>
      <c r="S37" s="6">
        <v>148.9</v>
      </c>
      <c r="T37" s="6">
        <v>0.4</v>
      </c>
      <c r="U37" s="6">
        <v>162.3</v>
      </c>
      <c r="V37" s="7">
        <f t="shared" si="10"/>
        <v>153.7666667</v>
      </c>
      <c r="W37" s="6">
        <f t="shared" si="11"/>
        <v>162.3</v>
      </c>
      <c r="X37" s="6"/>
      <c r="Y37" s="6"/>
      <c r="Z37" s="6"/>
    </row>
    <row r="38" ht="15.75" customHeight="1">
      <c r="A38" s="6" t="s">
        <v>101</v>
      </c>
      <c r="B38" s="6" t="s">
        <v>25</v>
      </c>
      <c r="C38" s="6" t="s">
        <v>45</v>
      </c>
      <c r="D38" s="6">
        <v>0.35</v>
      </c>
      <c r="E38" s="6">
        <v>77.6</v>
      </c>
      <c r="F38" s="6">
        <v>0.45</v>
      </c>
      <c r="G38" s="6">
        <v>116.8</v>
      </c>
      <c r="H38" s="6">
        <v>0.25</v>
      </c>
      <c r="I38" s="6">
        <v>108.5</v>
      </c>
      <c r="J38" s="7">
        <f t="shared" si="8"/>
        <v>100.9666667</v>
      </c>
      <c r="K38" s="6">
        <f t="shared" si="9"/>
        <v>116.8</v>
      </c>
      <c r="L38" s="6"/>
      <c r="M38" s="6" t="s">
        <v>63</v>
      </c>
      <c r="N38" s="6" t="s">
        <v>25</v>
      </c>
      <c r="O38" s="6" t="s">
        <v>47</v>
      </c>
      <c r="P38" s="6">
        <v>0.4</v>
      </c>
      <c r="Q38" s="6">
        <v>75.8</v>
      </c>
      <c r="R38" s="6">
        <v>0.4</v>
      </c>
      <c r="S38" s="6">
        <v>174.8</v>
      </c>
      <c r="T38" s="6">
        <v>0.3</v>
      </c>
      <c r="U38" s="6">
        <v>109.0</v>
      </c>
      <c r="V38" s="7">
        <f t="shared" si="10"/>
        <v>119.8666667</v>
      </c>
      <c r="W38" s="6">
        <f t="shared" si="11"/>
        <v>174.8</v>
      </c>
      <c r="X38" s="6"/>
      <c r="Y38" s="6"/>
      <c r="Z38" s="6"/>
    </row>
    <row r="39" ht="15.75" customHeight="1">
      <c r="A39" s="6" t="s">
        <v>102</v>
      </c>
      <c r="B39" s="6" t="s">
        <v>25</v>
      </c>
      <c r="C39" s="6" t="s">
        <v>45</v>
      </c>
      <c r="D39" s="6">
        <v>0.65</v>
      </c>
      <c r="E39" s="6">
        <v>153.3</v>
      </c>
      <c r="F39" s="6">
        <v>0.35</v>
      </c>
      <c r="G39" s="6">
        <v>141.7</v>
      </c>
      <c r="H39" s="6">
        <v>0.4</v>
      </c>
      <c r="I39" s="6">
        <v>148.1</v>
      </c>
      <c r="J39" s="7">
        <f t="shared" si="8"/>
        <v>147.7</v>
      </c>
      <c r="K39" s="6">
        <f t="shared" si="9"/>
        <v>153.3</v>
      </c>
      <c r="L39" s="6"/>
      <c r="M39" s="6" t="s">
        <v>67</v>
      </c>
      <c r="N39" s="6" t="s">
        <v>25</v>
      </c>
      <c r="O39" s="6" t="s">
        <v>47</v>
      </c>
      <c r="P39" s="6">
        <v>0.45</v>
      </c>
      <c r="Q39" s="6">
        <v>141.1</v>
      </c>
      <c r="R39" s="6">
        <v>0.25</v>
      </c>
      <c r="S39" s="6">
        <v>145.1</v>
      </c>
      <c r="T39" s="6">
        <v>0.35</v>
      </c>
      <c r="U39" s="6">
        <v>181.4</v>
      </c>
      <c r="V39" s="7">
        <f t="shared" si="10"/>
        <v>155.8666667</v>
      </c>
      <c r="W39" s="6">
        <f t="shared" si="11"/>
        <v>181.4</v>
      </c>
      <c r="X39" s="6"/>
      <c r="Y39" s="6"/>
      <c r="Z39" s="6"/>
    </row>
    <row r="40" ht="15.75" customHeight="1">
      <c r="A40" s="6" t="s">
        <v>103</v>
      </c>
      <c r="B40" s="6" t="s">
        <v>25</v>
      </c>
      <c r="C40" s="6" t="s">
        <v>45</v>
      </c>
      <c r="D40" s="6">
        <v>0.6</v>
      </c>
      <c r="E40" s="6">
        <v>190.3</v>
      </c>
      <c r="F40" s="6">
        <v>0.8</v>
      </c>
      <c r="G40" s="6">
        <v>174.2</v>
      </c>
      <c r="H40" s="6">
        <v>0.6</v>
      </c>
      <c r="I40" s="6">
        <v>149.9</v>
      </c>
      <c r="J40" s="7">
        <f t="shared" si="8"/>
        <v>171.4666667</v>
      </c>
      <c r="K40" s="6">
        <f t="shared" si="9"/>
        <v>190.3</v>
      </c>
      <c r="L40" s="6"/>
      <c r="M40" s="6" t="s">
        <v>69</v>
      </c>
      <c r="N40" s="6" t="s">
        <v>25</v>
      </c>
      <c r="O40" s="6" t="s">
        <v>47</v>
      </c>
      <c r="P40" s="6">
        <v>0.4</v>
      </c>
      <c r="Q40" s="6">
        <v>104.9</v>
      </c>
      <c r="R40" s="6">
        <v>0.6</v>
      </c>
      <c r="S40" s="6">
        <v>128.0</v>
      </c>
      <c r="T40" s="6">
        <v>0.5</v>
      </c>
      <c r="U40" s="6">
        <v>166.5</v>
      </c>
      <c r="V40" s="7">
        <f t="shared" si="10"/>
        <v>133.1333333</v>
      </c>
      <c r="W40" s="6">
        <f t="shared" si="11"/>
        <v>166.5</v>
      </c>
      <c r="X40" s="6"/>
      <c r="Y40" s="6"/>
      <c r="Z40" s="6"/>
    </row>
    <row r="41" ht="15.75" customHeight="1">
      <c r="A41" s="6" t="s">
        <v>104</v>
      </c>
      <c r="B41" s="6" t="s">
        <v>25</v>
      </c>
      <c r="C41" s="6" t="s">
        <v>45</v>
      </c>
      <c r="D41" s="6">
        <v>0.5</v>
      </c>
      <c r="E41" s="6">
        <v>143.9</v>
      </c>
      <c r="F41" s="6">
        <v>0.9</v>
      </c>
      <c r="G41" s="6">
        <v>140.0</v>
      </c>
      <c r="H41" s="6">
        <v>0.55</v>
      </c>
      <c r="I41" s="6">
        <v>152.7</v>
      </c>
      <c r="J41" s="7">
        <f t="shared" si="8"/>
        <v>145.5333333</v>
      </c>
      <c r="K41" s="6">
        <f t="shared" si="9"/>
        <v>152.7</v>
      </c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5.75" customHeight="1">
      <c r="A42" s="6" t="s">
        <v>105</v>
      </c>
      <c r="B42" s="6" t="s">
        <v>25</v>
      </c>
      <c r="C42" s="6" t="s">
        <v>45</v>
      </c>
      <c r="D42" s="6">
        <v>0.4</v>
      </c>
      <c r="E42" s="6">
        <v>135.9</v>
      </c>
      <c r="F42" s="6">
        <v>0.5</v>
      </c>
      <c r="G42" s="6">
        <v>122.5</v>
      </c>
      <c r="H42" s="6">
        <v>0.3</v>
      </c>
      <c r="I42" s="6">
        <v>122.3</v>
      </c>
      <c r="J42" s="7">
        <f t="shared" si="8"/>
        <v>126.9</v>
      </c>
      <c r="K42" s="6">
        <f t="shared" si="9"/>
        <v>135.9</v>
      </c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5.75" customHeight="1">
      <c r="A43" s="6" t="s">
        <v>106</v>
      </c>
      <c r="B43" s="6" t="s">
        <v>25</v>
      </c>
      <c r="C43" s="6" t="s">
        <v>45</v>
      </c>
      <c r="D43" s="6">
        <v>0.3</v>
      </c>
      <c r="E43" s="6">
        <v>140.9</v>
      </c>
      <c r="F43" s="6">
        <v>0.3</v>
      </c>
      <c r="G43" s="6">
        <v>115.3</v>
      </c>
      <c r="H43" s="6">
        <v>0.7</v>
      </c>
      <c r="I43" s="6">
        <v>192.1</v>
      </c>
      <c r="J43" s="7">
        <f t="shared" si="8"/>
        <v>149.4333333</v>
      </c>
      <c r="K43" s="6">
        <f t="shared" si="9"/>
        <v>192.1</v>
      </c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5.75" customHeight="1">
      <c r="A44" s="6" t="s">
        <v>107</v>
      </c>
      <c r="B44" s="6" t="s">
        <v>25</v>
      </c>
      <c r="C44" s="6" t="s">
        <v>45</v>
      </c>
      <c r="D44" s="6">
        <v>0.3</v>
      </c>
      <c r="E44" s="6">
        <v>158.8</v>
      </c>
      <c r="F44" s="6">
        <v>0.45</v>
      </c>
      <c r="G44" s="6">
        <v>153.3</v>
      </c>
      <c r="H44" s="6">
        <v>0.35</v>
      </c>
      <c r="I44" s="6">
        <v>137.9</v>
      </c>
      <c r="J44" s="7">
        <f t="shared" si="8"/>
        <v>150</v>
      </c>
      <c r="K44" s="6">
        <f t="shared" si="9"/>
        <v>158.8</v>
      </c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5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5.75" customHeight="1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ht="15.75" customHeight="1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ht="15.75" customHeight="1">
      <c r="L48" s="12"/>
    </row>
    <row r="49" ht="15.75" customHeight="1">
      <c r="L49" s="12"/>
    </row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F25:G25"/>
    <mergeCell ref="H25:I25"/>
    <mergeCell ref="P25:Q25"/>
    <mergeCell ref="R25:S25"/>
    <mergeCell ref="D1:E1"/>
    <mergeCell ref="F1:G1"/>
    <mergeCell ref="H1:I1"/>
    <mergeCell ref="P1:Q1"/>
    <mergeCell ref="R1:S1"/>
    <mergeCell ref="T1:U1"/>
    <mergeCell ref="D25:E25"/>
    <mergeCell ref="T25:U25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39" width="8.33"/>
  </cols>
  <sheetData>
    <row r="1" ht="15.75" customHeight="1">
      <c r="A1" s="1" t="s">
        <v>0</v>
      </c>
      <c r="B1" s="1" t="s">
        <v>1</v>
      </c>
      <c r="C1" s="1" t="s">
        <v>2</v>
      </c>
      <c r="D1" s="15" t="s">
        <v>3</v>
      </c>
      <c r="E1" s="16"/>
      <c r="F1" s="15" t="s">
        <v>4</v>
      </c>
      <c r="G1" s="16"/>
      <c r="H1" s="15" t="s">
        <v>5</v>
      </c>
      <c r="I1" s="16"/>
      <c r="J1" s="1" t="s">
        <v>6</v>
      </c>
      <c r="K1" s="1" t="s">
        <v>7</v>
      </c>
      <c r="L1" s="6"/>
      <c r="M1" s="4" t="s">
        <v>0</v>
      </c>
      <c r="N1" s="4" t="s">
        <v>1</v>
      </c>
      <c r="O1" s="4" t="s">
        <v>2</v>
      </c>
      <c r="P1" s="17" t="s">
        <v>3</v>
      </c>
      <c r="Q1" s="16"/>
      <c r="R1" s="17" t="s">
        <v>4</v>
      </c>
      <c r="S1" s="16"/>
      <c r="T1" s="17" t="s">
        <v>5</v>
      </c>
      <c r="U1" s="16"/>
      <c r="V1" s="4" t="s">
        <v>6</v>
      </c>
      <c r="W1" s="4" t="s">
        <v>7</v>
      </c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</row>
    <row r="2" ht="15.75" customHeight="1">
      <c r="A2" s="1"/>
      <c r="B2" s="1"/>
      <c r="C2" s="1"/>
      <c r="D2" s="1" t="s">
        <v>108</v>
      </c>
      <c r="E2" s="1" t="s">
        <v>109</v>
      </c>
      <c r="F2" s="1" t="s">
        <v>108</v>
      </c>
      <c r="G2" s="1" t="s">
        <v>109</v>
      </c>
      <c r="H2" s="1" t="s">
        <v>108</v>
      </c>
      <c r="I2" s="1" t="s">
        <v>109</v>
      </c>
      <c r="J2" s="1"/>
      <c r="K2" s="1"/>
      <c r="L2" s="6"/>
      <c r="M2" s="4"/>
      <c r="N2" s="4"/>
      <c r="O2" s="4"/>
      <c r="P2" s="4" t="s">
        <v>108</v>
      </c>
      <c r="Q2" s="4" t="s">
        <v>109</v>
      </c>
      <c r="R2" s="4" t="s">
        <v>108</v>
      </c>
      <c r="S2" s="4" t="s">
        <v>109</v>
      </c>
      <c r="T2" s="4" t="s">
        <v>108</v>
      </c>
      <c r="U2" s="4" t="s">
        <v>109</v>
      </c>
      <c r="V2" s="4"/>
      <c r="W2" s="4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</row>
    <row r="3" ht="15.75" customHeight="1">
      <c r="A3" s="6" t="s">
        <v>73</v>
      </c>
      <c r="B3" s="6" t="s">
        <v>9</v>
      </c>
      <c r="C3" s="6" t="s">
        <v>10</v>
      </c>
      <c r="D3" s="6">
        <v>0.45</v>
      </c>
      <c r="E3" s="6">
        <v>146.1</v>
      </c>
      <c r="F3" s="6">
        <v>0.4</v>
      </c>
      <c r="G3" s="6">
        <v>83.9</v>
      </c>
      <c r="H3" s="6">
        <v>0.45</v>
      </c>
      <c r="I3" s="6">
        <v>157.6</v>
      </c>
      <c r="J3" s="7">
        <f t="shared" ref="J3:J21" si="1">AVERAGE(E3,G3,I3)</f>
        <v>129.2</v>
      </c>
      <c r="K3" s="6">
        <f t="shared" ref="K3:K21" si="2">MAXA(E3,G3,I3)</f>
        <v>157.6</v>
      </c>
      <c r="L3" s="6"/>
      <c r="M3" s="6" t="s">
        <v>74</v>
      </c>
      <c r="N3" s="6" t="s">
        <v>9</v>
      </c>
      <c r="O3" s="6" t="s">
        <v>12</v>
      </c>
      <c r="P3" s="6">
        <v>0.35</v>
      </c>
      <c r="Q3" s="6">
        <v>109.2</v>
      </c>
      <c r="R3" s="6">
        <v>0.7</v>
      </c>
      <c r="S3" s="6">
        <v>115.4</v>
      </c>
      <c r="T3" s="6">
        <v>0.5</v>
      </c>
      <c r="U3" s="6">
        <v>74.4</v>
      </c>
      <c r="V3" s="7">
        <f t="shared" ref="V3:V19" si="3">AVERAGE(Q3,S3,U3)</f>
        <v>99.66666667</v>
      </c>
      <c r="W3" s="6">
        <f t="shared" ref="W3:W19" si="4">MAXA(Q3,S3,U3)</f>
        <v>115.4</v>
      </c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</row>
    <row r="4" ht="15.75" customHeight="1">
      <c r="A4" s="6" t="s">
        <v>75</v>
      </c>
      <c r="B4" s="6" t="s">
        <v>9</v>
      </c>
      <c r="C4" s="6" t="s">
        <v>10</v>
      </c>
      <c r="D4" s="6">
        <v>0.6</v>
      </c>
      <c r="E4" s="6">
        <v>187.5</v>
      </c>
      <c r="F4" s="6">
        <v>0.5</v>
      </c>
      <c r="G4" s="6">
        <v>165.3</v>
      </c>
      <c r="H4" s="6">
        <v>0.4</v>
      </c>
      <c r="I4" s="6">
        <v>156.3</v>
      </c>
      <c r="J4" s="7">
        <f t="shared" si="1"/>
        <v>169.7</v>
      </c>
      <c r="K4" s="6">
        <f t="shared" si="2"/>
        <v>187.5</v>
      </c>
      <c r="L4" s="6"/>
      <c r="M4" s="6" t="s">
        <v>76</v>
      </c>
      <c r="N4" s="6" t="s">
        <v>9</v>
      </c>
      <c r="O4" s="6" t="s">
        <v>12</v>
      </c>
      <c r="P4" s="6">
        <v>0.6</v>
      </c>
      <c r="Q4" s="6">
        <v>108.6</v>
      </c>
      <c r="R4" s="6">
        <v>0.6</v>
      </c>
      <c r="S4" s="6">
        <v>132.9</v>
      </c>
      <c r="T4" s="6">
        <v>0.3</v>
      </c>
      <c r="U4" s="6">
        <v>121.1</v>
      </c>
      <c r="V4" s="7">
        <f t="shared" si="3"/>
        <v>120.8666667</v>
      </c>
      <c r="W4" s="6">
        <f t="shared" si="4"/>
        <v>132.9</v>
      </c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</row>
    <row r="5" ht="15.75" customHeight="1">
      <c r="A5" s="6" t="s">
        <v>77</v>
      </c>
      <c r="B5" s="6" t="s">
        <v>9</v>
      </c>
      <c r="C5" s="6" t="s">
        <v>10</v>
      </c>
      <c r="D5" s="6">
        <v>0.55</v>
      </c>
      <c r="E5" s="6">
        <v>162.2</v>
      </c>
      <c r="F5" s="6">
        <v>0.45</v>
      </c>
      <c r="G5" s="6">
        <v>158.4</v>
      </c>
      <c r="H5" s="6">
        <v>0.4</v>
      </c>
      <c r="I5" s="6">
        <v>150.5</v>
      </c>
      <c r="J5" s="7">
        <f t="shared" si="1"/>
        <v>157.0333333</v>
      </c>
      <c r="K5" s="6">
        <f t="shared" si="2"/>
        <v>162.2</v>
      </c>
      <c r="L5" s="6"/>
      <c r="M5" s="6" t="s">
        <v>78</v>
      </c>
      <c r="N5" s="6" t="s">
        <v>9</v>
      </c>
      <c r="O5" s="6" t="s">
        <v>12</v>
      </c>
      <c r="P5" s="6">
        <v>0.25</v>
      </c>
      <c r="Q5" s="6">
        <v>90.6</v>
      </c>
      <c r="R5" s="6">
        <v>0.2</v>
      </c>
      <c r="S5" s="6">
        <v>111.3</v>
      </c>
      <c r="T5" s="6">
        <v>0.55</v>
      </c>
      <c r="U5" s="6">
        <v>133.3</v>
      </c>
      <c r="V5" s="7">
        <f t="shared" si="3"/>
        <v>111.7333333</v>
      </c>
      <c r="W5" s="6">
        <f t="shared" si="4"/>
        <v>133.3</v>
      </c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</row>
    <row r="6" ht="15.75" customHeight="1">
      <c r="A6" s="6" t="s">
        <v>79</v>
      </c>
      <c r="B6" s="6" t="s">
        <v>9</v>
      </c>
      <c r="C6" s="6" t="s">
        <v>10</v>
      </c>
      <c r="D6" s="6">
        <v>0.4</v>
      </c>
      <c r="E6" s="6">
        <v>150.3</v>
      </c>
      <c r="F6" s="6">
        <v>0.55</v>
      </c>
      <c r="G6" s="6">
        <v>161.4</v>
      </c>
      <c r="H6" s="6">
        <v>0.75</v>
      </c>
      <c r="I6" s="6">
        <v>208.0</v>
      </c>
      <c r="J6" s="7">
        <f t="shared" si="1"/>
        <v>173.2333333</v>
      </c>
      <c r="K6" s="6">
        <f t="shared" si="2"/>
        <v>208</v>
      </c>
      <c r="L6" s="6"/>
      <c r="M6" s="6" t="s">
        <v>80</v>
      </c>
      <c r="N6" s="6" t="s">
        <v>9</v>
      </c>
      <c r="O6" s="6" t="s">
        <v>12</v>
      </c>
      <c r="P6" s="6">
        <v>0.35</v>
      </c>
      <c r="Q6" s="6">
        <v>110.9</v>
      </c>
      <c r="R6" s="6">
        <v>0.4</v>
      </c>
      <c r="S6" s="6">
        <v>102.3</v>
      </c>
      <c r="T6" s="6">
        <v>0.3</v>
      </c>
      <c r="U6" s="6">
        <v>120.8</v>
      </c>
      <c r="V6" s="7">
        <f t="shared" si="3"/>
        <v>111.3333333</v>
      </c>
      <c r="W6" s="6">
        <f t="shared" si="4"/>
        <v>120.8</v>
      </c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</row>
    <row r="7" ht="15.75" customHeight="1">
      <c r="A7" s="6" t="s">
        <v>23</v>
      </c>
      <c r="B7" s="6" t="s">
        <v>9</v>
      </c>
      <c r="C7" s="6" t="s">
        <v>10</v>
      </c>
      <c r="D7" s="6">
        <v>0.5</v>
      </c>
      <c r="E7" s="6">
        <v>178.5</v>
      </c>
      <c r="F7" s="6">
        <v>0.65</v>
      </c>
      <c r="G7" s="6">
        <v>192.5</v>
      </c>
      <c r="H7" s="6">
        <v>0.4</v>
      </c>
      <c r="I7" s="6">
        <v>143.4</v>
      </c>
      <c r="J7" s="7">
        <f t="shared" si="1"/>
        <v>171.4666667</v>
      </c>
      <c r="K7" s="6">
        <f t="shared" si="2"/>
        <v>192.5</v>
      </c>
      <c r="L7" s="6"/>
      <c r="M7" s="6" t="s">
        <v>81</v>
      </c>
      <c r="N7" s="6" t="s">
        <v>9</v>
      </c>
      <c r="O7" s="6" t="s">
        <v>12</v>
      </c>
      <c r="P7" s="6">
        <v>0.65</v>
      </c>
      <c r="Q7" s="6">
        <v>110.9</v>
      </c>
      <c r="R7" s="6">
        <v>0.35</v>
      </c>
      <c r="S7" s="6">
        <v>139.4</v>
      </c>
      <c r="T7" s="6">
        <v>0.35</v>
      </c>
      <c r="U7" s="6">
        <v>152.6</v>
      </c>
      <c r="V7" s="7">
        <f t="shared" si="3"/>
        <v>134.3</v>
      </c>
      <c r="W7" s="6">
        <f t="shared" si="4"/>
        <v>152.6</v>
      </c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ht="15.75" customHeight="1">
      <c r="A8" s="6" t="s">
        <v>8</v>
      </c>
      <c r="B8" s="6" t="s">
        <v>9</v>
      </c>
      <c r="C8" s="6" t="s">
        <v>10</v>
      </c>
      <c r="D8" s="6">
        <v>0.35</v>
      </c>
      <c r="E8" s="6">
        <v>182.6</v>
      </c>
      <c r="F8" s="6">
        <v>0.35</v>
      </c>
      <c r="G8" s="6">
        <v>154.6</v>
      </c>
      <c r="H8" s="6">
        <v>0.7</v>
      </c>
      <c r="I8" s="6">
        <v>130.1</v>
      </c>
      <c r="J8" s="7">
        <f t="shared" si="1"/>
        <v>155.7666667</v>
      </c>
      <c r="K8" s="6">
        <f t="shared" si="2"/>
        <v>182.6</v>
      </c>
      <c r="L8" s="6"/>
      <c r="M8" s="6" t="s">
        <v>82</v>
      </c>
      <c r="N8" s="6" t="s">
        <v>9</v>
      </c>
      <c r="O8" s="6" t="s">
        <v>12</v>
      </c>
      <c r="P8" s="6">
        <v>0.3</v>
      </c>
      <c r="Q8" s="6">
        <v>90.0</v>
      </c>
      <c r="R8" s="6">
        <v>0.3</v>
      </c>
      <c r="S8" s="6">
        <v>126.8</v>
      </c>
      <c r="T8" s="6">
        <v>0.25</v>
      </c>
      <c r="U8" s="6">
        <v>109.7</v>
      </c>
      <c r="V8" s="7">
        <f t="shared" si="3"/>
        <v>108.8333333</v>
      </c>
      <c r="W8" s="6">
        <f t="shared" si="4"/>
        <v>126.8</v>
      </c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</row>
    <row r="9" ht="15.75" customHeight="1">
      <c r="A9" s="6" t="s">
        <v>13</v>
      </c>
      <c r="B9" s="6" t="s">
        <v>9</v>
      </c>
      <c r="C9" s="6" t="s">
        <v>10</v>
      </c>
      <c r="D9" s="6">
        <v>0.65</v>
      </c>
      <c r="E9" s="6">
        <v>139.4</v>
      </c>
      <c r="F9" s="6">
        <v>0.7</v>
      </c>
      <c r="G9" s="6">
        <v>157.6</v>
      </c>
      <c r="H9" s="6">
        <v>0.55</v>
      </c>
      <c r="I9" s="6">
        <v>169.0</v>
      </c>
      <c r="J9" s="7">
        <f t="shared" si="1"/>
        <v>155.3333333</v>
      </c>
      <c r="K9" s="6">
        <f t="shared" si="2"/>
        <v>169</v>
      </c>
      <c r="L9" s="6"/>
      <c r="M9" s="6" t="s">
        <v>22</v>
      </c>
      <c r="N9" s="6" t="s">
        <v>9</v>
      </c>
      <c r="O9" s="6" t="s">
        <v>12</v>
      </c>
      <c r="P9" s="6">
        <v>0.25</v>
      </c>
      <c r="Q9" s="6">
        <v>99.3</v>
      </c>
      <c r="R9" s="6">
        <v>0.25</v>
      </c>
      <c r="S9" s="6">
        <v>90.4</v>
      </c>
      <c r="T9" s="6">
        <v>0.3</v>
      </c>
      <c r="U9" s="6">
        <v>106.7</v>
      </c>
      <c r="V9" s="7">
        <f t="shared" si="3"/>
        <v>98.8</v>
      </c>
      <c r="W9" s="6">
        <f t="shared" si="4"/>
        <v>106.7</v>
      </c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ht="15.75" customHeight="1">
      <c r="A10" s="6" t="s">
        <v>15</v>
      </c>
      <c r="B10" s="6" t="s">
        <v>9</v>
      </c>
      <c r="C10" s="6" t="s">
        <v>10</v>
      </c>
      <c r="D10" s="6">
        <v>0.65</v>
      </c>
      <c r="E10" s="6">
        <v>118.9</v>
      </c>
      <c r="F10" s="6">
        <v>0.7</v>
      </c>
      <c r="G10" s="6">
        <v>137.7</v>
      </c>
      <c r="H10" s="6">
        <v>0.55</v>
      </c>
      <c r="I10" s="6">
        <v>177.5</v>
      </c>
      <c r="J10" s="7">
        <f t="shared" si="1"/>
        <v>144.7</v>
      </c>
      <c r="K10" s="6">
        <f t="shared" si="2"/>
        <v>177.5</v>
      </c>
      <c r="L10" s="6"/>
      <c r="M10" s="6" t="s">
        <v>24</v>
      </c>
      <c r="N10" s="6" t="s">
        <v>25</v>
      </c>
      <c r="O10" s="6" t="s">
        <v>12</v>
      </c>
      <c r="P10" s="6">
        <v>0.45</v>
      </c>
      <c r="Q10" s="6">
        <v>150.8</v>
      </c>
      <c r="R10" s="6">
        <v>0.25</v>
      </c>
      <c r="S10" s="6">
        <v>99.4</v>
      </c>
      <c r="T10" s="6">
        <v>0.35</v>
      </c>
      <c r="U10" s="6">
        <v>130.0</v>
      </c>
      <c r="V10" s="7">
        <f t="shared" si="3"/>
        <v>126.7333333</v>
      </c>
      <c r="W10" s="6">
        <f t="shared" si="4"/>
        <v>150.8</v>
      </c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</row>
    <row r="11" ht="15.75" customHeight="1">
      <c r="A11" s="6" t="s">
        <v>21</v>
      </c>
      <c r="B11" s="6" t="s">
        <v>9</v>
      </c>
      <c r="C11" s="6" t="s">
        <v>10</v>
      </c>
      <c r="D11" s="6">
        <v>0.35</v>
      </c>
      <c r="E11" s="6">
        <v>99.8</v>
      </c>
      <c r="F11" s="6">
        <v>0.65</v>
      </c>
      <c r="G11" s="6">
        <v>205.8</v>
      </c>
      <c r="H11" s="6">
        <v>0.5</v>
      </c>
      <c r="I11" s="6">
        <v>156.8</v>
      </c>
      <c r="J11" s="7">
        <f t="shared" si="1"/>
        <v>154.1333333</v>
      </c>
      <c r="K11" s="6">
        <f t="shared" si="2"/>
        <v>205.8</v>
      </c>
      <c r="L11" s="6"/>
      <c r="M11" s="6" t="s">
        <v>27</v>
      </c>
      <c r="N11" s="6" t="s">
        <v>25</v>
      </c>
      <c r="O11" s="6" t="s">
        <v>12</v>
      </c>
      <c r="P11" s="6">
        <v>0.35</v>
      </c>
      <c r="Q11" s="6">
        <v>116.5</v>
      </c>
      <c r="R11" s="6">
        <v>0.25</v>
      </c>
      <c r="S11" s="6">
        <v>127.2</v>
      </c>
      <c r="T11" s="6">
        <v>0.3</v>
      </c>
      <c r="U11" s="6">
        <v>117.7</v>
      </c>
      <c r="V11" s="7">
        <f t="shared" si="3"/>
        <v>120.4666667</v>
      </c>
      <c r="W11" s="6">
        <f t="shared" si="4"/>
        <v>127.2</v>
      </c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ht="15.75" customHeight="1">
      <c r="A12" s="6" t="s">
        <v>26</v>
      </c>
      <c r="B12" s="6" t="s">
        <v>25</v>
      </c>
      <c r="C12" s="6" t="s">
        <v>10</v>
      </c>
      <c r="D12" s="6">
        <v>0.85</v>
      </c>
      <c r="E12" s="6">
        <v>166.9</v>
      </c>
      <c r="F12" s="6">
        <v>0.5</v>
      </c>
      <c r="G12" s="6">
        <v>195.1</v>
      </c>
      <c r="H12" s="6">
        <v>0.75</v>
      </c>
      <c r="I12" s="6">
        <v>156.8</v>
      </c>
      <c r="J12" s="7">
        <f t="shared" si="1"/>
        <v>172.9333333</v>
      </c>
      <c r="K12" s="6">
        <f t="shared" si="2"/>
        <v>195.1</v>
      </c>
      <c r="L12" s="6"/>
      <c r="M12" s="6" t="s">
        <v>29</v>
      </c>
      <c r="N12" s="6" t="s">
        <v>25</v>
      </c>
      <c r="O12" s="6" t="s">
        <v>12</v>
      </c>
      <c r="P12" s="6">
        <v>0.4</v>
      </c>
      <c r="Q12" s="6">
        <v>139.1</v>
      </c>
      <c r="R12" s="6">
        <v>0.3</v>
      </c>
      <c r="S12" s="6">
        <v>108.4</v>
      </c>
      <c r="T12" s="6">
        <v>0.3</v>
      </c>
      <c r="U12" s="6">
        <v>129.9</v>
      </c>
      <c r="V12" s="7">
        <f t="shared" si="3"/>
        <v>125.8</v>
      </c>
      <c r="W12" s="6">
        <f t="shared" si="4"/>
        <v>139.1</v>
      </c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</row>
    <row r="13" ht="15.75" customHeight="1">
      <c r="A13" s="6" t="s">
        <v>28</v>
      </c>
      <c r="B13" s="6" t="s">
        <v>25</v>
      </c>
      <c r="C13" s="6" t="s">
        <v>10</v>
      </c>
      <c r="D13" s="6">
        <v>0.7</v>
      </c>
      <c r="E13" s="6">
        <v>165.1</v>
      </c>
      <c r="F13" s="6">
        <v>0.55</v>
      </c>
      <c r="G13" s="6">
        <v>126.8</v>
      </c>
      <c r="H13" s="6">
        <v>0.7</v>
      </c>
      <c r="I13" s="6">
        <v>146.6</v>
      </c>
      <c r="J13" s="7">
        <f t="shared" si="1"/>
        <v>146.1666667</v>
      </c>
      <c r="K13" s="6">
        <f t="shared" si="2"/>
        <v>165.1</v>
      </c>
      <c r="L13" s="6"/>
      <c r="M13" s="6" t="s">
        <v>31</v>
      </c>
      <c r="N13" s="6" t="s">
        <v>25</v>
      </c>
      <c r="O13" s="6" t="s">
        <v>12</v>
      </c>
      <c r="P13" s="6">
        <v>0.45</v>
      </c>
      <c r="Q13" s="6">
        <v>124.4</v>
      </c>
      <c r="R13" s="6">
        <v>0.45</v>
      </c>
      <c r="S13" s="6">
        <v>110.0</v>
      </c>
      <c r="T13" s="6">
        <v>0.45</v>
      </c>
      <c r="U13" s="6">
        <v>145.5</v>
      </c>
      <c r="V13" s="7">
        <f t="shared" si="3"/>
        <v>126.6333333</v>
      </c>
      <c r="W13" s="6">
        <f t="shared" si="4"/>
        <v>145.5</v>
      </c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</row>
    <row r="14" ht="15.75" customHeight="1">
      <c r="A14" s="6" t="s">
        <v>30</v>
      </c>
      <c r="B14" s="6" t="s">
        <v>25</v>
      </c>
      <c r="C14" s="6" t="s">
        <v>10</v>
      </c>
      <c r="D14" s="6">
        <v>0.7</v>
      </c>
      <c r="E14" s="6">
        <v>135.7</v>
      </c>
      <c r="F14" s="6">
        <v>0.35</v>
      </c>
      <c r="G14" s="6">
        <v>140.5</v>
      </c>
      <c r="H14" s="6">
        <v>0.6</v>
      </c>
      <c r="I14" s="6">
        <v>175.1</v>
      </c>
      <c r="J14" s="7">
        <f t="shared" si="1"/>
        <v>150.4333333</v>
      </c>
      <c r="K14" s="6">
        <f t="shared" si="2"/>
        <v>175.1</v>
      </c>
      <c r="L14" s="6"/>
      <c r="M14" s="6" t="s">
        <v>33</v>
      </c>
      <c r="N14" s="6" t="s">
        <v>25</v>
      </c>
      <c r="O14" s="6" t="s">
        <v>12</v>
      </c>
      <c r="P14" s="6">
        <v>0.85</v>
      </c>
      <c r="Q14" s="6">
        <v>130.6</v>
      </c>
      <c r="R14" s="6">
        <v>0.7</v>
      </c>
      <c r="S14" s="6">
        <v>122.1</v>
      </c>
      <c r="T14" s="6">
        <v>0.3</v>
      </c>
      <c r="U14" s="6">
        <v>121.0</v>
      </c>
      <c r="V14" s="7">
        <f t="shared" si="3"/>
        <v>124.5666667</v>
      </c>
      <c r="W14" s="6">
        <f t="shared" si="4"/>
        <v>130.6</v>
      </c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</row>
    <row r="15" ht="15.75" customHeight="1">
      <c r="A15" s="6" t="s">
        <v>32</v>
      </c>
      <c r="B15" s="6" t="s">
        <v>25</v>
      </c>
      <c r="C15" s="6" t="s">
        <v>10</v>
      </c>
      <c r="D15" s="6">
        <v>0.4</v>
      </c>
      <c r="E15" s="6">
        <v>91.0</v>
      </c>
      <c r="F15" s="6">
        <v>0.35</v>
      </c>
      <c r="G15" s="6">
        <v>127.7</v>
      </c>
      <c r="H15" s="6">
        <v>0.35</v>
      </c>
      <c r="I15" s="6">
        <v>106.1</v>
      </c>
      <c r="J15" s="7">
        <f t="shared" si="1"/>
        <v>108.2666667</v>
      </c>
      <c r="K15" s="6">
        <f t="shared" si="2"/>
        <v>127.7</v>
      </c>
      <c r="L15" s="6"/>
      <c r="M15" s="6" t="s">
        <v>35</v>
      </c>
      <c r="N15" s="6" t="s">
        <v>25</v>
      </c>
      <c r="O15" s="6" t="s">
        <v>12</v>
      </c>
      <c r="P15" s="6">
        <v>0.7</v>
      </c>
      <c r="Q15" s="6">
        <v>82.0</v>
      </c>
      <c r="R15" s="6">
        <v>0.8</v>
      </c>
      <c r="S15" s="6">
        <v>150.2</v>
      </c>
      <c r="T15" s="6">
        <v>0.45</v>
      </c>
      <c r="U15" s="6">
        <v>164.1</v>
      </c>
      <c r="V15" s="7">
        <f t="shared" si="3"/>
        <v>132.1</v>
      </c>
      <c r="W15" s="6">
        <f t="shared" si="4"/>
        <v>164.1</v>
      </c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</row>
    <row r="16" ht="15.75" customHeight="1">
      <c r="A16" s="6" t="s">
        <v>34</v>
      </c>
      <c r="B16" s="6" t="s">
        <v>25</v>
      </c>
      <c r="C16" s="6" t="s">
        <v>10</v>
      </c>
      <c r="D16" s="6">
        <v>0.45</v>
      </c>
      <c r="E16" s="6">
        <v>121.2</v>
      </c>
      <c r="F16" s="6">
        <v>0.6</v>
      </c>
      <c r="G16" s="6">
        <v>116.6</v>
      </c>
      <c r="H16" s="6">
        <v>0.5</v>
      </c>
      <c r="I16" s="6">
        <v>121.2</v>
      </c>
      <c r="J16" s="7">
        <f t="shared" si="1"/>
        <v>119.6666667</v>
      </c>
      <c r="K16" s="6">
        <f t="shared" si="2"/>
        <v>121.2</v>
      </c>
      <c r="L16" s="6"/>
      <c r="M16" s="6" t="s">
        <v>37</v>
      </c>
      <c r="N16" s="6" t="s">
        <v>25</v>
      </c>
      <c r="O16" s="6" t="s">
        <v>12</v>
      </c>
      <c r="P16" s="6">
        <v>0.25</v>
      </c>
      <c r="Q16" s="6">
        <v>97.0</v>
      </c>
      <c r="R16" s="6">
        <v>0.4</v>
      </c>
      <c r="S16" s="6">
        <v>136.2</v>
      </c>
      <c r="T16" s="6">
        <v>0.3</v>
      </c>
      <c r="U16" s="6">
        <v>87.2</v>
      </c>
      <c r="V16" s="7">
        <f t="shared" si="3"/>
        <v>106.8</v>
      </c>
      <c r="W16" s="6">
        <f t="shared" si="4"/>
        <v>136.2</v>
      </c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</row>
    <row r="17" ht="15.75" customHeight="1">
      <c r="A17" s="6" t="s">
        <v>36</v>
      </c>
      <c r="B17" s="6" t="s">
        <v>25</v>
      </c>
      <c r="C17" s="6" t="s">
        <v>10</v>
      </c>
      <c r="D17" s="6">
        <v>0.45</v>
      </c>
      <c r="E17" s="6">
        <v>90.8</v>
      </c>
      <c r="F17" s="6">
        <v>0.65</v>
      </c>
      <c r="G17" s="6">
        <v>144.9</v>
      </c>
      <c r="H17" s="6">
        <v>0.55</v>
      </c>
      <c r="I17" s="6">
        <v>143.5</v>
      </c>
      <c r="J17" s="7">
        <f t="shared" si="1"/>
        <v>126.4</v>
      </c>
      <c r="K17" s="6">
        <f t="shared" si="2"/>
        <v>144.9</v>
      </c>
      <c r="L17" s="6"/>
      <c r="M17" s="6" t="s">
        <v>39</v>
      </c>
      <c r="N17" s="6" t="s">
        <v>25</v>
      </c>
      <c r="O17" s="6" t="s">
        <v>12</v>
      </c>
      <c r="P17" s="6">
        <v>0.25</v>
      </c>
      <c r="Q17" s="6">
        <v>83.4</v>
      </c>
      <c r="R17" s="6">
        <v>0.3</v>
      </c>
      <c r="S17" s="6">
        <v>124.0</v>
      </c>
      <c r="T17" s="6">
        <v>0.35</v>
      </c>
      <c r="U17" s="6">
        <v>109.1</v>
      </c>
      <c r="V17" s="7">
        <f t="shared" si="3"/>
        <v>105.5</v>
      </c>
      <c r="W17" s="6">
        <f t="shared" si="4"/>
        <v>124</v>
      </c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ht="15.75" customHeight="1">
      <c r="A18" s="6" t="s">
        <v>38</v>
      </c>
      <c r="B18" s="6" t="s">
        <v>25</v>
      </c>
      <c r="C18" s="6" t="s">
        <v>10</v>
      </c>
      <c r="D18" s="6">
        <v>0.5</v>
      </c>
      <c r="E18" s="6">
        <v>118.5</v>
      </c>
      <c r="F18" s="6">
        <v>0.4</v>
      </c>
      <c r="G18" s="6">
        <v>145.6</v>
      </c>
      <c r="H18" s="6">
        <v>0.8</v>
      </c>
      <c r="I18" s="6">
        <v>119.3</v>
      </c>
      <c r="J18" s="7">
        <f t="shared" si="1"/>
        <v>127.8</v>
      </c>
      <c r="K18" s="6">
        <f t="shared" si="2"/>
        <v>145.6</v>
      </c>
      <c r="L18" s="6"/>
      <c r="M18" s="6" t="s">
        <v>41</v>
      </c>
      <c r="N18" s="6" t="s">
        <v>25</v>
      </c>
      <c r="O18" s="6" t="s">
        <v>12</v>
      </c>
      <c r="P18" s="6">
        <v>0.65</v>
      </c>
      <c r="Q18" s="6">
        <v>134.5</v>
      </c>
      <c r="R18" s="6">
        <v>1.05</v>
      </c>
      <c r="S18" s="6">
        <v>119.8</v>
      </c>
      <c r="T18" s="6">
        <v>0.4</v>
      </c>
      <c r="U18" s="6">
        <v>118.8</v>
      </c>
      <c r="V18" s="7">
        <f t="shared" si="3"/>
        <v>124.3666667</v>
      </c>
      <c r="W18" s="6">
        <f t="shared" si="4"/>
        <v>134.5</v>
      </c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</row>
    <row r="19" ht="15.75" customHeight="1">
      <c r="A19" s="6" t="s">
        <v>40</v>
      </c>
      <c r="B19" s="6" t="s">
        <v>25</v>
      </c>
      <c r="C19" s="6" t="s">
        <v>10</v>
      </c>
      <c r="D19" s="6">
        <v>0.7</v>
      </c>
      <c r="E19" s="6">
        <v>112.8</v>
      </c>
      <c r="F19" s="6">
        <v>0.4</v>
      </c>
      <c r="G19" s="6">
        <v>136.9</v>
      </c>
      <c r="H19" s="6">
        <v>0.6</v>
      </c>
      <c r="I19" s="6">
        <v>163.8</v>
      </c>
      <c r="J19" s="7">
        <f t="shared" si="1"/>
        <v>137.8333333</v>
      </c>
      <c r="K19" s="6">
        <f t="shared" si="2"/>
        <v>163.8</v>
      </c>
      <c r="L19" s="6"/>
      <c r="M19" s="6" t="s">
        <v>43</v>
      </c>
      <c r="N19" s="6" t="s">
        <v>25</v>
      </c>
      <c r="O19" s="6" t="s">
        <v>12</v>
      </c>
      <c r="P19" s="6">
        <v>0.6</v>
      </c>
      <c r="Q19" s="6">
        <v>127.2</v>
      </c>
      <c r="R19" s="6">
        <v>0.4</v>
      </c>
      <c r="S19" s="6">
        <v>157.2</v>
      </c>
      <c r="T19" s="6">
        <v>0.8</v>
      </c>
      <c r="U19" s="6">
        <v>186.0</v>
      </c>
      <c r="V19" s="7">
        <f t="shared" si="3"/>
        <v>156.8</v>
      </c>
      <c r="W19" s="6">
        <f t="shared" si="4"/>
        <v>186</v>
      </c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</row>
    <row r="20" ht="15.75" customHeight="1">
      <c r="A20" s="6" t="s">
        <v>42</v>
      </c>
      <c r="B20" s="6" t="s">
        <v>25</v>
      </c>
      <c r="C20" s="6" t="s">
        <v>10</v>
      </c>
      <c r="D20" s="6">
        <v>0.35</v>
      </c>
      <c r="E20" s="6">
        <v>124.0</v>
      </c>
      <c r="F20" s="6">
        <v>0.4</v>
      </c>
      <c r="G20" s="6">
        <v>139.8</v>
      </c>
      <c r="H20" s="6">
        <v>0.6</v>
      </c>
      <c r="I20" s="6">
        <v>206.6</v>
      </c>
      <c r="J20" s="7">
        <f t="shared" si="1"/>
        <v>156.8</v>
      </c>
      <c r="K20" s="6">
        <f t="shared" si="2"/>
        <v>206.6</v>
      </c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</row>
    <row r="21" ht="15.75" customHeight="1">
      <c r="A21" s="6" t="s">
        <v>84</v>
      </c>
      <c r="B21" s="6" t="s">
        <v>25</v>
      </c>
      <c r="C21" s="6" t="s">
        <v>10</v>
      </c>
      <c r="D21" s="6">
        <v>0.4</v>
      </c>
      <c r="E21" s="6">
        <v>117.4</v>
      </c>
      <c r="F21" s="6">
        <v>0.6</v>
      </c>
      <c r="G21" s="6">
        <v>174.2</v>
      </c>
      <c r="H21" s="6">
        <v>0.55</v>
      </c>
      <c r="I21" s="6">
        <v>177.8</v>
      </c>
      <c r="J21" s="7">
        <f t="shared" si="1"/>
        <v>156.4666667</v>
      </c>
      <c r="K21" s="6">
        <f t="shared" si="2"/>
        <v>177.8</v>
      </c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</row>
    <row r="22" ht="15.7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</row>
    <row r="23" ht="15.7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</row>
    <row r="24" ht="15.7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</row>
    <row r="25" ht="15.75" customHeight="1">
      <c r="A25" s="19" t="s">
        <v>0</v>
      </c>
      <c r="B25" s="19" t="s">
        <v>1</v>
      </c>
      <c r="C25" s="19" t="s">
        <v>2</v>
      </c>
      <c r="D25" s="20" t="s">
        <v>3</v>
      </c>
      <c r="E25" s="16"/>
      <c r="F25" s="20" t="s">
        <v>4</v>
      </c>
      <c r="G25" s="16"/>
      <c r="H25" s="20" t="s">
        <v>5</v>
      </c>
      <c r="I25" s="16"/>
      <c r="J25" s="19" t="s">
        <v>6</v>
      </c>
      <c r="K25" s="19" t="s">
        <v>7</v>
      </c>
      <c r="L25" s="6"/>
      <c r="M25" s="10" t="s">
        <v>0</v>
      </c>
      <c r="N25" s="10" t="s">
        <v>1</v>
      </c>
      <c r="O25" s="10" t="s">
        <v>2</v>
      </c>
      <c r="P25" s="21" t="s">
        <v>3</v>
      </c>
      <c r="Q25" s="16"/>
      <c r="R25" s="21" t="s">
        <v>4</v>
      </c>
      <c r="S25" s="16"/>
      <c r="T25" s="21" t="s">
        <v>5</v>
      </c>
      <c r="U25" s="16"/>
      <c r="V25" s="10" t="s">
        <v>6</v>
      </c>
      <c r="W25" s="10" t="s">
        <v>7</v>
      </c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</row>
    <row r="26" ht="15.75" customHeight="1">
      <c r="A26" s="19"/>
      <c r="B26" s="19"/>
      <c r="C26" s="19"/>
      <c r="D26" s="19" t="s">
        <v>108</v>
      </c>
      <c r="E26" s="19" t="s">
        <v>109</v>
      </c>
      <c r="F26" s="19" t="s">
        <v>108</v>
      </c>
      <c r="G26" s="19" t="s">
        <v>109</v>
      </c>
      <c r="H26" s="19" t="s">
        <v>108</v>
      </c>
      <c r="I26" s="19" t="s">
        <v>109</v>
      </c>
      <c r="J26" s="19"/>
      <c r="K26" s="19"/>
      <c r="L26" s="6"/>
      <c r="M26" s="10"/>
      <c r="N26" s="10"/>
      <c r="O26" s="10"/>
      <c r="P26" s="10" t="s">
        <v>108</v>
      </c>
      <c r="Q26" s="10" t="s">
        <v>109</v>
      </c>
      <c r="R26" s="10" t="s">
        <v>108</v>
      </c>
      <c r="S26" s="10" t="s">
        <v>109</v>
      </c>
      <c r="T26" s="10" t="s">
        <v>108</v>
      </c>
      <c r="U26" s="10" t="s">
        <v>109</v>
      </c>
      <c r="V26" s="10"/>
      <c r="W26" s="10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</row>
    <row r="27" ht="15.75" customHeight="1">
      <c r="A27" s="6" t="s">
        <v>85</v>
      </c>
      <c r="B27" s="6" t="s">
        <v>9</v>
      </c>
      <c r="C27" s="6" t="s">
        <v>45</v>
      </c>
      <c r="D27" s="6">
        <v>0.65</v>
      </c>
      <c r="E27" s="6">
        <v>222.9</v>
      </c>
      <c r="F27" s="6">
        <v>0.8</v>
      </c>
      <c r="G27" s="6">
        <v>197.2</v>
      </c>
      <c r="H27" s="6">
        <v>0.75</v>
      </c>
      <c r="I27" s="6">
        <v>159.3</v>
      </c>
      <c r="J27" s="7">
        <f t="shared" ref="J27:J44" si="5">AVERAGE(E27,G27,I27)</f>
        <v>193.1333333</v>
      </c>
      <c r="K27" s="6">
        <f t="shared" ref="K27:K44" si="6">MAXA(E27,G27,I27)</f>
        <v>222.9</v>
      </c>
      <c r="L27" s="6"/>
      <c r="M27" s="6" t="s">
        <v>86</v>
      </c>
      <c r="N27" s="14" t="s">
        <v>9</v>
      </c>
      <c r="O27" s="6" t="s">
        <v>47</v>
      </c>
      <c r="P27" s="6">
        <v>0.45</v>
      </c>
      <c r="Q27" s="6">
        <v>109.0</v>
      </c>
      <c r="R27" s="6">
        <v>0.4</v>
      </c>
      <c r="S27" s="6">
        <v>124.5</v>
      </c>
      <c r="T27" s="6">
        <v>0.3</v>
      </c>
      <c r="U27" s="6">
        <v>115.2</v>
      </c>
      <c r="V27" s="7">
        <f t="shared" ref="V27:V40" si="7">AVERAGE(Q27,S27,U27)</f>
        <v>116.2333333</v>
      </c>
      <c r="W27" s="6">
        <f t="shared" ref="W27:W40" si="8">MAXA(Q27,S27,U27)</f>
        <v>124.5</v>
      </c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</row>
    <row r="28" ht="15.75" customHeight="1">
      <c r="A28" s="6" t="s">
        <v>87</v>
      </c>
      <c r="B28" s="6" t="s">
        <v>9</v>
      </c>
      <c r="C28" s="6" t="s">
        <v>45</v>
      </c>
      <c r="D28" s="6">
        <v>0.4</v>
      </c>
      <c r="E28" s="6">
        <v>173.5</v>
      </c>
      <c r="F28" s="6">
        <v>0.95</v>
      </c>
      <c r="G28" s="6">
        <v>261.2</v>
      </c>
      <c r="H28" s="6">
        <v>0.45</v>
      </c>
      <c r="I28" s="6">
        <v>159.3</v>
      </c>
      <c r="J28" s="7">
        <f t="shared" si="5"/>
        <v>198</v>
      </c>
      <c r="K28" s="6">
        <f t="shared" si="6"/>
        <v>261.2</v>
      </c>
      <c r="L28" s="6"/>
      <c r="M28" s="6" t="s">
        <v>88</v>
      </c>
      <c r="N28" s="6" t="s">
        <v>9</v>
      </c>
      <c r="O28" s="6" t="s">
        <v>47</v>
      </c>
      <c r="P28" s="6">
        <v>0.35</v>
      </c>
      <c r="Q28" s="6">
        <v>158.3</v>
      </c>
      <c r="R28" s="6">
        <v>0.45</v>
      </c>
      <c r="S28" s="6">
        <v>197.5</v>
      </c>
      <c r="T28" s="6">
        <v>0.4</v>
      </c>
      <c r="U28" s="6">
        <v>150.9</v>
      </c>
      <c r="V28" s="7">
        <f t="shared" si="7"/>
        <v>168.9</v>
      </c>
      <c r="W28" s="6">
        <f t="shared" si="8"/>
        <v>197.5</v>
      </c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</row>
    <row r="29" ht="15.75" customHeight="1">
      <c r="A29" s="6" t="s">
        <v>89</v>
      </c>
      <c r="B29" s="6" t="s">
        <v>9</v>
      </c>
      <c r="C29" s="6" t="s">
        <v>45</v>
      </c>
      <c r="D29" s="6">
        <v>0.5</v>
      </c>
      <c r="E29" s="6">
        <v>115.3</v>
      </c>
      <c r="F29" s="6">
        <v>0.55</v>
      </c>
      <c r="G29" s="6">
        <v>124.1</v>
      </c>
      <c r="H29" s="6">
        <v>0.3</v>
      </c>
      <c r="I29" s="6">
        <v>90.3</v>
      </c>
      <c r="J29" s="7">
        <f t="shared" si="5"/>
        <v>109.9</v>
      </c>
      <c r="K29" s="6">
        <f t="shared" si="6"/>
        <v>124.1</v>
      </c>
      <c r="L29" s="6"/>
      <c r="M29" s="6" t="s">
        <v>90</v>
      </c>
      <c r="N29" s="6" t="s">
        <v>9</v>
      </c>
      <c r="O29" s="6" t="s">
        <v>47</v>
      </c>
      <c r="P29" s="6">
        <v>0.35</v>
      </c>
      <c r="Q29" s="6">
        <v>196.7</v>
      </c>
      <c r="R29" s="6">
        <v>0.6</v>
      </c>
      <c r="S29" s="6">
        <v>225.5</v>
      </c>
      <c r="T29" s="6">
        <v>0.35</v>
      </c>
      <c r="U29" s="6">
        <v>166.9</v>
      </c>
      <c r="V29" s="7">
        <f t="shared" si="7"/>
        <v>196.3666667</v>
      </c>
      <c r="W29" s="6">
        <f t="shared" si="8"/>
        <v>225.5</v>
      </c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</row>
    <row r="30" ht="15.75" customHeight="1">
      <c r="A30" s="6" t="s">
        <v>91</v>
      </c>
      <c r="B30" s="6" t="s">
        <v>9</v>
      </c>
      <c r="C30" s="6" t="s">
        <v>45</v>
      </c>
      <c r="D30" s="6">
        <v>0.3</v>
      </c>
      <c r="E30" s="6">
        <v>129.2</v>
      </c>
      <c r="F30" s="6">
        <v>0.3</v>
      </c>
      <c r="G30" s="6">
        <v>162.9</v>
      </c>
      <c r="H30" s="6">
        <v>0.4</v>
      </c>
      <c r="I30" s="6">
        <v>187.6</v>
      </c>
      <c r="J30" s="7">
        <f t="shared" si="5"/>
        <v>159.9</v>
      </c>
      <c r="K30" s="6">
        <f t="shared" si="6"/>
        <v>187.6</v>
      </c>
      <c r="L30" s="6"/>
      <c r="M30" s="6" t="s">
        <v>51</v>
      </c>
      <c r="N30" s="6" t="s">
        <v>9</v>
      </c>
      <c r="O30" s="6" t="s">
        <v>47</v>
      </c>
      <c r="P30" s="6">
        <v>0.45</v>
      </c>
      <c r="Q30" s="6">
        <v>67.6</v>
      </c>
      <c r="R30" s="6">
        <v>0.6</v>
      </c>
      <c r="S30" s="6">
        <v>110.7</v>
      </c>
      <c r="T30" s="6">
        <v>0.35</v>
      </c>
      <c r="U30" s="6">
        <v>99.9</v>
      </c>
      <c r="V30" s="7">
        <f t="shared" si="7"/>
        <v>92.73333333</v>
      </c>
      <c r="W30" s="6">
        <f t="shared" si="8"/>
        <v>110.7</v>
      </c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</row>
    <row r="31" ht="15.75" customHeight="1">
      <c r="A31" s="6" t="s">
        <v>92</v>
      </c>
      <c r="B31" s="6" t="s">
        <v>9</v>
      </c>
      <c r="C31" s="6" t="s">
        <v>45</v>
      </c>
      <c r="D31" s="6">
        <v>0.45</v>
      </c>
      <c r="E31" s="6">
        <v>88.2</v>
      </c>
      <c r="F31" s="6">
        <v>0.65</v>
      </c>
      <c r="G31" s="6">
        <v>117.8</v>
      </c>
      <c r="H31" s="6">
        <v>0.4</v>
      </c>
      <c r="I31" s="6">
        <v>165.5</v>
      </c>
      <c r="J31" s="7">
        <f t="shared" si="5"/>
        <v>123.8333333</v>
      </c>
      <c r="K31" s="6">
        <f t="shared" si="6"/>
        <v>165.5</v>
      </c>
      <c r="L31" s="6"/>
      <c r="M31" s="6" t="s">
        <v>53</v>
      </c>
      <c r="N31" s="6" t="s">
        <v>9</v>
      </c>
      <c r="O31" s="6" t="s">
        <v>47</v>
      </c>
      <c r="P31" s="6">
        <v>0.3</v>
      </c>
      <c r="Q31" s="6">
        <v>134.5</v>
      </c>
      <c r="R31" s="6">
        <v>0.3</v>
      </c>
      <c r="S31" s="6">
        <v>129.9</v>
      </c>
      <c r="T31" s="6">
        <v>0.45</v>
      </c>
      <c r="U31" s="6">
        <v>135.4</v>
      </c>
      <c r="V31" s="7">
        <f t="shared" si="7"/>
        <v>133.2666667</v>
      </c>
      <c r="W31" s="6">
        <f t="shared" si="8"/>
        <v>135.4</v>
      </c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</row>
    <row r="32" ht="15.75" customHeight="1">
      <c r="A32" s="6" t="s">
        <v>93</v>
      </c>
      <c r="B32" s="6" t="s">
        <v>9</v>
      </c>
      <c r="C32" s="6" t="s">
        <v>45</v>
      </c>
      <c r="D32" s="6">
        <v>0.75</v>
      </c>
      <c r="E32" s="6">
        <v>104.0</v>
      </c>
      <c r="F32" s="6">
        <v>0.6</v>
      </c>
      <c r="G32" s="6">
        <v>110.5</v>
      </c>
      <c r="H32" s="6">
        <v>0.7</v>
      </c>
      <c r="I32" s="6">
        <v>138.3</v>
      </c>
      <c r="J32" s="7">
        <f t="shared" si="5"/>
        <v>117.6</v>
      </c>
      <c r="K32" s="6">
        <f t="shared" si="6"/>
        <v>138.3</v>
      </c>
      <c r="L32" s="6"/>
      <c r="M32" s="6" t="s">
        <v>55</v>
      </c>
      <c r="N32" s="6" t="s">
        <v>9</v>
      </c>
      <c r="O32" s="6" t="s">
        <v>47</v>
      </c>
      <c r="P32" s="6">
        <v>0.25</v>
      </c>
      <c r="Q32" s="6">
        <v>107.7</v>
      </c>
      <c r="R32" s="6">
        <v>0.4</v>
      </c>
      <c r="S32" s="6">
        <v>130.9</v>
      </c>
      <c r="T32" s="6">
        <v>0.5</v>
      </c>
      <c r="U32" s="6">
        <v>147.8</v>
      </c>
      <c r="V32" s="7">
        <f t="shared" si="7"/>
        <v>128.8</v>
      </c>
      <c r="W32" s="6">
        <f t="shared" si="8"/>
        <v>147.8</v>
      </c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</row>
    <row r="33" ht="15.75" customHeight="1">
      <c r="A33" s="6" t="s">
        <v>94</v>
      </c>
      <c r="B33" s="6" t="s">
        <v>9</v>
      </c>
      <c r="C33" s="6" t="s">
        <v>45</v>
      </c>
      <c r="D33" s="6">
        <v>0.3</v>
      </c>
      <c r="E33" s="6">
        <v>126.2</v>
      </c>
      <c r="F33" s="6">
        <v>0.9</v>
      </c>
      <c r="G33" s="6">
        <v>213.7</v>
      </c>
      <c r="H33" s="6">
        <v>0.45</v>
      </c>
      <c r="I33" s="6">
        <v>209.2</v>
      </c>
      <c r="J33" s="7">
        <f t="shared" si="5"/>
        <v>183.0333333</v>
      </c>
      <c r="K33" s="6">
        <f t="shared" si="6"/>
        <v>213.7</v>
      </c>
      <c r="L33" s="6"/>
      <c r="M33" s="6" t="s">
        <v>57</v>
      </c>
      <c r="N33" s="6" t="s">
        <v>9</v>
      </c>
      <c r="O33" s="6" t="s">
        <v>47</v>
      </c>
      <c r="P33" s="6">
        <v>0.25</v>
      </c>
      <c r="Q33" s="6">
        <v>102.1</v>
      </c>
      <c r="R33" s="6">
        <v>0.3</v>
      </c>
      <c r="S33" s="6">
        <v>113.4</v>
      </c>
      <c r="T33" s="6">
        <v>0.3</v>
      </c>
      <c r="U33" s="6">
        <v>122.0</v>
      </c>
      <c r="V33" s="7">
        <f t="shared" si="7"/>
        <v>112.5</v>
      </c>
      <c r="W33" s="6">
        <f t="shared" si="8"/>
        <v>122</v>
      </c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</row>
    <row r="34" ht="15.75" customHeight="1">
      <c r="A34" s="6" t="s">
        <v>95</v>
      </c>
      <c r="B34" s="6" t="s">
        <v>9</v>
      </c>
      <c r="C34" s="6" t="s">
        <v>45</v>
      </c>
      <c r="D34" s="6">
        <v>0.3</v>
      </c>
      <c r="E34" s="6">
        <v>136.8</v>
      </c>
      <c r="F34" s="6">
        <v>0.45</v>
      </c>
      <c r="G34" s="6">
        <v>195.0</v>
      </c>
      <c r="H34" s="6">
        <v>0.55</v>
      </c>
      <c r="I34" s="6">
        <v>147.5</v>
      </c>
      <c r="J34" s="7">
        <f t="shared" si="5"/>
        <v>159.7666667</v>
      </c>
      <c r="K34" s="6">
        <f t="shared" si="6"/>
        <v>195</v>
      </c>
      <c r="L34" s="6"/>
      <c r="M34" s="6" t="s">
        <v>96</v>
      </c>
      <c r="N34" s="14" t="s">
        <v>25</v>
      </c>
      <c r="O34" s="6" t="s">
        <v>47</v>
      </c>
      <c r="P34" s="6">
        <v>0.3</v>
      </c>
      <c r="Q34" s="6">
        <v>140.0</v>
      </c>
      <c r="R34" s="6">
        <v>0.55</v>
      </c>
      <c r="S34" s="6">
        <v>127.4</v>
      </c>
      <c r="T34" s="6">
        <v>0.9</v>
      </c>
      <c r="U34" s="6">
        <v>159.5</v>
      </c>
      <c r="V34" s="7">
        <f t="shared" si="7"/>
        <v>142.3</v>
      </c>
      <c r="W34" s="6">
        <f t="shared" si="8"/>
        <v>159.5</v>
      </c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ht="15.75" customHeight="1">
      <c r="A35" s="6" t="s">
        <v>97</v>
      </c>
      <c r="B35" s="6" t="s">
        <v>9</v>
      </c>
      <c r="C35" s="6" t="s">
        <v>45</v>
      </c>
      <c r="D35" s="6">
        <v>0.35</v>
      </c>
      <c r="E35" s="6">
        <v>136.7</v>
      </c>
      <c r="F35" s="6">
        <v>0.5</v>
      </c>
      <c r="G35" s="6">
        <v>128.6</v>
      </c>
      <c r="H35" s="6">
        <v>0.3</v>
      </c>
      <c r="I35" s="6">
        <v>116.2</v>
      </c>
      <c r="J35" s="7">
        <f t="shared" si="5"/>
        <v>127.1666667</v>
      </c>
      <c r="K35" s="6">
        <f t="shared" si="6"/>
        <v>136.7</v>
      </c>
      <c r="L35" s="6"/>
      <c r="M35" s="6" t="s">
        <v>110</v>
      </c>
      <c r="N35" s="14" t="s">
        <v>25</v>
      </c>
      <c r="O35" s="6" t="s">
        <v>47</v>
      </c>
      <c r="P35" s="6">
        <v>0.45</v>
      </c>
      <c r="Q35" s="6">
        <v>143.0</v>
      </c>
      <c r="R35" s="6">
        <v>0.5</v>
      </c>
      <c r="S35" s="6">
        <v>104.6</v>
      </c>
      <c r="T35" s="6">
        <v>0.35</v>
      </c>
      <c r="U35" s="6">
        <v>117.8</v>
      </c>
      <c r="V35" s="7">
        <f t="shared" si="7"/>
        <v>121.8</v>
      </c>
      <c r="W35" s="6">
        <f t="shared" si="8"/>
        <v>143</v>
      </c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</row>
    <row r="36" ht="15.75" customHeight="1">
      <c r="A36" s="6" t="s">
        <v>99</v>
      </c>
      <c r="B36" s="6" t="s">
        <v>25</v>
      </c>
      <c r="C36" s="6" t="s">
        <v>45</v>
      </c>
      <c r="D36" s="6">
        <v>0.4</v>
      </c>
      <c r="E36" s="6">
        <v>157.0</v>
      </c>
      <c r="F36" s="6">
        <v>0.5</v>
      </c>
      <c r="G36" s="6">
        <v>194.9</v>
      </c>
      <c r="H36" s="6">
        <v>0.7</v>
      </c>
      <c r="I36" s="6">
        <v>194.5</v>
      </c>
      <c r="J36" s="7">
        <f t="shared" si="5"/>
        <v>182.1333333</v>
      </c>
      <c r="K36" s="6">
        <f t="shared" si="6"/>
        <v>194.9</v>
      </c>
      <c r="L36" s="6"/>
      <c r="M36" s="6" t="s">
        <v>59</v>
      </c>
      <c r="N36" s="6" t="s">
        <v>25</v>
      </c>
      <c r="O36" s="6" t="s">
        <v>47</v>
      </c>
      <c r="P36" s="6">
        <v>0.55</v>
      </c>
      <c r="Q36" s="6">
        <v>115.5</v>
      </c>
      <c r="R36" s="6">
        <v>0.3</v>
      </c>
      <c r="S36" s="6">
        <v>131.5</v>
      </c>
      <c r="T36" s="6">
        <v>0.75</v>
      </c>
      <c r="U36" s="6">
        <v>147.9</v>
      </c>
      <c r="V36" s="7">
        <f t="shared" si="7"/>
        <v>131.6333333</v>
      </c>
      <c r="W36" s="6">
        <f t="shared" si="8"/>
        <v>147.9</v>
      </c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</row>
    <row r="37" ht="15.75" customHeight="1">
      <c r="A37" s="6" t="s">
        <v>100</v>
      </c>
      <c r="B37" s="6" t="s">
        <v>25</v>
      </c>
      <c r="C37" s="6" t="s">
        <v>45</v>
      </c>
      <c r="D37" s="6">
        <v>0.8</v>
      </c>
      <c r="E37" s="6">
        <v>127.4</v>
      </c>
      <c r="F37" s="6">
        <v>0.5</v>
      </c>
      <c r="G37" s="6">
        <v>119.7</v>
      </c>
      <c r="H37" s="6">
        <v>0.45</v>
      </c>
      <c r="I37" s="6">
        <v>112.2</v>
      </c>
      <c r="J37" s="7">
        <f t="shared" si="5"/>
        <v>119.7666667</v>
      </c>
      <c r="K37" s="6">
        <f t="shared" si="6"/>
        <v>127.4</v>
      </c>
      <c r="L37" s="6"/>
      <c r="M37" s="6" t="s">
        <v>61</v>
      </c>
      <c r="N37" s="6" t="s">
        <v>25</v>
      </c>
      <c r="O37" s="6" t="s">
        <v>47</v>
      </c>
      <c r="P37" s="6">
        <v>0.4</v>
      </c>
      <c r="Q37" s="6">
        <v>141.9</v>
      </c>
      <c r="R37" s="6">
        <v>0.45</v>
      </c>
      <c r="S37" s="6">
        <v>129.6</v>
      </c>
      <c r="T37" s="6">
        <v>0.35</v>
      </c>
      <c r="U37" s="6">
        <v>145.9</v>
      </c>
      <c r="V37" s="7">
        <f t="shared" si="7"/>
        <v>139.1333333</v>
      </c>
      <c r="W37" s="6">
        <f t="shared" si="8"/>
        <v>145.9</v>
      </c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</row>
    <row r="38" ht="15.75" customHeight="1">
      <c r="A38" s="6" t="s">
        <v>101</v>
      </c>
      <c r="B38" s="6" t="s">
        <v>25</v>
      </c>
      <c r="C38" s="6" t="s">
        <v>45</v>
      </c>
      <c r="D38" s="6">
        <v>0.45</v>
      </c>
      <c r="E38" s="6">
        <v>153.4</v>
      </c>
      <c r="F38" s="6">
        <v>0.3</v>
      </c>
      <c r="G38" s="6">
        <v>86.2</v>
      </c>
      <c r="H38" s="6">
        <v>0.5</v>
      </c>
      <c r="I38" s="6">
        <v>142.6</v>
      </c>
      <c r="J38" s="7">
        <f t="shared" si="5"/>
        <v>127.4</v>
      </c>
      <c r="K38" s="6">
        <f t="shared" si="6"/>
        <v>153.4</v>
      </c>
      <c r="L38" s="6"/>
      <c r="M38" s="6" t="s">
        <v>63</v>
      </c>
      <c r="N38" s="6" t="s">
        <v>25</v>
      </c>
      <c r="O38" s="6" t="s">
        <v>47</v>
      </c>
      <c r="P38" s="6">
        <v>0.35</v>
      </c>
      <c r="Q38" s="6">
        <v>146.3</v>
      </c>
      <c r="R38" s="6">
        <v>0.35</v>
      </c>
      <c r="S38" s="6">
        <v>107.1</v>
      </c>
      <c r="T38" s="6">
        <v>0.4</v>
      </c>
      <c r="U38" s="6">
        <v>113.3</v>
      </c>
      <c r="V38" s="7">
        <f t="shared" si="7"/>
        <v>122.2333333</v>
      </c>
      <c r="W38" s="6">
        <f t="shared" si="8"/>
        <v>146.3</v>
      </c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</row>
    <row r="39" ht="15.75" customHeight="1">
      <c r="A39" s="6" t="s">
        <v>102</v>
      </c>
      <c r="B39" s="6" t="s">
        <v>25</v>
      </c>
      <c r="C39" s="6" t="s">
        <v>45</v>
      </c>
      <c r="D39" s="6">
        <v>0.2</v>
      </c>
      <c r="E39" s="6">
        <v>71.1</v>
      </c>
      <c r="F39" s="6">
        <v>0.5</v>
      </c>
      <c r="G39" s="6">
        <v>187.7</v>
      </c>
      <c r="H39" s="6">
        <v>0.4</v>
      </c>
      <c r="I39" s="6">
        <v>136.6</v>
      </c>
      <c r="J39" s="7">
        <f t="shared" si="5"/>
        <v>131.8</v>
      </c>
      <c r="K39" s="6">
        <f t="shared" si="6"/>
        <v>187.7</v>
      </c>
      <c r="L39" s="6"/>
      <c r="M39" s="6" t="s">
        <v>67</v>
      </c>
      <c r="N39" s="6" t="s">
        <v>25</v>
      </c>
      <c r="O39" s="6" t="s">
        <v>47</v>
      </c>
      <c r="P39" s="6">
        <v>0.45</v>
      </c>
      <c r="Q39" s="6">
        <v>155.6</v>
      </c>
      <c r="R39" s="6">
        <v>0.7</v>
      </c>
      <c r="S39" s="6">
        <v>168.2</v>
      </c>
      <c r="T39" s="6">
        <v>0.35</v>
      </c>
      <c r="U39" s="6">
        <v>144.6</v>
      </c>
      <c r="V39" s="7">
        <f t="shared" si="7"/>
        <v>156.1333333</v>
      </c>
      <c r="W39" s="6">
        <f t="shared" si="8"/>
        <v>168.2</v>
      </c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</row>
    <row r="40" ht="15.75" customHeight="1">
      <c r="A40" s="6" t="s">
        <v>103</v>
      </c>
      <c r="B40" s="6" t="s">
        <v>25</v>
      </c>
      <c r="C40" s="6" t="s">
        <v>45</v>
      </c>
      <c r="D40" s="6">
        <v>0.7</v>
      </c>
      <c r="E40" s="6">
        <v>155.5</v>
      </c>
      <c r="F40" s="6">
        <v>0.7</v>
      </c>
      <c r="G40" s="6">
        <v>154.6</v>
      </c>
      <c r="H40" s="6">
        <v>0.65</v>
      </c>
      <c r="I40" s="6">
        <v>165.4</v>
      </c>
      <c r="J40" s="7">
        <f t="shared" si="5"/>
        <v>158.5</v>
      </c>
      <c r="K40" s="6">
        <f t="shared" si="6"/>
        <v>165.4</v>
      </c>
      <c r="L40" s="6"/>
      <c r="M40" s="6" t="s">
        <v>69</v>
      </c>
      <c r="N40" s="6" t="s">
        <v>25</v>
      </c>
      <c r="O40" s="6" t="s">
        <v>47</v>
      </c>
      <c r="P40" s="6">
        <v>0.4</v>
      </c>
      <c r="Q40" s="6">
        <v>93.9</v>
      </c>
      <c r="R40" s="6">
        <v>0.3</v>
      </c>
      <c r="S40" s="6">
        <v>143.8</v>
      </c>
      <c r="T40" s="6">
        <v>0.3</v>
      </c>
      <c r="U40" s="6">
        <v>98.3</v>
      </c>
      <c r="V40" s="7">
        <f t="shared" si="7"/>
        <v>112</v>
      </c>
      <c r="W40" s="6">
        <f t="shared" si="8"/>
        <v>143.8</v>
      </c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</row>
    <row r="41" ht="15.75" customHeight="1">
      <c r="A41" s="6" t="s">
        <v>104</v>
      </c>
      <c r="B41" s="6" t="s">
        <v>25</v>
      </c>
      <c r="C41" s="6" t="s">
        <v>45</v>
      </c>
      <c r="D41" s="6">
        <v>0.65</v>
      </c>
      <c r="E41" s="6">
        <v>167.1</v>
      </c>
      <c r="F41" s="6">
        <v>0.5</v>
      </c>
      <c r="G41" s="6">
        <v>137.4</v>
      </c>
      <c r="H41" s="6">
        <v>0.7</v>
      </c>
      <c r="I41" s="6">
        <v>177.3</v>
      </c>
      <c r="J41" s="7">
        <f t="shared" si="5"/>
        <v>160.6</v>
      </c>
      <c r="K41" s="6">
        <f t="shared" si="6"/>
        <v>177.3</v>
      </c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</row>
    <row r="42" ht="15.75" customHeight="1">
      <c r="A42" s="6" t="s">
        <v>105</v>
      </c>
      <c r="B42" s="6" t="s">
        <v>25</v>
      </c>
      <c r="C42" s="6" t="s">
        <v>45</v>
      </c>
      <c r="D42" s="6">
        <v>0.25</v>
      </c>
      <c r="E42" s="6">
        <v>139.1</v>
      </c>
      <c r="F42" s="6">
        <v>0.6</v>
      </c>
      <c r="G42" s="6">
        <v>179.1</v>
      </c>
      <c r="H42" s="6">
        <v>0.55</v>
      </c>
      <c r="I42" s="6">
        <v>144.1</v>
      </c>
      <c r="J42" s="7">
        <f t="shared" si="5"/>
        <v>154.1</v>
      </c>
      <c r="K42" s="6">
        <f t="shared" si="6"/>
        <v>179.1</v>
      </c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</row>
    <row r="43" ht="15.75" customHeight="1">
      <c r="A43" s="6" t="s">
        <v>106</v>
      </c>
      <c r="B43" s="6" t="s">
        <v>25</v>
      </c>
      <c r="C43" s="6" t="s">
        <v>45</v>
      </c>
      <c r="D43" s="6">
        <v>0.35</v>
      </c>
      <c r="E43" s="6">
        <v>145.7</v>
      </c>
      <c r="F43" s="6">
        <v>0.55</v>
      </c>
      <c r="G43" s="6">
        <v>139.3</v>
      </c>
      <c r="H43" s="6">
        <v>0.55</v>
      </c>
      <c r="I43" s="6">
        <v>130.2</v>
      </c>
      <c r="J43" s="7">
        <f t="shared" si="5"/>
        <v>138.4</v>
      </c>
      <c r="K43" s="6">
        <f t="shared" si="6"/>
        <v>145.7</v>
      </c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</row>
    <row r="44" ht="15.75" customHeight="1">
      <c r="A44" s="6" t="s">
        <v>107</v>
      </c>
      <c r="B44" s="6" t="s">
        <v>25</v>
      </c>
      <c r="C44" s="6" t="s">
        <v>45</v>
      </c>
      <c r="D44" s="6">
        <v>0.25</v>
      </c>
      <c r="E44" s="6">
        <v>109.9</v>
      </c>
      <c r="F44" s="6">
        <v>0.25</v>
      </c>
      <c r="G44" s="6">
        <v>114.0</v>
      </c>
      <c r="H44" s="6">
        <v>0.25</v>
      </c>
      <c r="I44" s="6">
        <v>109.4</v>
      </c>
      <c r="J44" s="7">
        <f t="shared" si="5"/>
        <v>111.1</v>
      </c>
      <c r="K44" s="6">
        <f t="shared" si="6"/>
        <v>114</v>
      </c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</row>
    <row r="45" ht="15.75" customHeight="1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ht="15.75" customHeight="1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F25:G25"/>
    <mergeCell ref="H25:I25"/>
    <mergeCell ref="P25:Q25"/>
    <mergeCell ref="R25:S25"/>
    <mergeCell ref="D1:E1"/>
    <mergeCell ref="F1:G1"/>
    <mergeCell ref="H1:I1"/>
    <mergeCell ref="P1:Q1"/>
    <mergeCell ref="R1:S1"/>
    <mergeCell ref="T1:U1"/>
    <mergeCell ref="D25:E25"/>
    <mergeCell ref="T25:U25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4" width="8.44"/>
    <col customWidth="1" min="15" max="26" width="8.33"/>
  </cols>
  <sheetData>
    <row r="1" ht="15.75" customHeight="1">
      <c r="A1" s="23"/>
      <c r="B1" s="23"/>
      <c r="C1" s="24" t="s">
        <v>10</v>
      </c>
      <c r="D1" s="25"/>
      <c r="E1" s="25"/>
      <c r="F1" s="26"/>
      <c r="G1" s="27"/>
      <c r="H1" s="27"/>
      <c r="I1" s="27"/>
      <c r="J1" s="28" t="s">
        <v>12</v>
      </c>
      <c r="K1" s="25"/>
      <c r="L1" s="25"/>
      <c r="M1" s="26"/>
      <c r="N1" s="29"/>
      <c r="O1" s="30"/>
      <c r="P1" s="30"/>
      <c r="Q1" s="30"/>
      <c r="R1" s="30"/>
      <c r="S1" s="30"/>
      <c r="T1" s="30"/>
      <c r="U1" s="29"/>
      <c r="V1" s="30"/>
      <c r="W1" s="30"/>
      <c r="X1" s="30"/>
      <c r="Y1" s="30"/>
      <c r="Z1" s="30"/>
    </row>
    <row r="2" ht="15.75" customHeight="1">
      <c r="A2" s="23"/>
      <c r="B2" s="23"/>
      <c r="C2" s="31"/>
      <c r="D2" s="32"/>
      <c r="E2" s="32"/>
      <c r="F2" s="33"/>
      <c r="G2" s="27"/>
      <c r="H2" s="27"/>
      <c r="I2" s="27"/>
      <c r="J2" s="31"/>
      <c r="K2" s="32"/>
      <c r="L2" s="32"/>
      <c r="M2" s="33"/>
      <c r="N2" s="29"/>
      <c r="O2" s="30"/>
      <c r="P2" s="30"/>
      <c r="Q2" s="30"/>
      <c r="R2" s="30"/>
      <c r="S2" s="30"/>
      <c r="T2" s="30"/>
      <c r="U2" s="29"/>
      <c r="V2" s="30"/>
      <c r="W2" s="30"/>
      <c r="X2" s="30"/>
      <c r="Y2" s="30"/>
      <c r="Z2" s="30"/>
    </row>
    <row r="3" ht="15.75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U3" s="35"/>
    </row>
    <row r="4" ht="15.75" customHeight="1">
      <c r="A4" s="36" t="s">
        <v>111</v>
      </c>
      <c r="B4" s="36" t="s">
        <v>1</v>
      </c>
      <c r="C4" s="37" t="s">
        <v>112</v>
      </c>
      <c r="D4" s="37" t="s">
        <v>113</v>
      </c>
      <c r="E4" s="37" t="s">
        <v>114</v>
      </c>
      <c r="F4" s="37" t="s">
        <v>115</v>
      </c>
      <c r="G4" s="34"/>
      <c r="H4" s="36" t="s">
        <v>111</v>
      </c>
      <c r="I4" s="36" t="s">
        <v>1</v>
      </c>
      <c r="J4" s="38" t="s">
        <v>112</v>
      </c>
      <c r="K4" s="38" t="s">
        <v>113</v>
      </c>
      <c r="L4" s="38" t="s">
        <v>114</v>
      </c>
      <c r="M4" s="38" t="s">
        <v>115</v>
      </c>
      <c r="N4" s="35"/>
      <c r="U4" s="35"/>
    </row>
    <row r="5" ht="15.75" customHeight="1">
      <c r="A5" s="39" t="s">
        <v>116</v>
      </c>
      <c r="B5" s="14" t="s">
        <v>9</v>
      </c>
      <c r="C5" s="6">
        <v>0.499995</v>
      </c>
      <c r="D5" s="6">
        <v>268.497</v>
      </c>
      <c r="E5" s="40">
        <v>0.0018587382360907042</v>
      </c>
      <c r="F5" s="40">
        <v>0.9981412617639093</v>
      </c>
      <c r="G5" s="6"/>
      <c r="H5" s="14" t="s">
        <v>74</v>
      </c>
      <c r="I5" s="14" t="s">
        <v>9</v>
      </c>
      <c r="J5" s="6">
        <v>74.4993</v>
      </c>
      <c r="K5" s="6">
        <v>137.199</v>
      </c>
      <c r="L5" s="41">
        <v>0.35191260392738155</v>
      </c>
      <c r="M5" s="41">
        <v>0.6480873960726184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5.75" customHeight="1">
      <c r="A6" s="39" t="s">
        <v>117</v>
      </c>
      <c r="B6" s="14" t="s">
        <v>9</v>
      </c>
      <c r="C6" s="6">
        <v>0.0</v>
      </c>
      <c r="D6" s="6">
        <v>242.298</v>
      </c>
      <c r="E6" s="40">
        <v>0.0</v>
      </c>
      <c r="F6" s="40">
        <v>1.0</v>
      </c>
      <c r="G6" s="6"/>
      <c r="H6" s="14" t="s">
        <v>76</v>
      </c>
      <c r="I6" s="14" t="s">
        <v>9</v>
      </c>
      <c r="J6" s="6">
        <v>8.29992</v>
      </c>
      <c r="K6" s="6">
        <v>226.398</v>
      </c>
      <c r="L6" s="41">
        <v>0.0353642673952969</v>
      </c>
      <c r="M6" s="41">
        <v>0.964635732604703</v>
      </c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5.75" customHeight="1">
      <c r="A7" s="39" t="s">
        <v>118</v>
      </c>
      <c r="B7" s="14" t="s">
        <v>9</v>
      </c>
      <c r="C7" s="6">
        <v>0.0</v>
      </c>
      <c r="D7" s="6">
        <v>252.797</v>
      </c>
      <c r="E7" s="40">
        <v>0.0</v>
      </c>
      <c r="F7" s="40">
        <v>1.0</v>
      </c>
      <c r="G7" s="6"/>
      <c r="H7" s="14" t="s">
        <v>78</v>
      </c>
      <c r="I7" s="14" t="s">
        <v>9</v>
      </c>
      <c r="J7" s="6">
        <v>156.898</v>
      </c>
      <c r="K7" s="6">
        <v>125.199</v>
      </c>
      <c r="L7" s="41">
        <v>0.5561845748093741</v>
      </c>
      <c r="M7" s="41">
        <v>0.44381542519062595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5.75" customHeight="1">
      <c r="A8" s="39" t="s">
        <v>119</v>
      </c>
      <c r="B8" s="14" t="s">
        <v>9</v>
      </c>
      <c r="C8" s="6">
        <v>0.199998</v>
      </c>
      <c r="D8" s="6">
        <v>275.397</v>
      </c>
      <c r="E8" s="40">
        <v>7.256900526906321E-4</v>
      </c>
      <c r="F8" s="40">
        <v>0.9992743099473094</v>
      </c>
      <c r="G8" s="6"/>
      <c r="H8" s="14" t="s">
        <v>80</v>
      </c>
      <c r="I8" s="14" t="s">
        <v>9</v>
      </c>
      <c r="J8" s="6">
        <v>14.4999</v>
      </c>
      <c r="K8" s="6">
        <v>208.998</v>
      </c>
      <c r="L8" s="41">
        <v>0.06487711965078867</v>
      </c>
      <c r="M8" s="41">
        <v>0.9351228803492113</v>
      </c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15.75" customHeight="1">
      <c r="A9" s="14" t="s">
        <v>8</v>
      </c>
      <c r="B9" s="14" t="s">
        <v>9</v>
      </c>
      <c r="C9" s="6">
        <v>7.25004</v>
      </c>
      <c r="D9" s="6">
        <v>256.501</v>
      </c>
      <c r="E9" s="40">
        <v>0.0274881949280655</v>
      </c>
      <c r="F9" s="40">
        <v>0.9725118050719345</v>
      </c>
      <c r="G9" s="6"/>
      <c r="H9" s="14" t="s">
        <v>81</v>
      </c>
      <c r="I9" s="14" t="s">
        <v>9</v>
      </c>
      <c r="J9" s="6">
        <v>30.3997</v>
      </c>
      <c r="K9" s="6">
        <v>211.098</v>
      </c>
      <c r="L9" s="41">
        <v>0.12587987380418114</v>
      </c>
      <c r="M9" s="41">
        <v>0.8741201261958189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15.75" customHeight="1">
      <c r="A10" s="14" t="s">
        <v>23</v>
      </c>
      <c r="B10" s="14" t="s">
        <v>9</v>
      </c>
      <c r="C10" s="6">
        <v>3.59996</v>
      </c>
      <c r="D10" s="6">
        <v>253.797</v>
      </c>
      <c r="E10" s="40">
        <v>0.01398602376655886</v>
      </c>
      <c r="F10" s="40">
        <v>0.9860139762334412</v>
      </c>
      <c r="G10" s="6"/>
      <c r="H10" s="14" t="s">
        <v>82</v>
      </c>
      <c r="I10" s="14" t="s">
        <v>9</v>
      </c>
      <c r="J10" s="6">
        <v>172.598</v>
      </c>
      <c r="K10" s="6">
        <v>0.0</v>
      </c>
      <c r="L10" s="41">
        <v>1.0</v>
      </c>
      <c r="M10" s="41">
        <v>0.0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15.75" customHeight="1">
      <c r="A11" s="14" t="s">
        <v>13</v>
      </c>
      <c r="B11" s="14" t="s">
        <v>9</v>
      </c>
      <c r="C11" s="6">
        <v>45.3753</v>
      </c>
      <c r="D11" s="6">
        <v>223.876</v>
      </c>
      <c r="E11" s="40">
        <v>0.16852397741440803</v>
      </c>
      <c r="F11" s="40">
        <v>0.831476022585592</v>
      </c>
      <c r="G11" s="6"/>
      <c r="H11" s="14" t="s">
        <v>22</v>
      </c>
      <c r="I11" s="14" t="s">
        <v>9</v>
      </c>
      <c r="J11" s="6">
        <v>194.751</v>
      </c>
      <c r="K11" s="6">
        <v>0.0</v>
      </c>
      <c r="L11" s="41">
        <v>1.0</v>
      </c>
      <c r="M11" s="41">
        <v>0.0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5.75" customHeight="1">
      <c r="A12" s="14" t="s">
        <v>15</v>
      </c>
      <c r="B12" s="14" t="s">
        <v>9</v>
      </c>
      <c r="C12" s="6">
        <v>300.127</v>
      </c>
      <c r="D12" s="6">
        <v>0.0</v>
      </c>
      <c r="E12" s="40">
        <v>1.0</v>
      </c>
      <c r="F12" s="40">
        <v>0.0</v>
      </c>
      <c r="G12" s="6"/>
      <c r="H12" s="14" t="s">
        <v>24</v>
      </c>
      <c r="I12" s="14" t="s">
        <v>25</v>
      </c>
      <c r="J12" s="6">
        <v>203.126</v>
      </c>
      <c r="K12" s="6">
        <v>38.5002</v>
      </c>
      <c r="L12" s="41">
        <v>0.8406621467373985</v>
      </c>
      <c r="M12" s="41">
        <v>0.15933785326260147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5.75" customHeight="1">
      <c r="A13" s="14" t="s">
        <v>21</v>
      </c>
      <c r="B13" s="14" t="s">
        <v>9</v>
      </c>
      <c r="C13" s="6">
        <v>208.126</v>
      </c>
      <c r="D13" s="6">
        <v>3.37502</v>
      </c>
      <c r="E13" s="40">
        <v>0.984042535586826</v>
      </c>
      <c r="F13" s="40">
        <v>0.01595746441317399</v>
      </c>
      <c r="G13" s="6"/>
      <c r="H13" s="14" t="s">
        <v>27</v>
      </c>
      <c r="I13" s="14" t="s">
        <v>25</v>
      </c>
      <c r="J13" s="6">
        <v>297.252</v>
      </c>
      <c r="K13" s="6">
        <v>0.0</v>
      </c>
      <c r="L13" s="41">
        <v>1.0</v>
      </c>
      <c r="M13" s="41">
        <v>0.0</v>
      </c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5.75" customHeight="1">
      <c r="A14" s="14" t="s">
        <v>26</v>
      </c>
      <c r="B14" s="14" t="s">
        <v>25</v>
      </c>
      <c r="C14" s="6">
        <v>9.62505</v>
      </c>
      <c r="D14" s="6">
        <v>255.376</v>
      </c>
      <c r="E14" s="40">
        <v>0.03632079948362468</v>
      </c>
      <c r="F14" s="40">
        <v>0.9636792005163752</v>
      </c>
      <c r="G14" s="6"/>
      <c r="H14" s="14" t="s">
        <v>29</v>
      </c>
      <c r="I14" s="14" t="s">
        <v>25</v>
      </c>
      <c r="J14" s="42">
        <v>7.37504</v>
      </c>
      <c r="K14" s="42">
        <v>224.876</v>
      </c>
      <c r="L14" s="41">
        <v>0.03175460484482653</v>
      </c>
      <c r="M14" s="41">
        <v>0.9682453951551734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15.75" customHeight="1">
      <c r="A15" s="14" t="s">
        <v>28</v>
      </c>
      <c r="B15" s="14" t="s">
        <v>25</v>
      </c>
      <c r="C15" s="6">
        <v>1.37501</v>
      </c>
      <c r="D15" s="6">
        <v>281.377</v>
      </c>
      <c r="E15" s="40">
        <v>0.004862953936207209</v>
      </c>
      <c r="F15" s="40">
        <v>0.9951370460637928</v>
      </c>
      <c r="G15" s="6"/>
      <c r="H15" s="14" t="s">
        <v>31</v>
      </c>
      <c r="I15" s="14" t="s">
        <v>25</v>
      </c>
      <c r="J15" s="42">
        <v>0.0</v>
      </c>
      <c r="K15" s="42">
        <v>245.751</v>
      </c>
      <c r="L15" s="41">
        <v>0.0</v>
      </c>
      <c r="M15" s="41">
        <v>1.0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15.75" customHeight="1">
      <c r="A16" s="14" t="s">
        <v>30</v>
      </c>
      <c r="B16" s="14" t="s">
        <v>25</v>
      </c>
      <c r="C16" s="6">
        <v>1.37501</v>
      </c>
      <c r="D16" s="6">
        <v>281.377</v>
      </c>
      <c r="E16" s="40">
        <v>0.004862953936207209</v>
      </c>
      <c r="F16" s="40">
        <v>0.9951370460637928</v>
      </c>
      <c r="G16" s="6"/>
      <c r="H16" s="14" t="s">
        <v>33</v>
      </c>
      <c r="I16" s="14" t="s">
        <v>25</v>
      </c>
      <c r="J16" s="42">
        <v>55.6253</v>
      </c>
      <c r="K16" s="42">
        <v>190.876</v>
      </c>
      <c r="L16" s="41">
        <v>0.2256592561580811</v>
      </c>
      <c r="M16" s="41">
        <v>0.7743407438419189</v>
      </c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15.75" customHeight="1">
      <c r="A17" s="14" t="s">
        <v>32</v>
      </c>
      <c r="B17" s="14" t="s">
        <v>25</v>
      </c>
      <c r="C17" s="6">
        <v>76.7504</v>
      </c>
      <c r="D17" s="6">
        <v>179.376</v>
      </c>
      <c r="E17" s="40">
        <v>0.299658293717477</v>
      </c>
      <c r="F17" s="40">
        <v>0.700341706282523</v>
      </c>
      <c r="G17" s="6"/>
      <c r="H17" s="14" t="s">
        <v>35</v>
      </c>
      <c r="I17" s="14" t="s">
        <v>25</v>
      </c>
      <c r="J17" s="6">
        <v>74.8754</v>
      </c>
      <c r="K17" s="6">
        <v>116.876</v>
      </c>
      <c r="L17" s="41">
        <v>0.3904816340323982</v>
      </c>
      <c r="M17" s="41">
        <v>0.6095183659676019</v>
      </c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5.75" customHeight="1">
      <c r="A18" s="14" t="s">
        <v>34</v>
      </c>
      <c r="B18" s="14" t="s">
        <v>25</v>
      </c>
      <c r="C18" s="6">
        <v>21.7501</v>
      </c>
      <c r="D18" s="6">
        <v>199.251</v>
      </c>
      <c r="E18" s="40">
        <v>0.09841625222679887</v>
      </c>
      <c r="F18" s="40">
        <v>0.9015837477732012</v>
      </c>
      <c r="G18" s="6"/>
      <c r="H18" s="14" t="s">
        <v>37</v>
      </c>
      <c r="I18" s="14" t="s">
        <v>25</v>
      </c>
      <c r="J18" s="6">
        <v>182.251</v>
      </c>
      <c r="K18" s="6">
        <v>0.0</v>
      </c>
      <c r="L18" s="41">
        <v>1.0</v>
      </c>
      <c r="M18" s="41">
        <v>0.0</v>
      </c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15.75" customHeight="1">
      <c r="A19" s="14" t="s">
        <v>36</v>
      </c>
      <c r="B19" s="14" t="s">
        <v>25</v>
      </c>
      <c r="C19" s="6">
        <v>94.2505</v>
      </c>
      <c r="D19" s="6">
        <v>154.626</v>
      </c>
      <c r="E19" s="40">
        <v>0.3787038953055029</v>
      </c>
      <c r="F19" s="40">
        <v>0.621296104694497</v>
      </c>
      <c r="G19" s="6"/>
      <c r="H19" s="14" t="s">
        <v>39</v>
      </c>
      <c r="I19" s="14" t="s">
        <v>25</v>
      </c>
      <c r="J19" s="6">
        <v>152.001</v>
      </c>
      <c r="K19" s="6">
        <v>1.25001</v>
      </c>
      <c r="L19" s="41">
        <v>0.9918433816521013</v>
      </c>
      <c r="M19" s="41">
        <v>0.008156618347898653</v>
      </c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15.75" customHeight="1">
      <c r="A20" s="14" t="s">
        <v>38</v>
      </c>
      <c r="B20" s="14" t="s">
        <v>25</v>
      </c>
      <c r="C20" s="42">
        <v>0.625003</v>
      </c>
      <c r="D20" s="42">
        <v>271.502</v>
      </c>
      <c r="E20" s="40">
        <v>0.002296732750185765</v>
      </c>
      <c r="F20" s="40">
        <v>0.9977032672498143</v>
      </c>
      <c r="G20" s="6"/>
      <c r="H20" s="14" t="s">
        <v>41</v>
      </c>
      <c r="I20" s="14" t="s">
        <v>25</v>
      </c>
      <c r="J20" s="6">
        <v>156.098</v>
      </c>
      <c r="K20" s="6">
        <v>108.499</v>
      </c>
      <c r="L20" s="41">
        <f t="shared" ref="L20:L21" si="1">J20/(J20+K20)</f>
        <v>0.5899462201</v>
      </c>
      <c r="M20" s="41">
        <f t="shared" ref="M20:M21" si="2">K20/(J20+K20)</f>
        <v>0.4100537799</v>
      </c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5.75" customHeight="1">
      <c r="A21" s="14" t="s">
        <v>40</v>
      </c>
      <c r="B21" s="14" t="s">
        <v>25</v>
      </c>
      <c r="C21" s="42">
        <v>11.2501</v>
      </c>
      <c r="D21" s="42">
        <v>249.126</v>
      </c>
      <c r="E21" s="40">
        <v>0.04320711463148883</v>
      </c>
      <c r="F21" s="40">
        <v>0.9567928853685111</v>
      </c>
      <c r="G21" s="6"/>
      <c r="H21" s="14" t="s">
        <v>43</v>
      </c>
      <c r="I21" s="14" t="s">
        <v>25</v>
      </c>
      <c r="J21" s="6">
        <v>26.2997</v>
      </c>
      <c r="K21" s="6">
        <v>198.398</v>
      </c>
      <c r="L21" s="41">
        <f t="shared" si="1"/>
        <v>0.1170448118</v>
      </c>
      <c r="M21" s="41">
        <f t="shared" si="2"/>
        <v>0.8829551882</v>
      </c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5.75" customHeight="1">
      <c r="A22" s="14" t="s">
        <v>42</v>
      </c>
      <c r="B22" s="14" t="s">
        <v>25</v>
      </c>
      <c r="C22" s="43">
        <v>21.5001</v>
      </c>
      <c r="D22" s="43">
        <v>143.751</v>
      </c>
      <c r="E22" s="40">
        <v>0.13010563923628948</v>
      </c>
      <c r="F22" s="40">
        <v>0.8698943607637105</v>
      </c>
      <c r="G22" s="6"/>
      <c r="H22" s="6" t="s">
        <v>83</v>
      </c>
      <c r="I22" s="14" t="s">
        <v>25</v>
      </c>
      <c r="J22" s="6">
        <v>3.89998</v>
      </c>
      <c r="K22" s="6">
        <v>230.249</v>
      </c>
      <c r="L22" s="41">
        <v>0.01665597689129374</v>
      </c>
      <c r="M22" s="41">
        <v>0.9833440231087063</v>
      </c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5.75" customHeight="1">
      <c r="A23" s="14" t="s">
        <v>84</v>
      </c>
      <c r="B23" s="14" t="s">
        <v>25</v>
      </c>
      <c r="C23" s="6">
        <v>2.00001</v>
      </c>
      <c r="D23" s="6">
        <v>191.126</v>
      </c>
      <c r="E23" s="40">
        <v>0.01035598467549762</v>
      </c>
      <c r="F23" s="40">
        <v>0.9896440153245024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5.7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12"/>
    </row>
    <row r="25" ht="15.7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12"/>
    </row>
    <row r="26" ht="15.7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12"/>
    </row>
    <row r="27" ht="15.75" customHeight="1">
      <c r="A27" s="27"/>
      <c r="B27" s="27"/>
      <c r="C27" s="44" t="s">
        <v>45</v>
      </c>
      <c r="D27" s="25"/>
      <c r="E27" s="25"/>
      <c r="F27" s="26"/>
      <c r="G27" s="6"/>
      <c r="H27" s="27"/>
      <c r="I27" s="23"/>
      <c r="J27" s="45" t="s">
        <v>47</v>
      </c>
      <c r="K27" s="25"/>
      <c r="L27" s="25"/>
      <c r="M27" s="26"/>
      <c r="N27" s="12"/>
    </row>
    <row r="28" ht="15.75" customHeight="1">
      <c r="A28" s="27"/>
      <c r="B28" s="27"/>
      <c r="C28" s="31"/>
      <c r="D28" s="32"/>
      <c r="E28" s="32"/>
      <c r="F28" s="33"/>
      <c r="G28" s="6"/>
      <c r="H28" s="27"/>
      <c r="I28" s="23"/>
      <c r="J28" s="31"/>
      <c r="K28" s="32"/>
      <c r="L28" s="32"/>
      <c r="M28" s="33"/>
      <c r="N28" s="12"/>
    </row>
    <row r="29" ht="15.75" customHeight="1">
      <c r="A29" s="34"/>
      <c r="B29" s="34"/>
      <c r="C29" s="34"/>
      <c r="D29" s="34"/>
      <c r="E29" s="34"/>
      <c r="F29" s="34"/>
      <c r="G29" s="6"/>
      <c r="H29" s="34"/>
      <c r="I29" s="34"/>
      <c r="J29" s="34"/>
      <c r="K29" s="34"/>
      <c r="L29" s="34"/>
      <c r="M29" s="34"/>
      <c r="N29" s="12"/>
    </row>
    <row r="30" ht="15.75" customHeight="1">
      <c r="A30" s="36" t="s">
        <v>111</v>
      </c>
      <c r="B30" s="36" t="s">
        <v>1</v>
      </c>
      <c r="C30" s="46" t="s">
        <v>112</v>
      </c>
      <c r="D30" s="46" t="s">
        <v>113</v>
      </c>
      <c r="E30" s="46" t="s">
        <v>114</v>
      </c>
      <c r="F30" s="46" t="s">
        <v>115</v>
      </c>
      <c r="G30" s="6"/>
      <c r="H30" s="36" t="s">
        <v>111</v>
      </c>
      <c r="I30" s="36" t="s">
        <v>1</v>
      </c>
      <c r="J30" s="47" t="s">
        <v>112</v>
      </c>
      <c r="K30" s="47" t="s">
        <v>113</v>
      </c>
      <c r="L30" s="47" t="s">
        <v>114</v>
      </c>
      <c r="M30" s="47" t="s">
        <v>115</v>
      </c>
      <c r="N30" s="12"/>
    </row>
    <row r="31" ht="15.75" customHeight="1">
      <c r="A31" s="6" t="s">
        <v>120</v>
      </c>
      <c r="B31" s="6" t="s">
        <v>9</v>
      </c>
      <c r="C31" s="6">
        <v>1.39999</v>
      </c>
      <c r="D31" s="6">
        <v>269.797</v>
      </c>
      <c r="E31" s="48">
        <f t="shared" ref="E31:E48" si="3">C31/(C31+D31)</f>
        <v>0.00516226231</v>
      </c>
      <c r="F31" s="48">
        <f t="shared" ref="F31:F48" si="4">D31/(C31+D31)</f>
        <v>0.9948377377</v>
      </c>
      <c r="G31" s="6"/>
      <c r="H31" s="6" t="s">
        <v>121</v>
      </c>
      <c r="I31" s="6" t="s">
        <v>9</v>
      </c>
      <c r="J31" s="6">
        <v>22.2998</v>
      </c>
      <c r="K31" s="6">
        <v>249.298</v>
      </c>
      <c r="L31" s="40">
        <f t="shared" ref="L31:L44" si="5">J31/(J31+K31)</f>
        <v>0.08210596699</v>
      </c>
      <c r="M31" s="40">
        <f t="shared" ref="M31:M44" si="6">K31/(J31+K31)</f>
        <v>0.917894033</v>
      </c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5.75" customHeight="1">
      <c r="A32" s="6" t="s">
        <v>122</v>
      </c>
      <c r="B32" s="6" t="s">
        <v>9</v>
      </c>
      <c r="C32" s="6">
        <v>1.49998</v>
      </c>
      <c r="D32" s="6">
        <v>268.497</v>
      </c>
      <c r="E32" s="48">
        <f t="shared" si="3"/>
        <v>0.005555543621</v>
      </c>
      <c r="F32" s="48">
        <f t="shared" si="4"/>
        <v>0.9944444564</v>
      </c>
      <c r="G32" s="6"/>
      <c r="H32" s="6" t="s">
        <v>88</v>
      </c>
      <c r="I32" s="6" t="s">
        <v>9</v>
      </c>
      <c r="J32" s="6">
        <v>6.99993</v>
      </c>
      <c r="K32" s="6">
        <v>278.697</v>
      </c>
      <c r="L32" s="40">
        <f t="shared" si="5"/>
        <v>0.02450124333</v>
      </c>
      <c r="M32" s="40">
        <f t="shared" si="6"/>
        <v>0.9754987567</v>
      </c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5.75" customHeight="1">
      <c r="A33" s="6" t="s">
        <v>89</v>
      </c>
      <c r="B33" s="6" t="s">
        <v>9</v>
      </c>
      <c r="C33" s="6">
        <v>2.49998</v>
      </c>
      <c r="D33" s="6">
        <v>246.498</v>
      </c>
      <c r="E33" s="48">
        <f t="shared" si="3"/>
        <v>0.01004016177</v>
      </c>
      <c r="F33" s="48">
        <f t="shared" si="4"/>
        <v>0.9899598382</v>
      </c>
      <c r="G33" s="6"/>
      <c r="H33" s="6" t="s">
        <v>90</v>
      </c>
      <c r="I33" s="6" t="s">
        <v>9</v>
      </c>
      <c r="J33" s="6">
        <v>5.19995</v>
      </c>
      <c r="K33" s="6">
        <v>228.998</v>
      </c>
      <c r="L33" s="40">
        <f t="shared" si="5"/>
        <v>0.02220322595</v>
      </c>
      <c r="M33" s="40">
        <f t="shared" si="6"/>
        <v>0.9777967741</v>
      </c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5.75" customHeight="1">
      <c r="A34" s="6" t="s">
        <v>91</v>
      </c>
      <c r="B34" s="6" t="s">
        <v>9</v>
      </c>
      <c r="C34" s="6">
        <v>2.89997</v>
      </c>
      <c r="D34" s="6">
        <v>245.298</v>
      </c>
      <c r="E34" s="48">
        <f t="shared" si="3"/>
        <v>0.0116841004</v>
      </c>
      <c r="F34" s="48">
        <f t="shared" si="4"/>
        <v>0.9883158996</v>
      </c>
      <c r="G34" s="6"/>
      <c r="H34" s="6" t="s">
        <v>123</v>
      </c>
      <c r="I34" s="6" t="s">
        <v>9</v>
      </c>
      <c r="J34" s="6">
        <v>12.2501</v>
      </c>
      <c r="K34" s="6">
        <v>88.8755</v>
      </c>
      <c r="L34" s="40">
        <f t="shared" si="5"/>
        <v>0.1211374766</v>
      </c>
      <c r="M34" s="40">
        <f t="shared" si="6"/>
        <v>0.8788625234</v>
      </c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5.75" customHeight="1">
      <c r="A35" s="6" t="s">
        <v>92</v>
      </c>
      <c r="B35" s="6" t="s">
        <v>9</v>
      </c>
      <c r="C35" s="6">
        <v>13.9999</v>
      </c>
      <c r="D35" s="6">
        <v>259.697</v>
      </c>
      <c r="E35" s="48">
        <f t="shared" si="3"/>
        <v>0.05115110913</v>
      </c>
      <c r="F35" s="48">
        <f t="shared" si="4"/>
        <v>0.9488488909</v>
      </c>
      <c r="G35" s="6"/>
      <c r="H35" s="6" t="s">
        <v>124</v>
      </c>
      <c r="I35" s="6" t="s">
        <v>9</v>
      </c>
      <c r="J35" s="6">
        <v>0.250001</v>
      </c>
      <c r="K35" s="6">
        <v>290.002</v>
      </c>
      <c r="L35" s="40">
        <f t="shared" si="5"/>
        <v>0.00086132395</v>
      </c>
      <c r="M35" s="40">
        <f t="shared" si="6"/>
        <v>0.999138676</v>
      </c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5.75" customHeight="1">
      <c r="A36" s="6" t="s">
        <v>93</v>
      </c>
      <c r="B36" s="6" t="s">
        <v>9</v>
      </c>
      <c r="C36" s="6">
        <v>12.6999</v>
      </c>
      <c r="D36" s="6">
        <v>262.797</v>
      </c>
      <c r="E36" s="48">
        <f t="shared" si="3"/>
        <v>0.04609815936</v>
      </c>
      <c r="F36" s="48">
        <f t="shared" si="4"/>
        <v>0.9539018406</v>
      </c>
      <c r="G36" s="6"/>
      <c r="H36" s="6" t="s">
        <v>55</v>
      </c>
      <c r="I36" s="6" t="s">
        <v>9</v>
      </c>
      <c r="J36" s="6">
        <f>0.0465398532322614*100</f>
        <v>4.653985323</v>
      </c>
      <c r="K36" s="6">
        <f>0.953460146767739*100</f>
        <v>95.34601468</v>
      </c>
      <c r="L36" s="40">
        <f t="shared" si="5"/>
        <v>0.04653985323</v>
      </c>
      <c r="M36" s="40">
        <f t="shared" si="6"/>
        <v>0.9534601468</v>
      </c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5.75" customHeight="1">
      <c r="A37" s="6" t="s">
        <v>94</v>
      </c>
      <c r="B37" s="6" t="s">
        <v>9</v>
      </c>
      <c r="C37" s="6">
        <v>0.0</v>
      </c>
      <c r="D37" s="6">
        <v>273.097</v>
      </c>
      <c r="E37" s="48">
        <f t="shared" si="3"/>
        <v>0</v>
      </c>
      <c r="F37" s="48">
        <f t="shared" si="4"/>
        <v>1</v>
      </c>
      <c r="G37" s="6"/>
      <c r="H37" s="6" t="s">
        <v>57</v>
      </c>
      <c r="I37" s="6" t="s">
        <v>9</v>
      </c>
      <c r="J37" s="6">
        <f>0.0261760635831381*100</f>
        <v>2.617606358</v>
      </c>
      <c r="K37" s="6">
        <f>0.973823936416862*100</f>
        <v>97.38239364</v>
      </c>
      <c r="L37" s="40">
        <f t="shared" si="5"/>
        <v>0.02617606358</v>
      </c>
      <c r="M37" s="40">
        <f t="shared" si="6"/>
        <v>0.9738239364</v>
      </c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5.75" customHeight="1">
      <c r="A38" s="6" t="s">
        <v>95</v>
      </c>
      <c r="B38" s="6" t="s">
        <v>9</v>
      </c>
      <c r="C38" s="6">
        <v>0.0</v>
      </c>
      <c r="D38" s="6">
        <v>294.697</v>
      </c>
      <c r="E38" s="48">
        <f t="shared" si="3"/>
        <v>0</v>
      </c>
      <c r="F38" s="48">
        <f t="shared" si="4"/>
        <v>1</v>
      </c>
      <c r="G38" s="6"/>
      <c r="H38" s="6" t="s">
        <v>125</v>
      </c>
      <c r="I38" s="6" t="s">
        <v>25</v>
      </c>
      <c r="J38" s="6">
        <v>0.199998</v>
      </c>
      <c r="K38" s="6">
        <v>210.898</v>
      </c>
      <c r="L38" s="40">
        <f t="shared" si="5"/>
        <v>0.000947417796</v>
      </c>
      <c r="M38" s="40">
        <f t="shared" si="6"/>
        <v>0.9990525822</v>
      </c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5.75" customHeight="1">
      <c r="A39" s="6" t="s">
        <v>97</v>
      </c>
      <c r="B39" s="6" t="s">
        <v>9</v>
      </c>
      <c r="C39" s="6">
        <v>5.59994</v>
      </c>
      <c r="D39" s="6">
        <v>218.398</v>
      </c>
      <c r="E39" s="48">
        <f t="shared" si="3"/>
        <v>0.02499996205</v>
      </c>
      <c r="F39" s="48">
        <f t="shared" si="4"/>
        <v>0.9750000379</v>
      </c>
      <c r="G39" s="6"/>
      <c r="H39" s="6" t="s">
        <v>110</v>
      </c>
      <c r="I39" s="6" t="s">
        <v>25</v>
      </c>
      <c r="J39" s="6">
        <v>1.99998</v>
      </c>
      <c r="K39" s="6">
        <v>286.997</v>
      </c>
      <c r="L39" s="40">
        <f t="shared" si="5"/>
        <v>0.006920418338</v>
      </c>
      <c r="M39" s="40">
        <f t="shared" si="6"/>
        <v>0.9930795817</v>
      </c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5.75" customHeight="1">
      <c r="A40" s="6" t="s">
        <v>126</v>
      </c>
      <c r="B40" s="6" t="s">
        <v>25</v>
      </c>
      <c r="C40" s="6">
        <v>0.0</v>
      </c>
      <c r="D40" s="6">
        <v>279.197</v>
      </c>
      <c r="E40" s="48">
        <f t="shared" si="3"/>
        <v>0</v>
      </c>
      <c r="F40" s="48">
        <f t="shared" si="4"/>
        <v>1</v>
      </c>
      <c r="G40" s="6"/>
      <c r="H40" s="6" t="s">
        <v>59</v>
      </c>
      <c r="I40" s="6" t="s">
        <v>25</v>
      </c>
      <c r="J40" s="6">
        <v>1.19999</v>
      </c>
      <c r="K40" s="6">
        <v>227.999</v>
      </c>
      <c r="L40" s="40">
        <f t="shared" si="5"/>
        <v>0.005235581536</v>
      </c>
      <c r="M40" s="40">
        <f t="shared" si="6"/>
        <v>0.9947644185</v>
      </c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5.75" customHeight="1">
      <c r="A41" s="6" t="s">
        <v>127</v>
      </c>
      <c r="B41" s="6" t="s">
        <v>25</v>
      </c>
      <c r="C41" s="6">
        <v>6.79993</v>
      </c>
      <c r="D41" s="6">
        <v>275.397</v>
      </c>
      <c r="E41" s="48">
        <f t="shared" si="3"/>
        <v>0.02409639963</v>
      </c>
      <c r="F41" s="48">
        <f t="shared" si="4"/>
        <v>0.9759036004</v>
      </c>
      <c r="G41" s="6"/>
      <c r="H41" s="6" t="s">
        <v>61</v>
      </c>
      <c r="I41" s="6" t="s">
        <v>25</v>
      </c>
      <c r="J41" s="6">
        <v>0.0</v>
      </c>
      <c r="K41" s="6">
        <v>290.149</v>
      </c>
      <c r="L41" s="40">
        <f t="shared" si="5"/>
        <v>0</v>
      </c>
      <c r="M41" s="40">
        <f t="shared" si="6"/>
        <v>1</v>
      </c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5.75" customHeight="1">
      <c r="A42" s="6" t="s">
        <v>128</v>
      </c>
      <c r="B42" s="6" t="s">
        <v>25</v>
      </c>
      <c r="C42" s="6">
        <v>4.09996</v>
      </c>
      <c r="D42" s="6">
        <v>271.297</v>
      </c>
      <c r="E42" s="48">
        <f t="shared" si="3"/>
        <v>0.01488745555</v>
      </c>
      <c r="F42" s="48">
        <f t="shared" si="4"/>
        <v>0.9851125445</v>
      </c>
      <c r="G42" s="6"/>
      <c r="H42" s="6" t="s">
        <v>63</v>
      </c>
      <c r="I42" s="6" t="s">
        <v>25</v>
      </c>
      <c r="J42" s="6">
        <v>0.0</v>
      </c>
      <c r="K42" s="6">
        <v>268.449</v>
      </c>
      <c r="L42" s="40">
        <f t="shared" si="5"/>
        <v>0</v>
      </c>
      <c r="M42" s="40">
        <f t="shared" si="6"/>
        <v>1</v>
      </c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5.75" customHeight="1">
      <c r="A43" s="6" t="s">
        <v>102</v>
      </c>
      <c r="B43" s="6" t="s">
        <v>25</v>
      </c>
      <c r="C43" s="6">
        <v>7.69992</v>
      </c>
      <c r="D43" s="6">
        <v>278.697</v>
      </c>
      <c r="E43" s="48">
        <f t="shared" si="3"/>
        <v>0.02688548466</v>
      </c>
      <c r="F43" s="48">
        <f t="shared" si="4"/>
        <v>0.9731145153</v>
      </c>
      <c r="G43" s="6"/>
      <c r="H43" s="6" t="s">
        <v>67</v>
      </c>
      <c r="I43" s="6" t="s">
        <v>25</v>
      </c>
      <c r="J43" s="6">
        <v>37.1252</v>
      </c>
      <c r="K43" s="6">
        <v>235.376</v>
      </c>
      <c r="L43" s="40">
        <f t="shared" si="5"/>
        <v>0.1362386661</v>
      </c>
      <c r="M43" s="40">
        <f t="shared" si="6"/>
        <v>0.8637613339</v>
      </c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5.75" customHeight="1">
      <c r="A44" s="6" t="s">
        <v>103</v>
      </c>
      <c r="B44" s="6" t="s">
        <v>25</v>
      </c>
      <c r="C44" s="6">
        <v>1.29999</v>
      </c>
      <c r="D44" s="6">
        <v>289.997</v>
      </c>
      <c r="E44" s="48">
        <f t="shared" si="3"/>
        <v>0.00446276496</v>
      </c>
      <c r="F44" s="48">
        <f t="shared" si="4"/>
        <v>0.995537235</v>
      </c>
      <c r="G44" s="6"/>
      <c r="H44" s="6" t="s">
        <v>69</v>
      </c>
      <c r="I44" s="6" t="s">
        <v>25</v>
      </c>
      <c r="J44" s="6">
        <v>0.375002</v>
      </c>
      <c r="K44" s="6">
        <v>0.0</v>
      </c>
      <c r="L44" s="40">
        <f t="shared" si="5"/>
        <v>1</v>
      </c>
      <c r="M44" s="40">
        <f t="shared" si="6"/>
        <v>0</v>
      </c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5.75" customHeight="1">
      <c r="A45" s="6" t="s">
        <v>104</v>
      </c>
      <c r="B45" s="6" t="s">
        <v>25</v>
      </c>
      <c r="C45" s="6">
        <v>1.79998</v>
      </c>
      <c r="D45" s="6">
        <v>249.898</v>
      </c>
      <c r="E45" s="48">
        <f t="shared" si="3"/>
        <v>0.007151348612</v>
      </c>
      <c r="F45" s="48">
        <f t="shared" si="4"/>
        <v>0.9928486514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5.75" customHeight="1">
      <c r="A46" s="6" t="s">
        <v>105</v>
      </c>
      <c r="B46" s="6" t="s">
        <v>25</v>
      </c>
      <c r="C46" s="6">
        <v>8.19992</v>
      </c>
      <c r="D46" s="6">
        <v>269.697</v>
      </c>
      <c r="E46" s="48">
        <f t="shared" si="3"/>
        <v>0.02950705607</v>
      </c>
      <c r="F46" s="48">
        <f t="shared" si="4"/>
        <v>0.9704929439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5.75" customHeight="1">
      <c r="A47" s="6" t="s">
        <v>106</v>
      </c>
      <c r="B47" s="6" t="s">
        <v>25</v>
      </c>
      <c r="C47" s="6">
        <v>10.2999</v>
      </c>
      <c r="D47" s="6">
        <v>264.997</v>
      </c>
      <c r="E47" s="48">
        <f t="shared" si="3"/>
        <v>0.03741378853</v>
      </c>
      <c r="F47" s="48">
        <f t="shared" si="4"/>
        <v>0.9625862115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5.75" customHeight="1">
      <c r="A48" s="6" t="s">
        <v>107</v>
      </c>
      <c r="B48" s="6" t="s">
        <v>25</v>
      </c>
      <c r="C48" s="6">
        <v>7.89992</v>
      </c>
      <c r="D48" s="6">
        <v>201.298</v>
      </c>
      <c r="E48" s="48">
        <f t="shared" si="3"/>
        <v>0.03776289936</v>
      </c>
      <c r="F48" s="48">
        <f t="shared" si="4"/>
        <v>0.9622371006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5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12"/>
    </row>
    <row r="50" ht="15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12"/>
    </row>
    <row r="51" ht="15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12"/>
    </row>
    <row r="52" ht="15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12"/>
    </row>
    <row r="53" ht="15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12"/>
    </row>
    <row r="54" ht="15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12"/>
    </row>
    <row r="55" ht="15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12"/>
    </row>
    <row r="56" ht="15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12"/>
    </row>
    <row r="57" ht="15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12"/>
    </row>
    <row r="58" ht="15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12"/>
    </row>
    <row r="59" ht="15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12"/>
    </row>
    <row r="60" ht="15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12"/>
    </row>
    <row r="61" ht="15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12"/>
    </row>
    <row r="62" ht="15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12"/>
    </row>
    <row r="63" ht="15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12"/>
    </row>
    <row r="64" ht="15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12"/>
    </row>
    <row r="65" ht="15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12"/>
    </row>
    <row r="66" ht="15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12"/>
    </row>
    <row r="67" ht="15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12"/>
    </row>
    <row r="68" ht="15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12"/>
    </row>
    <row r="69" ht="15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12"/>
    </row>
    <row r="70" ht="15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12"/>
    </row>
    <row r="71" ht="15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12"/>
    </row>
    <row r="72" ht="15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12"/>
    </row>
    <row r="73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12"/>
    </row>
    <row r="74" ht="15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12"/>
    </row>
    <row r="75" ht="15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12"/>
    </row>
    <row r="76" ht="15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12"/>
    </row>
    <row r="77" ht="15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12"/>
    </row>
    <row r="78" ht="15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12"/>
    </row>
    <row r="79" ht="15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12"/>
    </row>
    <row r="80" ht="15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12"/>
    </row>
    <row r="81" ht="15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12"/>
    </row>
    <row r="82" ht="15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12"/>
    </row>
    <row r="83" ht="15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12"/>
    </row>
    <row r="84" ht="15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12"/>
    </row>
    <row r="85" ht="15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12"/>
    </row>
    <row r="86" ht="15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12"/>
    </row>
    <row r="87" ht="15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12"/>
    </row>
    <row r="88" ht="15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12"/>
    </row>
    <row r="89" ht="15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12"/>
    </row>
    <row r="90" ht="15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12"/>
    </row>
    <row r="91" ht="15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12"/>
    </row>
    <row r="92" ht="15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12"/>
    </row>
    <row r="93" ht="15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12"/>
    </row>
    <row r="94" ht="15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12"/>
    </row>
    <row r="95" ht="15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12"/>
    </row>
    <row r="96" ht="15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12"/>
    </row>
    <row r="97" ht="15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12"/>
    </row>
    <row r="98" ht="15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12"/>
    </row>
    <row r="99" ht="15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12"/>
    </row>
    <row r="100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12"/>
    </row>
    <row r="101" ht="15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12"/>
    </row>
    <row r="102" ht="15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12"/>
    </row>
    <row r="103" ht="15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12"/>
    </row>
    <row r="104" ht="15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12"/>
    </row>
    <row r="105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12"/>
    </row>
    <row r="106" ht="15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12"/>
    </row>
    <row r="107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12"/>
    </row>
    <row r="108" ht="15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12"/>
    </row>
    <row r="109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12"/>
    </row>
    <row r="110" ht="15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12"/>
    </row>
    <row r="111" ht="15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12"/>
    </row>
    <row r="112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12"/>
    </row>
    <row r="113" ht="15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12"/>
    </row>
    <row r="114" ht="15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12"/>
    </row>
    <row r="115" ht="15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12"/>
    </row>
    <row r="116" ht="15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12"/>
    </row>
    <row r="117" ht="15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12"/>
    </row>
    <row r="118" ht="15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12"/>
    </row>
    <row r="119" ht="15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12"/>
    </row>
    <row r="120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12"/>
    </row>
    <row r="121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12"/>
    </row>
    <row r="122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12"/>
    </row>
    <row r="123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12"/>
    </row>
    <row r="124" ht="15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12"/>
    </row>
    <row r="125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12"/>
    </row>
    <row r="126" ht="15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12"/>
    </row>
    <row r="127" ht="15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12"/>
    </row>
    <row r="128" ht="15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12"/>
    </row>
    <row r="129" ht="15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12"/>
    </row>
    <row r="130" ht="15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12"/>
    </row>
    <row r="131" ht="15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12"/>
    </row>
    <row r="132" ht="15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12"/>
    </row>
    <row r="133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12"/>
    </row>
    <row r="134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12"/>
    </row>
    <row r="135" ht="15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12"/>
    </row>
    <row r="136" ht="15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12"/>
    </row>
    <row r="137" ht="15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12"/>
    </row>
    <row r="138" ht="15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12"/>
    </row>
    <row r="139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12"/>
    </row>
    <row r="140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12"/>
    </row>
    <row r="141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12"/>
    </row>
    <row r="142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12"/>
    </row>
    <row r="143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12"/>
    </row>
    <row r="144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12"/>
    </row>
    <row r="145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12"/>
    </row>
    <row r="146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12"/>
    </row>
    <row r="147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12"/>
    </row>
    <row r="148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12"/>
    </row>
    <row r="149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12"/>
    </row>
    <row r="150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12"/>
    </row>
    <row r="151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12"/>
    </row>
    <row r="152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12"/>
    </row>
    <row r="153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12"/>
    </row>
    <row r="154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12"/>
    </row>
    <row r="155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12"/>
    </row>
    <row r="156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12"/>
    </row>
    <row r="157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12"/>
    </row>
    <row r="158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12"/>
    </row>
    <row r="159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12"/>
    </row>
    <row r="160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12"/>
    </row>
    <row r="161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12"/>
    </row>
    <row r="162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12"/>
    </row>
    <row r="163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12"/>
    </row>
    <row r="164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12"/>
    </row>
    <row r="165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12"/>
    </row>
    <row r="166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12"/>
    </row>
    <row r="167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12"/>
    </row>
    <row r="168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12"/>
    </row>
    <row r="169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12"/>
    </row>
    <row r="170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12"/>
    </row>
    <row r="171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12"/>
    </row>
    <row r="172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12"/>
    </row>
    <row r="173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12"/>
    </row>
    <row r="174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12"/>
    </row>
    <row r="175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12"/>
    </row>
    <row r="176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12"/>
    </row>
    <row r="177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12"/>
    </row>
    <row r="178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12"/>
    </row>
    <row r="179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12"/>
    </row>
    <row r="180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12"/>
    </row>
    <row r="181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12"/>
    </row>
    <row r="182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12"/>
    </row>
    <row r="183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12"/>
    </row>
    <row r="184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12"/>
    </row>
    <row r="185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12"/>
    </row>
    <row r="186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12"/>
    </row>
    <row r="187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12"/>
    </row>
    <row r="188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12"/>
    </row>
    <row r="189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12"/>
    </row>
    <row r="190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12"/>
    </row>
    <row r="191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12"/>
    </row>
    <row r="192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12"/>
    </row>
    <row r="193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12"/>
    </row>
    <row r="194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12"/>
    </row>
    <row r="195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12"/>
    </row>
    <row r="196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12"/>
    </row>
    <row r="197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12"/>
    </row>
    <row r="198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12"/>
    </row>
    <row r="199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12"/>
    </row>
    <row r="200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12"/>
    </row>
    <row r="201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12"/>
    </row>
    <row r="202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12"/>
    </row>
    <row r="203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12"/>
    </row>
    <row r="204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12"/>
    </row>
    <row r="205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12"/>
    </row>
    <row r="206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12"/>
    </row>
    <row r="207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12"/>
    </row>
    <row r="208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12"/>
    </row>
    <row r="209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12"/>
    </row>
    <row r="210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12"/>
    </row>
    <row r="211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12"/>
    </row>
    <row r="212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12"/>
    </row>
    <row r="213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12"/>
    </row>
    <row r="214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12"/>
    </row>
    <row r="215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12"/>
    </row>
    <row r="216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12"/>
    </row>
    <row r="217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12"/>
    </row>
    <row r="218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12"/>
    </row>
    <row r="219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12"/>
    </row>
    <row r="220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12"/>
    </row>
    <row r="221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12"/>
    </row>
    <row r="222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12"/>
    </row>
    <row r="223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12"/>
    </row>
    <row r="224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12"/>
    </row>
    <row r="225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12"/>
    </row>
    <row r="226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12"/>
    </row>
    <row r="227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12"/>
    </row>
    <row r="228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12"/>
    </row>
    <row r="229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12"/>
    </row>
    <row r="230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12"/>
    </row>
    <row r="231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12"/>
    </row>
    <row r="232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12"/>
    </row>
    <row r="233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12"/>
    </row>
    <row r="234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12"/>
    </row>
    <row r="235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12"/>
    </row>
    <row r="236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12"/>
    </row>
    <row r="237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12"/>
    </row>
    <row r="238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12"/>
    </row>
    <row r="239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12"/>
    </row>
    <row r="240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12"/>
    </row>
    <row r="241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12"/>
    </row>
    <row r="242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12"/>
    </row>
    <row r="243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12"/>
    </row>
    <row r="244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12"/>
    </row>
    <row r="245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12"/>
    </row>
    <row r="246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12"/>
    </row>
    <row r="247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12"/>
    </row>
    <row r="248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12"/>
    </row>
    <row r="249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12"/>
    </row>
    <row r="250" ht="15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12"/>
    </row>
    <row r="251" ht="15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12"/>
    </row>
    <row r="252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12"/>
    </row>
    <row r="253" ht="15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12"/>
    </row>
    <row r="254" ht="15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12"/>
    </row>
    <row r="255" ht="15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12"/>
    </row>
    <row r="256" ht="15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12"/>
    </row>
    <row r="257" ht="15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12"/>
    </row>
    <row r="258" ht="15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12"/>
    </row>
    <row r="259" ht="15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12"/>
    </row>
    <row r="260" ht="15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12"/>
    </row>
    <row r="261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12"/>
    </row>
    <row r="262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12"/>
    </row>
    <row r="263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12"/>
    </row>
    <row r="264" ht="15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12"/>
    </row>
    <row r="265" ht="15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12"/>
    </row>
    <row r="266" ht="15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12"/>
    </row>
    <row r="267" ht="15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12"/>
    </row>
    <row r="268" ht="15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12"/>
    </row>
    <row r="269" ht="15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12"/>
    </row>
    <row r="270" ht="15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12"/>
    </row>
    <row r="271" ht="15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12"/>
    </row>
    <row r="272" ht="15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12"/>
    </row>
    <row r="273" ht="15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12"/>
    </row>
    <row r="274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12"/>
    </row>
    <row r="275" ht="15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12"/>
    </row>
    <row r="276" ht="15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12"/>
    </row>
    <row r="277" ht="15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12"/>
    </row>
    <row r="278" ht="15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12"/>
    </row>
    <row r="279" ht="15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12"/>
    </row>
    <row r="280" ht="15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12"/>
    </row>
    <row r="281" ht="15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12"/>
    </row>
    <row r="282" ht="15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12"/>
    </row>
    <row r="283" ht="15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12"/>
    </row>
    <row r="284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12"/>
    </row>
    <row r="285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12"/>
    </row>
    <row r="286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12"/>
    </row>
    <row r="287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12"/>
    </row>
    <row r="288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12"/>
    </row>
    <row r="289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12"/>
    </row>
    <row r="290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12"/>
    </row>
    <row r="291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12"/>
    </row>
    <row r="292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12"/>
    </row>
    <row r="293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12"/>
    </row>
    <row r="294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12"/>
    </row>
    <row r="295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12"/>
    </row>
    <row r="296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12"/>
    </row>
    <row r="297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12"/>
    </row>
    <row r="298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12"/>
    </row>
    <row r="299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12"/>
    </row>
    <row r="300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12"/>
    </row>
    <row r="301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12"/>
    </row>
    <row r="302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12"/>
    </row>
    <row r="303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12"/>
    </row>
    <row r="304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12"/>
    </row>
    <row r="305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12"/>
    </row>
    <row r="306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12"/>
    </row>
    <row r="307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12"/>
    </row>
    <row r="308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12"/>
    </row>
    <row r="309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12"/>
    </row>
    <row r="310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12"/>
    </row>
    <row r="311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12"/>
    </row>
    <row r="312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12"/>
    </row>
    <row r="313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12"/>
    </row>
    <row r="314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12"/>
    </row>
    <row r="315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12"/>
    </row>
    <row r="316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12"/>
    </row>
    <row r="317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12"/>
    </row>
    <row r="318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12"/>
    </row>
    <row r="319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12"/>
    </row>
    <row r="320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12"/>
    </row>
    <row r="321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12"/>
    </row>
    <row r="322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12"/>
    </row>
    <row r="323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12"/>
    </row>
    <row r="324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12"/>
    </row>
    <row r="325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12"/>
    </row>
    <row r="326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12"/>
    </row>
    <row r="327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12"/>
    </row>
    <row r="328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12"/>
    </row>
    <row r="329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12"/>
    </row>
    <row r="330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12"/>
    </row>
    <row r="331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12"/>
    </row>
    <row r="332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12"/>
    </row>
    <row r="333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12"/>
    </row>
    <row r="334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12"/>
    </row>
    <row r="335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12"/>
    </row>
    <row r="336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12"/>
    </row>
    <row r="337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12"/>
    </row>
    <row r="338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12"/>
    </row>
    <row r="339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12"/>
    </row>
    <row r="340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12"/>
    </row>
    <row r="341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12"/>
    </row>
    <row r="342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12"/>
    </row>
    <row r="343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12"/>
    </row>
    <row r="344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12"/>
    </row>
    <row r="345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12"/>
    </row>
    <row r="346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12"/>
    </row>
    <row r="347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12"/>
    </row>
    <row r="348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12"/>
    </row>
    <row r="349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12"/>
    </row>
    <row r="350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12"/>
    </row>
    <row r="351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12"/>
    </row>
    <row r="352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12"/>
    </row>
    <row r="353" ht="15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12"/>
    </row>
    <row r="354" ht="15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12"/>
    </row>
    <row r="355" ht="15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12"/>
    </row>
    <row r="356" ht="15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12"/>
    </row>
    <row r="357" ht="15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12"/>
    </row>
    <row r="358" ht="15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12"/>
    </row>
    <row r="359" ht="15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12"/>
    </row>
    <row r="360" ht="15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12"/>
    </row>
    <row r="361" ht="15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12"/>
    </row>
    <row r="362" ht="15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12"/>
    </row>
    <row r="363" ht="15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12"/>
    </row>
    <row r="364" ht="15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12"/>
    </row>
    <row r="365" ht="15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12"/>
    </row>
    <row r="366" ht="15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12"/>
    </row>
    <row r="367" ht="15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12"/>
    </row>
    <row r="368" ht="15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12"/>
    </row>
    <row r="369" ht="15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12"/>
    </row>
    <row r="370" ht="15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12"/>
    </row>
    <row r="371" ht="15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12"/>
    </row>
    <row r="372" ht="15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12"/>
    </row>
    <row r="373" ht="15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12"/>
    </row>
    <row r="374" ht="15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12"/>
    </row>
    <row r="375" ht="15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12"/>
    </row>
    <row r="376" ht="15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12"/>
    </row>
    <row r="377" ht="15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12"/>
    </row>
    <row r="378" ht="15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12"/>
    </row>
    <row r="379" ht="15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12"/>
    </row>
    <row r="380" ht="15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12"/>
    </row>
    <row r="381" ht="15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12"/>
    </row>
    <row r="382" ht="15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12"/>
    </row>
    <row r="383" ht="15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12"/>
    </row>
    <row r="384" ht="15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12"/>
    </row>
    <row r="385" ht="15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12"/>
    </row>
    <row r="386" ht="15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12"/>
    </row>
    <row r="387" ht="15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12"/>
    </row>
    <row r="388" ht="15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12"/>
    </row>
    <row r="389" ht="15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12"/>
    </row>
    <row r="390" ht="15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12"/>
    </row>
    <row r="391" ht="15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12"/>
    </row>
    <row r="392" ht="15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12"/>
    </row>
    <row r="393" ht="15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12"/>
    </row>
    <row r="394" ht="15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12"/>
    </row>
    <row r="395" ht="15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12"/>
    </row>
    <row r="396" ht="15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12"/>
    </row>
    <row r="397" ht="15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12"/>
    </row>
    <row r="398" ht="15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12"/>
    </row>
    <row r="399" ht="15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12"/>
    </row>
    <row r="400" ht="15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12"/>
    </row>
    <row r="401" ht="15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12"/>
    </row>
    <row r="402" ht="15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12"/>
    </row>
    <row r="403" ht="15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12"/>
    </row>
    <row r="404" ht="15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12"/>
    </row>
    <row r="405" ht="15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12"/>
    </row>
    <row r="406" ht="15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12"/>
    </row>
    <row r="407" ht="15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12"/>
    </row>
    <row r="408" ht="15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12"/>
    </row>
    <row r="409" ht="15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12"/>
    </row>
    <row r="410" ht="15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12"/>
    </row>
    <row r="411" ht="15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12"/>
    </row>
    <row r="412" ht="15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12"/>
    </row>
    <row r="413" ht="15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12"/>
    </row>
    <row r="414" ht="15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12"/>
    </row>
    <row r="415" ht="15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12"/>
    </row>
    <row r="416" ht="15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12"/>
    </row>
    <row r="417" ht="15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12"/>
    </row>
    <row r="418" ht="15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12"/>
    </row>
    <row r="419" ht="15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12"/>
    </row>
    <row r="420" ht="15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12"/>
    </row>
    <row r="421" ht="15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12"/>
    </row>
    <row r="422" ht="15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12"/>
    </row>
    <row r="423" ht="15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12"/>
    </row>
    <row r="424" ht="15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12"/>
    </row>
    <row r="425" ht="15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12"/>
    </row>
    <row r="426" ht="15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12"/>
    </row>
    <row r="427" ht="15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12"/>
    </row>
    <row r="428" ht="15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12"/>
    </row>
    <row r="429" ht="15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12"/>
    </row>
    <row r="430" ht="15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12"/>
    </row>
    <row r="431" ht="15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12"/>
    </row>
    <row r="432" ht="15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12"/>
    </row>
    <row r="433" ht="15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12"/>
    </row>
    <row r="434" ht="15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12"/>
    </row>
    <row r="435" ht="15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12"/>
    </row>
    <row r="436" ht="15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12"/>
    </row>
    <row r="437" ht="15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12"/>
    </row>
    <row r="438" ht="15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12"/>
    </row>
    <row r="439" ht="15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12"/>
    </row>
    <row r="440" ht="15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12"/>
    </row>
    <row r="441" ht="15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12"/>
    </row>
    <row r="442" ht="15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12"/>
    </row>
    <row r="443" ht="15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12"/>
    </row>
    <row r="444" ht="15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12"/>
    </row>
    <row r="445" ht="15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12"/>
    </row>
    <row r="446" ht="15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12"/>
    </row>
    <row r="447" ht="15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12"/>
    </row>
    <row r="448" ht="15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12"/>
    </row>
    <row r="449" ht="15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12"/>
    </row>
    <row r="450" ht="15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12"/>
    </row>
    <row r="451" ht="15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12"/>
    </row>
    <row r="452" ht="15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12"/>
    </row>
    <row r="453" ht="15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12"/>
    </row>
    <row r="454" ht="15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12"/>
    </row>
    <row r="455" ht="15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12"/>
    </row>
    <row r="456" ht="15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12"/>
    </row>
    <row r="457" ht="15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12"/>
    </row>
    <row r="458" ht="15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12"/>
    </row>
    <row r="459" ht="15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12"/>
    </row>
    <row r="460" ht="15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12"/>
    </row>
    <row r="461" ht="15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12"/>
    </row>
    <row r="462" ht="15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12"/>
    </row>
    <row r="463" ht="15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12"/>
    </row>
    <row r="464" ht="15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12"/>
    </row>
    <row r="465" ht="15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12"/>
    </row>
    <row r="466" ht="15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12"/>
    </row>
    <row r="467" ht="15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12"/>
    </row>
    <row r="468" ht="15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12"/>
    </row>
    <row r="469" ht="15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12"/>
    </row>
    <row r="470" ht="15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12"/>
    </row>
    <row r="471" ht="15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12"/>
    </row>
    <row r="472" ht="15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12"/>
    </row>
    <row r="473" ht="15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12"/>
    </row>
    <row r="474" ht="15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12"/>
    </row>
    <row r="475" ht="15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12"/>
    </row>
    <row r="476" ht="15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12"/>
    </row>
    <row r="477" ht="15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12"/>
    </row>
    <row r="478" ht="15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12"/>
    </row>
    <row r="479" ht="15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12"/>
    </row>
    <row r="480" ht="15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12"/>
    </row>
    <row r="481" ht="15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12"/>
    </row>
    <row r="482" ht="15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12"/>
    </row>
    <row r="483" ht="15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12"/>
    </row>
    <row r="484" ht="15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12"/>
    </row>
    <row r="485" ht="15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12"/>
    </row>
    <row r="486" ht="15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12"/>
    </row>
    <row r="487" ht="15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12"/>
    </row>
    <row r="488" ht="15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12"/>
    </row>
    <row r="489" ht="15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12"/>
    </row>
    <row r="490" ht="15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12"/>
    </row>
    <row r="491" ht="15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12"/>
    </row>
    <row r="492" ht="15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12"/>
    </row>
    <row r="493" ht="15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12"/>
    </row>
    <row r="494" ht="15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12"/>
    </row>
    <row r="495" ht="15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12"/>
    </row>
    <row r="496" ht="15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12"/>
    </row>
    <row r="497" ht="15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12"/>
    </row>
    <row r="498" ht="15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12"/>
    </row>
    <row r="499" ht="15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12"/>
    </row>
    <row r="500" ht="15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12"/>
    </row>
    <row r="501" ht="15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12"/>
    </row>
    <row r="502" ht="15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12"/>
    </row>
    <row r="503" ht="15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12"/>
    </row>
    <row r="504" ht="15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12"/>
    </row>
    <row r="505" ht="15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12"/>
    </row>
    <row r="506" ht="15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12"/>
    </row>
    <row r="507" ht="15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12"/>
    </row>
    <row r="508" ht="15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12"/>
    </row>
    <row r="509" ht="15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12"/>
    </row>
    <row r="510" ht="15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12"/>
    </row>
    <row r="511" ht="15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12"/>
    </row>
    <row r="512" ht="15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12"/>
    </row>
    <row r="513" ht="15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12"/>
    </row>
    <row r="514" ht="15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12"/>
    </row>
    <row r="515" ht="15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12"/>
    </row>
    <row r="516" ht="15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12"/>
    </row>
    <row r="517" ht="15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12"/>
    </row>
    <row r="518" ht="15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12"/>
    </row>
    <row r="519" ht="15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12"/>
    </row>
    <row r="520" ht="15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12"/>
    </row>
    <row r="521" ht="15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12"/>
    </row>
    <row r="522" ht="15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12"/>
    </row>
    <row r="523" ht="15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12"/>
    </row>
    <row r="524" ht="15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12"/>
    </row>
    <row r="525" ht="15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12"/>
    </row>
    <row r="526" ht="15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12"/>
    </row>
    <row r="527" ht="15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12"/>
    </row>
    <row r="528" ht="15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12"/>
    </row>
    <row r="529" ht="15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12"/>
    </row>
    <row r="530" ht="15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12"/>
    </row>
    <row r="531" ht="15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12"/>
    </row>
    <row r="532" ht="15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12"/>
    </row>
    <row r="533" ht="15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12"/>
    </row>
    <row r="534" ht="15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12"/>
    </row>
    <row r="535" ht="15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12"/>
    </row>
    <row r="536" ht="15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12"/>
    </row>
    <row r="537" ht="15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12"/>
    </row>
    <row r="538" ht="15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12"/>
    </row>
    <row r="539" ht="15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12"/>
    </row>
    <row r="540" ht="15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12"/>
    </row>
    <row r="541" ht="15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12"/>
    </row>
    <row r="542" ht="15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12"/>
    </row>
    <row r="543" ht="15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12"/>
    </row>
    <row r="544" ht="15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12"/>
    </row>
    <row r="545" ht="15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12"/>
    </row>
    <row r="546" ht="15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12"/>
    </row>
    <row r="547" ht="15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12"/>
    </row>
    <row r="548" ht="15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12"/>
    </row>
    <row r="549" ht="15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12"/>
    </row>
    <row r="550" ht="15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12"/>
    </row>
    <row r="551" ht="15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12"/>
    </row>
    <row r="552" ht="15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12"/>
    </row>
    <row r="553" ht="15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12"/>
    </row>
    <row r="554" ht="15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12"/>
    </row>
    <row r="555" ht="15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12"/>
    </row>
    <row r="556" ht="15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12"/>
    </row>
    <row r="557" ht="15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12"/>
    </row>
    <row r="558" ht="15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12"/>
    </row>
    <row r="559" ht="15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12"/>
    </row>
    <row r="560" ht="15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12"/>
    </row>
    <row r="561" ht="15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12"/>
    </row>
    <row r="562" ht="15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12"/>
    </row>
    <row r="563" ht="15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12"/>
    </row>
    <row r="564" ht="15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12"/>
    </row>
    <row r="565" ht="15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12"/>
    </row>
    <row r="566" ht="15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12"/>
    </row>
    <row r="567" ht="15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12"/>
    </row>
    <row r="568" ht="15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12"/>
    </row>
    <row r="569" ht="15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12"/>
    </row>
    <row r="570" ht="15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12"/>
    </row>
    <row r="571" ht="15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12"/>
    </row>
    <row r="572" ht="15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12"/>
    </row>
    <row r="573" ht="15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12"/>
    </row>
    <row r="574" ht="15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12"/>
    </row>
    <row r="575" ht="15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12"/>
    </row>
    <row r="576" ht="15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12"/>
    </row>
    <row r="577" ht="15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12"/>
    </row>
    <row r="578" ht="15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12"/>
    </row>
    <row r="579" ht="15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12"/>
    </row>
    <row r="580" ht="15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12"/>
    </row>
    <row r="581" ht="15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12"/>
    </row>
    <row r="582" ht="15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12"/>
    </row>
    <row r="583" ht="15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12"/>
    </row>
    <row r="584" ht="15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12"/>
    </row>
    <row r="585" ht="15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12"/>
    </row>
    <row r="586" ht="15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12"/>
    </row>
    <row r="587" ht="15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12"/>
    </row>
    <row r="588" ht="15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12"/>
    </row>
    <row r="589" ht="15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12"/>
    </row>
    <row r="590" ht="15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12"/>
    </row>
    <row r="591" ht="15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12"/>
    </row>
    <row r="592" ht="15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12"/>
    </row>
    <row r="593" ht="15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12"/>
    </row>
    <row r="594" ht="15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12"/>
    </row>
    <row r="595" ht="15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12"/>
    </row>
    <row r="596" ht="15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12"/>
    </row>
    <row r="597" ht="15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12"/>
    </row>
    <row r="598" ht="15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12"/>
    </row>
    <row r="599" ht="15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12"/>
    </row>
    <row r="600" ht="15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12"/>
    </row>
    <row r="601" ht="15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12"/>
    </row>
    <row r="602" ht="15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12"/>
    </row>
    <row r="603" ht="15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12"/>
    </row>
    <row r="604" ht="15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12"/>
    </row>
    <row r="605" ht="15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12"/>
    </row>
    <row r="606" ht="15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12"/>
    </row>
    <row r="607" ht="15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12"/>
    </row>
    <row r="608" ht="15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12"/>
    </row>
    <row r="609" ht="15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12"/>
    </row>
    <row r="610" ht="15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12"/>
    </row>
    <row r="611" ht="15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12"/>
    </row>
    <row r="612" ht="15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12"/>
    </row>
    <row r="613" ht="15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12"/>
    </row>
    <row r="614" ht="15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12"/>
    </row>
    <row r="615" ht="15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12"/>
    </row>
    <row r="616" ht="15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12"/>
    </row>
    <row r="617" ht="15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12"/>
    </row>
    <row r="618" ht="15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12"/>
    </row>
    <row r="619" ht="15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12"/>
    </row>
    <row r="620" ht="15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12"/>
    </row>
    <row r="621" ht="15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12"/>
    </row>
    <row r="622" ht="15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12"/>
    </row>
    <row r="623" ht="15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12"/>
    </row>
    <row r="624" ht="15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12"/>
    </row>
    <row r="625" ht="15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12"/>
    </row>
    <row r="626" ht="15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12"/>
    </row>
    <row r="627" ht="15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12"/>
    </row>
    <row r="628" ht="15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12"/>
    </row>
    <row r="629" ht="15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12"/>
    </row>
    <row r="630" ht="15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12"/>
    </row>
    <row r="631" ht="15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12"/>
    </row>
    <row r="632" ht="15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12"/>
    </row>
    <row r="633" ht="15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12"/>
    </row>
    <row r="634" ht="15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12"/>
    </row>
    <row r="635" ht="15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12"/>
    </row>
    <row r="636" ht="15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12"/>
    </row>
    <row r="637" ht="15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12"/>
    </row>
    <row r="638" ht="15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12"/>
    </row>
    <row r="639" ht="15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12"/>
    </row>
    <row r="640" ht="15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12"/>
    </row>
    <row r="641" ht="15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12"/>
    </row>
    <row r="642" ht="15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12"/>
    </row>
    <row r="643" ht="15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12"/>
    </row>
    <row r="644" ht="15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12"/>
    </row>
    <row r="645" ht="15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12"/>
    </row>
    <row r="646" ht="15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12"/>
    </row>
    <row r="647" ht="15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12"/>
    </row>
    <row r="648" ht="15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12"/>
    </row>
    <row r="649" ht="15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12"/>
    </row>
    <row r="650" ht="15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12"/>
    </row>
    <row r="651" ht="15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12"/>
    </row>
    <row r="652" ht="15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12"/>
    </row>
    <row r="653" ht="15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12"/>
    </row>
    <row r="654" ht="15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12"/>
    </row>
    <row r="655" ht="15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12"/>
    </row>
    <row r="656" ht="15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12"/>
    </row>
    <row r="657" ht="15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12"/>
    </row>
    <row r="658" ht="15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12"/>
    </row>
    <row r="659" ht="15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12"/>
    </row>
    <row r="660" ht="15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12"/>
    </row>
    <row r="661" ht="15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12"/>
    </row>
    <row r="662" ht="15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12"/>
    </row>
    <row r="663" ht="15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12"/>
    </row>
    <row r="664" ht="15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12"/>
    </row>
    <row r="665" ht="15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12"/>
    </row>
    <row r="666" ht="15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12"/>
    </row>
    <row r="667" ht="15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12"/>
    </row>
    <row r="668" ht="15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12"/>
    </row>
    <row r="669" ht="15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12"/>
    </row>
    <row r="670" ht="15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12"/>
    </row>
    <row r="671" ht="15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12"/>
    </row>
    <row r="672" ht="15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12"/>
    </row>
    <row r="673" ht="15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12"/>
    </row>
    <row r="674" ht="15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12"/>
    </row>
    <row r="675" ht="15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12"/>
    </row>
    <row r="676" ht="15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12"/>
    </row>
    <row r="677" ht="15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12"/>
    </row>
    <row r="678" ht="15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12"/>
    </row>
    <row r="679" ht="15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12"/>
    </row>
    <row r="680" ht="15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12"/>
    </row>
    <row r="681" ht="15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12"/>
    </row>
    <row r="682" ht="15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12"/>
    </row>
    <row r="683" ht="15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12"/>
    </row>
    <row r="684" ht="15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12"/>
    </row>
    <row r="685" ht="15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12"/>
    </row>
    <row r="686" ht="15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12"/>
    </row>
    <row r="687" ht="15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12"/>
    </row>
    <row r="688" ht="15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12"/>
    </row>
    <row r="689" ht="15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12"/>
    </row>
    <row r="690" ht="15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12"/>
    </row>
    <row r="691" ht="15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12"/>
    </row>
    <row r="692" ht="15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12"/>
    </row>
    <row r="693" ht="15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12"/>
    </row>
    <row r="694" ht="15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12"/>
    </row>
    <row r="695" ht="15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12"/>
    </row>
    <row r="696" ht="15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12"/>
    </row>
    <row r="697" ht="15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12"/>
    </row>
    <row r="698" ht="15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12"/>
    </row>
    <row r="699" ht="15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12"/>
    </row>
    <row r="700" ht="15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12"/>
    </row>
    <row r="701" ht="15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12"/>
    </row>
    <row r="702" ht="15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12"/>
    </row>
    <row r="703" ht="15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12"/>
    </row>
    <row r="704" ht="15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12"/>
    </row>
    <row r="705" ht="15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12"/>
    </row>
    <row r="706" ht="15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12"/>
    </row>
    <row r="707" ht="15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12"/>
    </row>
    <row r="708" ht="15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12"/>
    </row>
    <row r="709" ht="15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12"/>
    </row>
    <row r="710" ht="15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12"/>
    </row>
    <row r="711" ht="15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12"/>
    </row>
    <row r="712" ht="15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12"/>
    </row>
    <row r="713" ht="15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12"/>
    </row>
    <row r="714" ht="15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12"/>
    </row>
    <row r="715" ht="15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12"/>
    </row>
    <row r="716" ht="15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12"/>
    </row>
    <row r="717" ht="15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12"/>
    </row>
    <row r="718" ht="15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12"/>
    </row>
    <row r="719" ht="15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12"/>
    </row>
    <row r="720" ht="15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12"/>
    </row>
    <row r="721" ht="15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12"/>
    </row>
    <row r="722" ht="15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12"/>
    </row>
    <row r="723" ht="15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12"/>
    </row>
    <row r="724" ht="15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12"/>
    </row>
    <row r="725" ht="15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12"/>
    </row>
    <row r="726" ht="15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12"/>
    </row>
    <row r="727" ht="15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12"/>
    </row>
    <row r="728" ht="15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12"/>
    </row>
    <row r="729" ht="15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12"/>
    </row>
    <row r="730" ht="15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12"/>
    </row>
    <row r="731" ht="15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12"/>
    </row>
    <row r="732" ht="15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12"/>
    </row>
    <row r="733" ht="15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12"/>
    </row>
    <row r="734" ht="15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12"/>
    </row>
    <row r="735" ht="15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12"/>
    </row>
    <row r="736" ht="15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12"/>
    </row>
    <row r="737" ht="15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12"/>
    </row>
    <row r="738" ht="15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12"/>
    </row>
    <row r="739" ht="15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12"/>
    </row>
    <row r="740" ht="15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12"/>
    </row>
    <row r="741" ht="15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12"/>
    </row>
    <row r="742" ht="15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12"/>
    </row>
    <row r="743" ht="15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12"/>
    </row>
    <row r="744" ht="15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12"/>
    </row>
    <row r="745" ht="15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12"/>
    </row>
    <row r="746" ht="15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12"/>
    </row>
    <row r="747" ht="15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12"/>
    </row>
    <row r="748" ht="15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12"/>
    </row>
    <row r="749" ht="15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12"/>
    </row>
    <row r="750" ht="15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12"/>
    </row>
    <row r="751" ht="15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12"/>
    </row>
    <row r="752" ht="15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12"/>
    </row>
    <row r="753" ht="15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12"/>
    </row>
    <row r="754" ht="15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12"/>
    </row>
    <row r="755" ht="15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12"/>
    </row>
    <row r="756" ht="15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12"/>
    </row>
    <row r="757" ht="15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12"/>
    </row>
    <row r="758" ht="15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12"/>
    </row>
    <row r="759" ht="15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12"/>
    </row>
    <row r="760" ht="15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12"/>
    </row>
    <row r="761" ht="15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12"/>
    </row>
    <row r="762" ht="15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12"/>
    </row>
    <row r="763" ht="15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12"/>
    </row>
    <row r="764" ht="15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12"/>
    </row>
    <row r="765" ht="15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12"/>
    </row>
    <row r="766" ht="15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12"/>
    </row>
    <row r="767" ht="15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12"/>
    </row>
    <row r="768" ht="15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12"/>
    </row>
    <row r="769" ht="15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12"/>
    </row>
    <row r="770" ht="15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12"/>
    </row>
    <row r="771" ht="15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12"/>
    </row>
    <row r="772" ht="15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12"/>
    </row>
    <row r="773" ht="15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12"/>
    </row>
    <row r="774" ht="15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12"/>
    </row>
    <row r="775" ht="15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12"/>
    </row>
    <row r="776" ht="15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12"/>
    </row>
    <row r="777" ht="15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12"/>
    </row>
    <row r="778" ht="15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12"/>
    </row>
    <row r="779" ht="15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12"/>
    </row>
    <row r="780" ht="15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12"/>
    </row>
    <row r="781" ht="15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12"/>
    </row>
    <row r="782" ht="15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12"/>
    </row>
    <row r="783" ht="15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12"/>
    </row>
    <row r="784" ht="15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12"/>
    </row>
    <row r="785" ht="15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12"/>
    </row>
    <row r="786" ht="15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12"/>
    </row>
    <row r="787" ht="15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12"/>
    </row>
    <row r="788" ht="15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12"/>
    </row>
    <row r="789" ht="15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12"/>
    </row>
    <row r="790" ht="15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12"/>
    </row>
    <row r="791" ht="15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12"/>
    </row>
    <row r="792" ht="15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12"/>
    </row>
    <row r="793" ht="15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12"/>
    </row>
    <row r="794" ht="15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12"/>
    </row>
    <row r="795" ht="15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12"/>
    </row>
    <row r="796" ht="15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12"/>
    </row>
    <row r="797" ht="15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12"/>
    </row>
    <row r="798" ht="15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12"/>
    </row>
    <row r="799" ht="15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12"/>
    </row>
    <row r="800" ht="15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12"/>
    </row>
    <row r="801" ht="15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12"/>
    </row>
    <row r="802" ht="15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12"/>
    </row>
    <row r="803" ht="15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12"/>
    </row>
    <row r="804" ht="15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12"/>
    </row>
    <row r="805" ht="15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12"/>
    </row>
    <row r="806" ht="15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12"/>
    </row>
    <row r="807" ht="15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12"/>
    </row>
    <row r="808" ht="15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12"/>
    </row>
    <row r="809" ht="15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12"/>
    </row>
    <row r="810" ht="15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12"/>
    </row>
    <row r="811" ht="15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12"/>
    </row>
    <row r="812" ht="15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12"/>
    </row>
    <row r="813" ht="15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12"/>
    </row>
    <row r="814" ht="15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12"/>
    </row>
    <row r="815" ht="15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12"/>
    </row>
    <row r="816" ht="15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12"/>
    </row>
    <row r="817" ht="15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12"/>
    </row>
    <row r="818" ht="15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12"/>
    </row>
    <row r="819" ht="15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12"/>
    </row>
    <row r="820" ht="15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12"/>
    </row>
    <row r="821" ht="15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12"/>
    </row>
    <row r="822" ht="15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12"/>
    </row>
    <row r="823" ht="15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12"/>
    </row>
    <row r="824" ht="15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12"/>
    </row>
    <row r="825" ht="15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12"/>
    </row>
    <row r="826" ht="15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12"/>
    </row>
    <row r="827" ht="15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12"/>
    </row>
    <row r="828" ht="15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12"/>
    </row>
    <row r="829" ht="15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12"/>
    </row>
    <row r="830" ht="15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12"/>
    </row>
    <row r="831" ht="15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12"/>
    </row>
    <row r="832" ht="15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12"/>
    </row>
    <row r="833" ht="15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12"/>
    </row>
    <row r="834" ht="15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12"/>
    </row>
    <row r="835" ht="15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12"/>
    </row>
    <row r="836" ht="15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12"/>
    </row>
    <row r="837" ht="15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12"/>
    </row>
    <row r="838" ht="15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12"/>
    </row>
    <row r="839" ht="15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12"/>
    </row>
    <row r="840" ht="15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12"/>
    </row>
    <row r="841" ht="15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12"/>
    </row>
    <row r="842" ht="15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12"/>
    </row>
    <row r="843" ht="15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12"/>
    </row>
    <row r="844" ht="15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12"/>
    </row>
    <row r="845" ht="15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12"/>
    </row>
    <row r="846" ht="15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12"/>
    </row>
    <row r="847" ht="15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12"/>
    </row>
    <row r="848" ht="15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12"/>
    </row>
    <row r="849" ht="15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12"/>
    </row>
    <row r="850" ht="15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12"/>
    </row>
    <row r="851" ht="15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12"/>
    </row>
    <row r="852" ht="15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12"/>
    </row>
    <row r="853" ht="15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12"/>
    </row>
    <row r="854" ht="15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12"/>
    </row>
    <row r="855" ht="15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12"/>
    </row>
    <row r="856" ht="15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12"/>
    </row>
    <row r="857" ht="15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12"/>
    </row>
    <row r="858" ht="15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12"/>
    </row>
    <row r="859" ht="15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12"/>
    </row>
    <row r="860" ht="15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12"/>
    </row>
    <row r="861" ht="15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12"/>
    </row>
    <row r="862" ht="15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12"/>
    </row>
    <row r="863" ht="15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12"/>
    </row>
    <row r="864" ht="15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12"/>
    </row>
    <row r="865" ht="15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12"/>
    </row>
    <row r="866" ht="15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12"/>
    </row>
    <row r="867" ht="15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12"/>
    </row>
    <row r="868" ht="15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12"/>
    </row>
    <row r="869" ht="15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12"/>
    </row>
    <row r="870" ht="15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12"/>
    </row>
    <row r="871" ht="15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12"/>
    </row>
    <row r="872" ht="15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12"/>
    </row>
    <row r="873" ht="15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12"/>
    </row>
    <row r="874" ht="15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12"/>
    </row>
    <row r="875" ht="15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12"/>
    </row>
    <row r="876" ht="15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12"/>
    </row>
    <row r="877" ht="15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12"/>
    </row>
    <row r="878" ht="15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12"/>
    </row>
    <row r="879" ht="15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12"/>
    </row>
    <row r="880" ht="15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12"/>
    </row>
    <row r="881" ht="15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12"/>
    </row>
    <row r="882" ht="15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12"/>
    </row>
    <row r="883" ht="15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12"/>
    </row>
    <row r="884" ht="15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12"/>
    </row>
    <row r="885" ht="15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12"/>
    </row>
    <row r="886" ht="15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12"/>
    </row>
    <row r="887" ht="15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12"/>
    </row>
    <row r="888" ht="15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12"/>
    </row>
    <row r="889" ht="15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12"/>
    </row>
    <row r="890" ht="15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12"/>
    </row>
    <row r="891" ht="15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12"/>
    </row>
    <row r="892" ht="15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12"/>
    </row>
    <row r="893" ht="15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12"/>
    </row>
    <row r="894" ht="15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12"/>
    </row>
    <row r="895" ht="15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12"/>
    </row>
    <row r="896" ht="15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12"/>
    </row>
    <row r="897" ht="15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12"/>
    </row>
    <row r="898" ht="15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12"/>
    </row>
    <row r="899" ht="15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12"/>
    </row>
    <row r="900" ht="15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12"/>
    </row>
    <row r="901" ht="15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12"/>
    </row>
    <row r="902" ht="15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12"/>
    </row>
    <row r="903" ht="15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12"/>
    </row>
    <row r="904" ht="15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12"/>
    </row>
    <row r="905" ht="15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12"/>
    </row>
    <row r="906" ht="15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12"/>
    </row>
    <row r="907" ht="15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12"/>
    </row>
    <row r="908" ht="15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12"/>
    </row>
    <row r="909" ht="15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12"/>
    </row>
    <row r="910" ht="15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12"/>
    </row>
    <row r="911" ht="15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12"/>
    </row>
    <row r="912" ht="15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12"/>
    </row>
    <row r="913" ht="15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12"/>
    </row>
    <row r="914" ht="15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12"/>
    </row>
    <row r="915" ht="15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12"/>
    </row>
    <row r="916" ht="15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12"/>
    </row>
    <row r="917" ht="15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12"/>
    </row>
    <row r="918" ht="15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12"/>
    </row>
    <row r="919" ht="15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12"/>
    </row>
    <row r="920" ht="15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12"/>
    </row>
    <row r="921" ht="15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12"/>
    </row>
    <row r="922" ht="15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12"/>
    </row>
    <row r="923" ht="15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12"/>
    </row>
    <row r="924" ht="15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12"/>
    </row>
    <row r="925" ht="15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12"/>
    </row>
    <row r="926" ht="15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12"/>
    </row>
    <row r="927" ht="15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12"/>
    </row>
    <row r="928" ht="15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12"/>
    </row>
    <row r="929" ht="15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12"/>
    </row>
    <row r="930" ht="15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12"/>
    </row>
    <row r="931" ht="15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12"/>
    </row>
    <row r="932" ht="15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12"/>
    </row>
    <row r="933" ht="15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12"/>
    </row>
    <row r="934" ht="15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12"/>
    </row>
    <row r="935" ht="15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12"/>
    </row>
    <row r="936" ht="15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12"/>
    </row>
    <row r="937" ht="15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12"/>
    </row>
    <row r="938" ht="15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12"/>
    </row>
    <row r="939" ht="15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12"/>
    </row>
    <row r="940" ht="15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12"/>
    </row>
    <row r="941" ht="15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12"/>
    </row>
    <row r="942" ht="15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12"/>
    </row>
    <row r="943" ht="15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12"/>
    </row>
    <row r="944" ht="15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12"/>
    </row>
    <row r="945" ht="15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12"/>
    </row>
    <row r="946" ht="15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12"/>
    </row>
    <row r="947" ht="15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12"/>
    </row>
    <row r="948" ht="15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12"/>
    </row>
    <row r="949" ht="15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12"/>
    </row>
    <row r="950" ht="15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12"/>
    </row>
    <row r="951" ht="15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12"/>
    </row>
    <row r="952" ht="15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12"/>
    </row>
    <row r="953" ht="15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12"/>
    </row>
    <row r="954" ht="15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12"/>
    </row>
    <row r="955" ht="15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12"/>
    </row>
    <row r="956" ht="15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12"/>
    </row>
    <row r="957" ht="15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12"/>
    </row>
    <row r="958" ht="15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12"/>
    </row>
    <row r="959" ht="15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12"/>
    </row>
    <row r="960" ht="15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12"/>
    </row>
    <row r="961" ht="15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12"/>
    </row>
    <row r="962" ht="15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12"/>
    </row>
    <row r="963" ht="15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12"/>
    </row>
    <row r="964" ht="15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12"/>
    </row>
    <row r="965" ht="15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12"/>
    </row>
    <row r="966" ht="15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12"/>
    </row>
    <row r="967" ht="15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12"/>
    </row>
    <row r="968" ht="15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12"/>
    </row>
    <row r="969" ht="15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12"/>
    </row>
    <row r="970" ht="15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12"/>
    </row>
    <row r="971" ht="15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12"/>
    </row>
    <row r="972" ht="15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12"/>
    </row>
    <row r="973" ht="15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12"/>
    </row>
    <row r="974" ht="15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12"/>
    </row>
    <row r="975" ht="15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12"/>
    </row>
    <row r="976" ht="15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12"/>
    </row>
    <row r="977" ht="15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12"/>
    </row>
    <row r="978" ht="15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12"/>
    </row>
    <row r="979" ht="15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12"/>
    </row>
    <row r="980" ht="15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12"/>
    </row>
    <row r="981" ht="15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12"/>
    </row>
    <row r="982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12"/>
    </row>
    <row r="983" ht="15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12"/>
    </row>
    <row r="984" ht="15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12"/>
    </row>
    <row r="985" ht="15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12"/>
    </row>
    <row r="986" ht="15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12"/>
    </row>
    <row r="987" ht="15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12"/>
    </row>
    <row r="988" ht="15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12"/>
    </row>
    <row r="989" ht="15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12"/>
    </row>
    <row r="990" ht="15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12"/>
    </row>
    <row r="991" ht="15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12"/>
    </row>
    <row r="992" ht="15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12"/>
    </row>
    <row r="993" ht="15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12"/>
    </row>
    <row r="994" ht="15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12"/>
    </row>
    <row r="995" ht="15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12"/>
    </row>
    <row r="996" ht="15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12"/>
    </row>
    <row r="997" ht="15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12"/>
    </row>
    <row r="998" ht="15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12"/>
    </row>
    <row r="999" ht="15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12"/>
    </row>
    <row r="1000" ht="15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12"/>
    </row>
  </sheetData>
  <mergeCells count="4">
    <mergeCell ref="C1:F2"/>
    <mergeCell ref="J1:M2"/>
    <mergeCell ref="C27:F28"/>
    <mergeCell ref="J27:M28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7" width="8.33"/>
  </cols>
  <sheetData>
    <row r="1" ht="15.75" customHeight="1">
      <c r="A1" s="49"/>
      <c r="B1" s="50"/>
      <c r="C1" s="24" t="s">
        <v>10</v>
      </c>
      <c r="D1" s="25"/>
      <c r="E1" s="25"/>
      <c r="F1" s="26"/>
      <c r="G1" s="27"/>
      <c r="H1" s="27"/>
      <c r="I1" s="27"/>
      <c r="J1" s="28" t="s">
        <v>12</v>
      </c>
      <c r="K1" s="25"/>
      <c r="L1" s="25"/>
      <c r="M1" s="26"/>
      <c r="N1" s="27"/>
      <c r="O1" s="51"/>
      <c r="P1" s="51"/>
      <c r="Q1" s="51"/>
      <c r="R1" s="51"/>
      <c r="S1" s="51"/>
      <c r="T1" s="51"/>
      <c r="U1" s="27"/>
      <c r="V1" s="51"/>
      <c r="W1" s="51"/>
      <c r="X1" s="51"/>
      <c r="Y1" s="51"/>
      <c r="Z1" s="51"/>
      <c r="AA1" s="51"/>
    </row>
    <row r="2" ht="15.75" customHeight="1">
      <c r="A2" s="52"/>
      <c r="B2" s="23"/>
      <c r="C2" s="31"/>
      <c r="D2" s="32"/>
      <c r="E2" s="32"/>
      <c r="F2" s="33"/>
      <c r="G2" s="27"/>
      <c r="H2" s="27"/>
      <c r="I2" s="27"/>
      <c r="J2" s="31"/>
      <c r="K2" s="32"/>
      <c r="L2" s="32"/>
      <c r="M2" s="33"/>
      <c r="N2" s="27"/>
      <c r="O2" s="51"/>
      <c r="P2" s="51"/>
      <c r="Q2" s="51"/>
      <c r="R2" s="51"/>
      <c r="S2" s="51"/>
      <c r="T2" s="51"/>
      <c r="U2" s="27"/>
      <c r="V2" s="51"/>
      <c r="W2" s="51"/>
      <c r="X2" s="51"/>
      <c r="Y2" s="51"/>
      <c r="Z2" s="51"/>
      <c r="AA2" s="51"/>
    </row>
    <row r="3" ht="15.75" customHeight="1">
      <c r="A3" s="53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6"/>
      <c r="P3" s="6"/>
      <c r="Q3" s="6"/>
      <c r="R3" s="6"/>
      <c r="S3" s="6"/>
      <c r="T3" s="6"/>
      <c r="U3" s="34"/>
      <c r="V3" s="6"/>
      <c r="W3" s="6"/>
      <c r="X3" s="6"/>
      <c r="Y3" s="6"/>
      <c r="Z3" s="6"/>
      <c r="AA3" s="6"/>
    </row>
    <row r="4" ht="15.75" customHeight="1">
      <c r="A4" s="36" t="s">
        <v>111</v>
      </c>
      <c r="B4" s="36" t="s">
        <v>1</v>
      </c>
      <c r="C4" s="37" t="s">
        <v>112</v>
      </c>
      <c r="D4" s="37" t="s">
        <v>113</v>
      </c>
      <c r="E4" s="37" t="s">
        <v>114</v>
      </c>
      <c r="F4" s="37" t="s">
        <v>115</v>
      </c>
      <c r="G4" s="34"/>
      <c r="H4" s="36" t="s">
        <v>111</v>
      </c>
      <c r="I4" s="36" t="s">
        <v>1</v>
      </c>
      <c r="J4" s="38" t="s">
        <v>112</v>
      </c>
      <c r="K4" s="38" t="s">
        <v>113</v>
      </c>
      <c r="L4" s="38" t="s">
        <v>114</v>
      </c>
      <c r="M4" s="38" t="s">
        <v>115</v>
      </c>
      <c r="N4" s="34"/>
      <c r="O4" s="6"/>
      <c r="P4" s="6"/>
      <c r="Q4" s="6"/>
      <c r="R4" s="6"/>
      <c r="S4" s="6"/>
      <c r="T4" s="6"/>
      <c r="U4" s="34"/>
      <c r="V4" s="6"/>
      <c r="W4" s="6"/>
      <c r="X4" s="6"/>
      <c r="Y4" s="6"/>
      <c r="Z4" s="6"/>
      <c r="AA4" s="6"/>
    </row>
    <row r="5" ht="15.75" customHeight="1">
      <c r="A5" s="39" t="s">
        <v>116</v>
      </c>
      <c r="B5" s="14" t="s">
        <v>9</v>
      </c>
      <c r="C5" s="14">
        <v>0.499995</v>
      </c>
      <c r="D5" s="14">
        <v>268.497</v>
      </c>
      <c r="E5" s="54">
        <f t="shared" ref="E5:E23" si="1">C5/(C5+D5)</f>
        <v>0.001858738236</v>
      </c>
      <c r="F5" s="54">
        <f t="shared" ref="F5:F23" si="2">D5/(C5+D5)</f>
        <v>0.9981412618</v>
      </c>
      <c r="G5" s="14"/>
      <c r="H5" s="14" t="s">
        <v>74</v>
      </c>
      <c r="I5" s="14" t="s">
        <v>9</v>
      </c>
      <c r="J5" s="14">
        <v>74.4993</v>
      </c>
      <c r="K5" s="14">
        <v>137.199</v>
      </c>
      <c r="L5" s="54">
        <f t="shared" ref="L5:L21" si="3">J5/(J5+K5)</f>
        <v>0.3519126039</v>
      </c>
      <c r="M5" s="54">
        <f t="shared" ref="M5:M21" si="4">K5/(J5+K5)</f>
        <v>0.6480873961</v>
      </c>
      <c r="N5" s="14"/>
      <c r="O5" s="6"/>
      <c r="P5" s="6"/>
      <c r="Q5" s="6"/>
      <c r="R5" s="6"/>
      <c r="S5" s="6"/>
      <c r="T5" s="6"/>
      <c r="U5" s="14"/>
      <c r="V5" s="6"/>
      <c r="W5" s="6"/>
      <c r="X5" s="6"/>
      <c r="Y5" s="6"/>
      <c r="Z5" s="6"/>
      <c r="AA5" s="6"/>
    </row>
    <row r="6" ht="15.75" customHeight="1">
      <c r="A6" s="39" t="s">
        <v>117</v>
      </c>
      <c r="B6" s="14" t="s">
        <v>9</v>
      </c>
      <c r="C6" s="14">
        <v>0.0</v>
      </c>
      <c r="D6" s="14">
        <v>242.298</v>
      </c>
      <c r="E6" s="54">
        <f t="shared" si="1"/>
        <v>0</v>
      </c>
      <c r="F6" s="54">
        <f t="shared" si="2"/>
        <v>1</v>
      </c>
      <c r="G6" s="14"/>
      <c r="H6" s="14" t="s">
        <v>76</v>
      </c>
      <c r="I6" s="14" t="s">
        <v>9</v>
      </c>
      <c r="J6" s="14">
        <v>8.29992</v>
      </c>
      <c r="K6" s="14">
        <v>226.398</v>
      </c>
      <c r="L6" s="54">
        <f t="shared" si="3"/>
        <v>0.0353642674</v>
      </c>
      <c r="M6" s="54">
        <f t="shared" si="4"/>
        <v>0.9646357326</v>
      </c>
      <c r="N6" s="14"/>
      <c r="O6" s="6"/>
      <c r="P6" s="6"/>
      <c r="Q6" s="6"/>
      <c r="R6" s="6"/>
      <c r="S6" s="6"/>
      <c r="T6" s="6"/>
      <c r="U6" s="14"/>
      <c r="V6" s="6"/>
      <c r="W6" s="6"/>
      <c r="X6" s="6"/>
      <c r="Y6" s="6"/>
      <c r="Z6" s="6"/>
      <c r="AA6" s="6"/>
    </row>
    <row r="7" ht="15.75" customHeight="1">
      <c r="A7" s="39" t="s">
        <v>118</v>
      </c>
      <c r="B7" s="14" t="s">
        <v>9</v>
      </c>
      <c r="C7" s="14">
        <v>0.0</v>
      </c>
      <c r="D7" s="14">
        <v>252.797</v>
      </c>
      <c r="E7" s="54">
        <f t="shared" si="1"/>
        <v>0</v>
      </c>
      <c r="F7" s="54">
        <f t="shared" si="2"/>
        <v>1</v>
      </c>
      <c r="G7" s="14"/>
      <c r="H7" s="14" t="s">
        <v>78</v>
      </c>
      <c r="I7" s="14" t="s">
        <v>9</v>
      </c>
      <c r="J7" s="14">
        <v>156.898</v>
      </c>
      <c r="K7" s="14">
        <v>125.199</v>
      </c>
      <c r="L7" s="54">
        <f t="shared" si="3"/>
        <v>0.5561845748</v>
      </c>
      <c r="M7" s="54">
        <f t="shared" si="4"/>
        <v>0.4438154252</v>
      </c>
      <c r="N7" s="14"/>
      <c r="O7" s="6"/>
      <c r="P7" s="6"/>
      <c r="Q7" s="6"/>
      <c r="R7" s="6"/>
      <c r="S7" s="6"/>
      <c r="T7" s="6"/>
      <c r="U7" s="14"/>
      <c r="V7" s="6"/>
      <c r="W7" s="6"/>
      <c r="X7" s="6"/>
      <c r="Y7" s="6"/>
      <c r="Z7" s="6"/>
      <c r="AA7" s="6"/>
    </row>
    <row r="8" ht="15.75" customHeight="1">
      <c r="A8" s="39" t="s">
        <v>119</v>
      </c>
      <c r="B8" s="14" t="s">
        <v>9</v>
      </c>
      <c r="C8" s="14">
        <v>0.199998</v>
      </c>
      <c r="D8" s="14">
        <v>275.397</v>
      </c>
      <c r="E8" s="54">
        <f t="shared" si="1"/>
        <v>0.0007256900527</v>
      </c>
      <c r="F8" s="54">
        <f t="shared" si="2"/>
        <v>0.9992743099</v>
      </c>
      <c r="G8" s="14"/>
      <c r="H8" s="14" t="s">
        <v>80</v>
      </c>
      <c r="I8" s="14" t="s">
        <v>9</v>
      </c>
      <c r="J8" s="14">
        <v>14.4999</v>
      </c>
      <c r="K8" s="14">
        <v>208.998</v>
      </c>
      <c r="L8" s="54">
        <f t="shared" si="3"/>
        <v>0.06487711965</v>
      </c>
      <c r="M8" s="54">
        <f t="shared" si="4"/>
        <v>0.9351228803</v>
      </c>
      <c r="N8" s="14"/>
      <c r="O8" s="6"/>
      <c r="P8" s="6"/>
      <c r="Q8" s="6"/>
      <c r="R8" s="6"/>
      <c r="S8" s="6"/>
      <c r="T8" s="6"/>
      <c r="U8" s="14"/>
      <c r="V8" s="6"/>
      <c r="W8" s="6"/>
      <c r="X8" s="6"/>
      <c r="Y8" s="6"/>
      <c r="Z8" s="6"/>
      <c r="AA8" s="6"/>
    </row>
    <row r="9" ht="15.75" customHeight="1">
      <c r="A9" s="14" t="s">
        <v>8</v>
      </c>
      <c r="B9" s="14" t="s">
        <v>9</v>
      </c>
      <c r="C9" s="14">
        <v>2.40001</v>
      </c>
      <c r="D9" s="14">
        <v>267.001</v>
      </c>
      <c r="E9" s="54">
        <f t="shared" si="1"/>
        <v>0.008908689689</v>
      </c>
      <c r="F9" s="54">
        <f t="shared" si="2"/>
        <v>0.9910913103</v>
      </c>
      <c r="G9" s="14"/>
      <c r="H9" s="14" t="s">
        <v>81</v>
      </c>
      <c r="I9" s="14" t="s">
        <v>9</v>
      </c>
      <c r="J9" s="14">
        <v>30.3997</v>
      </c>
      <c r="K9" s="14">
        <v>211.098</v>
      </c>
      <c r="L9" s="54">
        <f t="shared" si="3"/>
        <v>0.1258798738</v>
      </c>
      <c r="M9" s="54">
        <f t="shared" si="4"/>
        <v>0.8741201262</v>
      </c>
      <c r="N9" s="14"/>
      <c r="O9" s="6"/>
      <c r="P9" s="6"/>
      <c r="Q9" s="6"/>
      <c r="R9" s="6"/>
      <c r="S9" s="6"/>
      <c r="T9" s="6"/>
      <c r="U9" s="14"/>
      <c r="V9" s="6"/>
      <c r="W9" s="6"/>
      <c r="X9" s="6"/>
      <c r="Y9" s="6"/>
      <c r="Z9" s="6"/>
      <c r="AA9" s="6"/>
    </row>
    <row r="10" ht="15.75" customHeight="1">
      <c r="A10" s="14" t="s">
        <v>23</v>
      </c>
      <c r="B10" s="14" t="s">
        <v>9</v>
      </c>
      <c r="C10" s="14">
        <v>4.00002</v>
      </c>
      <c r="D10" s="14">
        <v>258.601</v>
      </c>
      <c r="E10" s="54">
        <f t="shared" si="1"/>
        <v>0.01523230946</v>
      </c>
      <c r="F10" s="54">
        <f t="shared" si="2"/>
        <v>0.9847676905</v>
      </c>
      <c r="G10" s="14"/>
      <c r="H10" s="14" t="s">
        <v>82</v>
      </c>
      <c r="I10" s="14" t="s">
        <v>9</v>
      </c>
      <c r="J10" s="14">
        <v>172.598</v>
      </c>
      <c r="K10" s="14">
        <v>0.0</v>
      </c>
      <c r="L10" s="54">
        <f t="shared" si="3"/>
        <v>1</v>
      </c>
      <c r="M10" s="54">
        <f t="shared" si="4"/>
        <v>0</v>
      </c>
      <c r="N10" s="14"/>
      <c r="O10" s="6"/>
      <c r="P10" s="6"/>
      <c r="Q10" s="6"/>
      <c r="R10" s="6"/>
      <c r="S10" s="6"/>
      <c r="T10" s="6"/>
      <c r="U10" s="14"/>
      <c r="V10" s="6"/>
      <c r="W10" s="6"/>
      <c r="X10" s="6"/>
      <c r="Y10" s="6"/>
      <c r="Z10" s="6"/>
      <c r="AA10" s="6"/>
    </row>
    <row r="11" ht="15.75" customHeight="1">
      <c r="A11" s="14" t="s">
        <v>13</v>
      </c>
      <c r="B11" s="14" t="s">
        <v>9</v>
      </c>
      <c r="C11" s="14">
        <v>27.6997</v>
      </c>
      <c r="D11" s="14">
        <v>234.498</v>
      </c>
      <c r="E11" s="54">
        <f t="shared" si="1"/>
        <v>0.1056443287</v>
      </c>
      <c r="F11" s="54">
        <f t="shared" si="2"/>
        <v>0.8943556713</v>
      </c>
      <c r="G11" s="14"/>
      <c r="H11" s="14" t="s">
        <v>22</v>
      </c>
      <c r="I11" s="14" t="s">
        <v>9</v>
      </c>
      <c r="J11" s="14">
        <v>18.0001</v>
      </c>
      <c r="K11" s="14">
        <v>180.201</v>
      </c>
      <c r="L11" s="54">
        <f t="shared" si="3"/>
        <v>0.09081735671</v>
      </c>
      <c r="M11" s="54">
        <f t="shared" si="4"/>
        <v>0.9091826433</v>
      </c>
      <c r="N11" s="14"/>
      <c r="O11" s="6"/>
      <c r="P11" s="6"/>
      <c r="Q11" s="6"/>
      <c r="R11" s="6"/>
      <c r="S11" s="6"/>
      <c r="T11" s="6"/>
      <c r="U11" s="14"/>
      <c r="V11" s="6"/>
      <c r="W11" s="6"/>
      <c r="X11" s="6"/>
      <c r="Y11" s="6"/>
      <c r="Z11" s="6"/>
      <c r="AA11" s="6"/>
    </row>
    <row r="12" ht="15.75" customHeight="1">
      <c r="A12" s="14" t="s">
        <v>15</v>
      </c>
      <c r="B12" s="14" t="s">
        <v>9</v>
      </c>
      <c r="C12" s="14">
        <v>300.127</v>
      </c>
      <c r="D12" s="14">
        <v>0.0</v>
      </c>
      <c r="E12" s="54">
        <f t="shared" si="1"/>
        <v>1</v>
      </c>
      <c r="F12" s="54">
        <f t="shared" si="2"/>
        <v>0</v>
      </c>
      <c r="G12" s="14"/>
      <c r="H12" s="14" t="s">
        <v>24</v>
      </c>
      <c r="I12" s="14" t="s">
        <v>25</v>
      </c>
      <c r="J12" s="14">
        <v>14.0001</v>
      </c>
      <c r="K12" s="14">
        <v>211.401</v>
      </c>
      <c r="L12" s="54">
        <f t="shared" si="3"/>
        <v>0.06211194178</v>
      </c>
      <c r="M12" s="54">
        <f t="shared" si="4"/>
        <v>0.9378880582</v>
      </c>
      <c r="N12" s="14"/>
      <c r="O12" s="6"/>
      <c r="P12" s="6"/>
      <c r="Q12" s="6"/>
      <c r="R12" s="6"/>
      <c r="S12" s="6"/>
      <c r="T12" s="6"/>
      <c r="U12" s="14"/>
      <c r="V12" s="6"/>
      <c r="W12" s="6"/>
      <c r="X12" s="6"/>
      <c r="Y12" s="6"/>
      <c r="Z12" s="6"/>
      <c r="AA12" s="6"/>
    </row>
    <row r="13" ht="15.75" customHeight="1">
      <c r="A13" s="14" t="s">
        <v>21</v>
      </c>
      <c r="B13" s="14" t="s">
        <v>9</v>
      </c>
      <c r="C13" s="14">
        <v>6.00003</v>
      </c>
      <c r="D13" s="14">
        <v>220.201</v>
      </c>
      <c r="E13" s="54">
        <f t="shared" si="1"/>
        <v>0.02652521078</v>
      </c>
      <c r="F13" s="54">
        <f t="shared" si="2"/>
        <v>0.9734747892</v>
      </c>
      <c r="G13" s="14"/>
      <c r="H13" s="14" t="s">
        <v>27</v>
      </c>
      <c r="I13" s="14" t="s">
        <v>25</v>
      </c>
      <c r="J13" s="14">
        <v>256.601</v>
      </c>
      <c r="K13" s="14">
        <v>2.60001</v>
      </c>
      <c r="L13" s="54">
        <f t="shared" si="3"/>
        <v>0.9899691363</v>
      </c>
      <c r="M13" s="54">
        <f t="shared" si="4"/>
        <v>0.01003086369</v>
      </c>
      <c r="N13" s="14"/>
      <c r="O13" s="6"/>
      <c r="P13" s="6"/>
      <c r="Q13" s="6"/>
      <c r="R13" s="6"/>
      <c r="S13" s="6"/>
      <c r="T13" s="6"/>
      <c r="U13" s="14"/>
      <c r="V13" s="6"/>
      <c r="W13" s="6"/>
      <c r="X13" s="6"/>
      <c r="Y13" s="6"/>
      <c r="Z13" s="6"/>
      <c r="AA13" s="6"/>
    </row>
    <row r="14" ht="15.75" customHeight="1">
      <c r="A14" s="14" t="s">
        <v>26</v>
      </c>
      <c r="B14" s="14" t="s">
        <v>25</v>
      </c>
      <c r="C14" s="14">
        <v>0.800004</v>
      </c>
      <c r="D14" s="14">
        <v>231.801</v>
      </c>
      <c r="E14" s="54">
        <f t="shared" si="1"/>
        <v>0.003439383263</v>
      </c>
      <c r="F14" s="54">
        <f t="shared" si="2"/>
        <v>0.9965606167</v>
      </c>
      <c r="G14" s="14"/>
      <c r="H14" s="14" t="s">
        <v>29</v>
      </c>
      <c r="I14" s="14" t="s">
        <v>25</v>
      </c>
      <c r="J14" s="14">
        <v>68.2003</v>
      </c>
      <c r="K14" s="14">
        <v>161.201</v>
      </c>
      <c r="L14" s="54">
        <f t="shared" si="3"/>
        <v>0.2972969203</v>
      </c>
      <c r="M14" s="54">
        <f t="shared" si="4"/>
        <v>0.7027030797</v>
      </c>
      <c r="N14" s="14"/>
      <c r="O14" s="6"/>
      <c r="P14" s="6"/>
      <c r="Q14" s="6"/>
      <c r="R14" s="6"/>
      <c r="S14" s="6"/>
      <c r="T14" s="6"/>
      <c r="U14" s="14"/>
      <c r="V14" s="6"/>
      <c r="W14" s="6"/>
      <c r="X14" s="6"/>
      <c r="Y14" s="6"/>
      <c r="Z14" s="6"/>
      <c r="AA14" s="6"/>
    </row>
    <row r="15" ht="15.75" customHeight="1">
      <c r="A15" s="14" t="s">
        <v>28</v>
      </c>
      <c r="B15" s="14" t="s">
        <v>25</v>
      </c>
      <c r="C15" s="14">
        <v>15.6001</v>
      </c>
      <c r="D15" s="14">
        <v>266.801</v>
      </c>
      <c r="E15" s="54">
        <f t="shared" si="1"/>
        <v>0.05524093214</v>
      </c>
      <c r="F15" s="54">
        <f t="shared" si="2"/>
        <v>0.9447590679</v>
      </c>
      <c r="G15" s="14"/>
      <c r="H15" s="14" t="s">
        <v>31</v>
      </c>
      <c r="I15" s="14" t="s">
        <v>25</v>
      </c>
      <c r="J15" s="14">
        <v>199.001</v>
      </c>
      <c r="K15" s="14">
        <v>60.2003</v>
      </c>
      <c r="L15" s="54">
        <f t="shared" si="3"/>
        <v>0.767746921</v>
      </c>
      <c r="M15" s="54">
        <f t="shared" si="4"/>
        <v>0.232253079</v>
      </c>
      <c r="N15" s="14"/>
      <c r="O15" s="6"/>
      <c r="P15" s="6"/>
      <c r="Q15" s="6"/>
      <c r="R15" s="6"/>
      <c r="S15" s="6"/>
      <c r="T15" s="6"/>
      <c r="U15" s="14"/>
      <c r="V15" s="6"/>
      <c r="W15" s="6"/>
      <c r="X15" s="6"/>
      <c r="Y15" s="6"/>
      <c r="Z15" s="6"/>
      <c r="AA15" s="6"/>
    </row>
    <row r="16" ht="15.75" customHeight="1">
      <c r="A16" s="14" t="s">
        <v>30</v>
      </c>
      <c r="B16" s="14" t="s">
        <v>25</v>
      </c>
      <c r="C16" s="14">
        <v>1.37501</v>
      </c>
      <c r="D16" s="14">
        <v>281.377</v>
      </c>
      <c r="E16" s="54">
        <f t="shared" si="1"/>
        <v>0.004862953936</v>
      </c>
      <c r="F16" s="54">
        <f t="shared" si="2"/>
        <v>0.9951370461</v>
      </c>
      <c r="G16" s="14"/>
      <c r="H16" s="14" t="s">
        <v>33</v>
      </c>
      <c r="I16" s="14" t="s">
        <v>25</v>
      </c>
      <c r="J16" s="14">
        <v>17.6001</v>
      </c>
      <c r="K16" s="14">
        <v>240.401</v>
      </c>
      <c r="L16" s="54">
        <f t="shared" si="3"/>
        <v>0.06821715101</v>
      </c>
      <c r="M16" s="54">
        <f t="shared" si="4"/>
        <v>0.931782849</v>
      </c>
      <c r="N16" s="14"/>
      <c r="O16" s="6"/>
      <c r="P16" s="6"/>
      <c r="Q16" s="6"/>
      <c r="R16" s="6"/>
      <c r="S16" s="6"/>
      <c r="T16" s="6"/>
      <c r="U16" s="14"/>
      <c r="V16" s="6"/>
      <c r="W16" s="6"/>
      <c r="X16" s="6"/>
      <c r="Y16" s="6"/>
      <c r="Z16" s="6"/>
      <c r="AA16" s="6"/>
    </row>
    <row r="17" ht="15.75" customHeight="1">
      <c r="A17" s="14" t="s">
        <v>32</v>
      </c>
      <c r="B17" s="14" t="s">
        <v>25</v>
      </c>
      <c r="C17" s="14">
        <v>6.20003</v>
      </c>
      <c r="D17" s="14">
        <v>117.001</v>
      </c>
      <c r="E17" s="54">
        <f t="shared" si="1"/>
        <v>0.0503244981</v>
      </c>
      <c r="F17" s="54">
        <f t="shared" si="2"/>
        <v>0.9496755019</v>
      </c>
      <c r="G17" s="14"/>
      <c r="H17" s="14" t="s">
        <v>35</v>
      </c>
      <c r="I17" s="14" t="s">
        <v>25</v>
      </c>
      <c r="J17" s="14">
        <v>56.2003</v>
      </c>
      <c r="K17" s="14">
        <v>0.600003</v>
      </c>
      <c r="L17" s="54">
        <f t="shared" si="3"/>
        <v>0.9894366233</v>
      </c>
      <c r="M17" s="54">
        <f t="shared" si="4"/>
        <v>0.01056337675</v>
      </c>
      <c r="N17" s="14"/>
      <c r="O17" s="6"/>
      <c r="P17" s="6"/>
      <c r="Q17" s="6"/>
      <c r="R17" s="6"/>
      <c r="S17" s="6"/>
      <c r="T17" s="6"/>
      <c r="U17" s="14"/>
      <c r="V17" s="6"/>
      <c r="W17" s="6"/>
      <c r="X17" s="6"/>
      <c r="Y17" s="6"/>
      <c r="Z17" s="6"/>
      <c r="AA17" s="6"/>
    </row>
    <row r="18" ht="15.75" customHeight="1">
      <c r="A18" s="14" t="s">
        <v>34</v>
      </c>
      <c r="B18" s="14" t="s">
        <v>25</v>
      </c>
      <c r="C18" s="14">
        <v>0.800004</v>
      </c>
      <c r="D18" s="14">
        <v>275.401</v>
      </c>
      <c r="E18" s="54">
        <f t="shared" si="1"/>
        <v>0.0028964558</v>
      </c>
      <c r="F18" s="54">
        <f t="shared" si="2"/>
        <v>0.9971035442</v>
      </c>
      <c r="G18" s="14"/>
      <c r="H18" s="14" t="s">
        <v>37</v>
      </c>
      <c r="I18" s="14" t="s">
        <v>25</v>
      </c>
      <c r="J18" s="14">
        <v>20.2001</v>
      </c>
      <c r="K18" s="14">
        <v>155.401</v>
      </c>
      <c r="L18" s="54">
        <f t="shared" si="3"/>
        <v>0.1150340174</v>
      </c>
      <c r="M18" s="54">
        <f t="shared" si="4"/>
        <v>0.8849659826</v>
      </c>
      <c r="N18" s="14"/>
      <c r="O18" s="6"/>
      <c r="P18" s="6"/>
      <c r="Q18" s="6"/>
      <c r="R18" s="6"/>
      <c r="S18" s="6"/>
      <c r="T18" s="6"/>
      <c r="U18" s="14"/>
      <c r="V18" s="6"/>
      <c r="W18" s="6"/>
      <c r="X18" s="6"/>
      <c r="Y18" s="6"/>
      <c r="Z18" s="6"/>
      <c r="AA18" s="6"/>
    </row>
    <row r="19" ht="15.75" customHeight="1">
      <c r="A19" s="14" t="s">
        <v>36</v>
      </c>
      <c r="B19" s="14" t="s">
        <v>25</v>
      </c>
      <c r="C19" s="14">
        <v>115.801</v>
      </c>
      <c r="D19" s="14">
        <v>183.001</v>
      </c>
      <c r="E19" s="54">
        <f t="shared" si="1"/>
        <v>0.3875509535</v>
      </c>
      <c r="F19" s="54">
        <f t="shared" si="2"/>
        <v>0.6124490465</v>
      </c>
      <c r="G19" s="14"/>
      <c r="H19" s="14" t="s">
        <v>39</v>
      </c>
      <c r="I19" s="14" t="s">
        <v>25</v>
      </c>
      <c r="J19" s="14">
        <v>10.2001</v>
      </c>
      <c r="K19" s="14">
        <v>214.801</v>
      </c>
      <c r="L19" s="54">
        <f t="shared" si="3"/>
        <v>0.04533355615</v>
      </c>
      <c r="M19" s="54">
        <f t="shared" si="4"/>
        <v>0.9546664439</v>
      </c>
      <c r="N19" s="14"/>
      <c r="O19" s="6"/>
      <c r="P19" s="6"/>
      <c r="Q19" s="6"/>
      <c r="R19" s="6"/>
      <c r="S19" s="6"/>
      <c r="T19" s="6"/>
      <c r="U19" s="14"/>
      <c r="V19" s="14"/>
      <c r="W19" s="14"/>
      <c r="X19" s="14"/>
      <c r="Y19" s="14"/>
      <c r="Z19" s="14"/>
      <c r="AA19" s="14"/>
    </row>
    <row r="20" ht="15.75" customHeight="1">
      <c r="A20" s="14" t="s">
        <v>38</v>
      </c>
      <c r="B20" s="14" t="s">
        <v>25</v>
      </c>
      <c r="C20" s="14">
        <v>0.0</v>
      </c>
      <c r="D20" s="14">
        <v>282.201</v>
      </c>
      <c r="E20" s="54">
        <f t="shared" si="1"/>
        <v>0</v>
      </c>
      <c r="F20" s="54">
        <f t="shared" si="2"/>
        <v>1</v>
      </c>
      <c r="G20" s="14"/>
      <c r="H20" s="14" t="s">
        <v>41</v>
      </c>
      <c r="I20" s="14" t="s">
        <v>25</v>
      </c>
      <c r="J20" s="14">
        <v>63.2003</v>
      </c>
      <c r="K20" s="14">
        <v>194.601</v>
      </c>
      <c r="L20" s="54">
        <f t="shared" si="3"/>
        <v>0.2451512075</v>
      </c>
      <c r="M20" s="54">
        <f t="shared" si="4"/>
        <v>0.7548487925</v>
      </c>
      <c r="N20" s="14"/>
      <c r="O20" s="6"/>
      <c r="P20" s="6"/>
      <c r="Q20" s="6"/>
      <c r="R20" s="6"/>
      <c r="S20" s="6"/>
      <c r="T20" s="6"/>
      <c r="U20" s="14"/>
      <c r="V20" s="14"/>
      <c r="W20" s="14"/>
      <c r="X20" s="14"/>
      <c r="Y20" s="14"/>
      <c r="Z20" s="14"/>
      <c r="AA20" s="14"/>
    </row>
    <row r="21" ht="15.75" customHeight="1">
      <c r="A21" s="14" t="s">
        <v>40</v>
      </c>
      <c r="B21" s="14" t="s">
        <v>25</v>
      </c>
      <c r="C21" s="14">
        <v>2.80001</v>
      </c>
      <c r="D21" s="14">
        <v>257.001</v>
      </c>
      <c r="E21" s="54">
        <f t="shared" si="1"/>
        <v>0.01077751776</v>
      </c>
      <c r="F21" s="54">
        <f t="shared" si="2"/>
        <v>0.9892224822</v>
      </c>
      <c r="G21" s="14"/>
      <c r="H21" s="14" t="s">
        <v>43</v>
      </c>
      <c r="I21" s="14" t="s">
        <v>25</v>
      </c>
      <c r="J21" s="14">
        <v>298.801</v>
      </c>
      <c r="K21" s="14">
        <v>0.0</v>
      </c>
      <c r="L21" s="54">
        <f t="shared" si="3"/>
        <v>1</v>
      </c>
      <c r="M21" s="54">
        <f t="shared" si="4"/>
        <v>0</v>
      </c>
      <c r="N21" s="14"/>
      <c r="O21" s="6"/>
      <c r="P21" s="6"/>
      <c r="Q21" s="6"/>
      <c r="R21" s="6"/>
      <c r="S21" s="6"/>
      <c r="T21" s="6"/>
      <c r="U21" s="14"/>
      <c r="V21" s="14"/>
      <c r="W21" s="14"/>
      <c r="X21" s="14"/>
      <c r="Y21" s="14"/>
      <c r="Z21" s="14"/>
      <c r="AA21" s="14"/>
    </row>
    <row r="22" ht="15.75" customHeight="1">
      <c r="A22" s="14" t="s">
        <v>42</v>
      </c>
      <c r="B22" s="14" t="s">
        <v>25</v>
      </c>
      <c r="C22" s="14">
        <v>11.8001</v>
      </c>
      <c r="D22" s="14">
        <v>205.001</v>
      </c>
      <c r="E22" s="54">
        <f t="shared" si="1"/>
        <v>0.05442822938</v>
      </c>
      <c r="F22" s="54">
        <f t="shared" si="2"/>
        <v>0.9455717706</v>
      </c>
      <c r="G22" s="14"/>
      <c r="H22" s="14"/>
      <c r="I22" s="14"/>
      <c r="J22" s="14"/>
      <c r="K22" s="14"/>
      <c r="L22" s="14"/>
      <c r="M22" s="14"/>
      <c r="N22" s="14"/>
      <c r="O22" s="6"/>
      <c r="P22" s="6"/>
      <c r="Q22" s="6"/>
      <c r="R22" s="6"/>
      <c r="S22" s="6"/>
      <c r="T22" s="6"/>
      <c r="U22" s="14"/>
      <c r="V22" s="14"/>
      <c r="W22" s="14"/>
      <c r="X22" s="14"/>
      <c r="Y22" s="14"/>
      <c r="Z22" s="14"/>
      <c r="AA22" s="14"/>
    </row>
    <row r="23" ht="15.75" customHeight="1">
      <c r="A23" s="14" t="s">
        <v>84</v>
      </c>
      <c r="B23" s="14" t="s">
        <v>25</v>
      </c>
      <c r="C23" s="14">
        <v>5.60003</v>
      </c>
      <c r="D23" s="14">
        <v>240.601</v>
      </c>
      <c r="E23" s="54">
        <f t="shared" si="1"/>
        <v>0.02274576187</v>
      </c>
      <c r="F23" s="54">
        <f t="shared" si="2"/>
        <v>0.9772542381</v>
      </c>
      <c r="G23" s="14"/>
      <c r="H23" s="14"/>
      <c r="I23" s="14"/>
      <c r="J23" s="14"/>
      <c r="K23" s="14"/>
      <c r="L23" s="14"/>
      <c r="M23" s="14"/>
      <c r="N23" s="14"/>
      <c r="O23" s="6"/>
      <c r="P23" s="6"/>
      <c r="Q23" s="6"/>
      <c r="R23" s="6"/>
      <c r="S23" s="6"/>
      <c r="T23" s="6"/>
      <c r="U23" s="14"/>
      <c r="V23" s="14"/>
      <c r="W23" s="14"/>
      <c r="X23" s="14"/>
      <c r="Y23" s="14"/>
      <c r="Z23" s="14"/>
      <c r="AA23" s="14"/>
    </row>
    <row r="24" ht="15.75" customHeight="1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</row>
    <row r="25" ht="15.75" customHeight="1">
      <c r="A25" s="56"/>
      <c r="B25" s="56"/>
      <c r="C25" s="56"/>
      <c r="D25" s="5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</row>
    <row r="26" ht="15.75" customHeight="1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</row>
    <row r="27" ht="15.75" customHeight="1">
      <c r="A27" s="27"/>
      <c r="B27" s="27"/>
      <c r="C27" s="44" t="s">
        <v>45</v>
      </c>
      <c r="D27" s="25"/>
      <c r="E27" s="25"/>
      <c r="F27" s="26"/>
      <c r="G27" s="14"/>
      <c r="H27" s="27"/>
      <c r="I27" s="23"/>
      <c r="J27" s="45" t="s">
        <v>47</v>
      </c>
      <c r="K27" s="25"/>
      <c r="L27" s="25"/>
      <c r="M27" s="26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ht="15.75" customHeight="1">
      <c r="A28" s="27"/>
      <c r="B28" s="27"/>
      <c r="C28" s="31"/>
      <c r="D28" s="32"/>
      <c r="E28" s="32"/>
      <c r="F28" s="33"/>
      <c r="G28" s="6"/>
      <c r="H28" s="27"/>
      <c r="I28" s="23"/>
      <c r="J28" s="31"/>
      <c r="K28" s="32"/>
      <c r="L28" s="32"/>
      <c r="M28" s="33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ht="15.75" customHeight="1">
      <c r="A29" s="34"/>
      <c r="B29" s="34"/>
      <c r="C29" s="34"/>
      <c r="D29" s="34"/>
      <c r="E29" s="34"/>
      <c r="F29" s="34"/>
      <c r="G29" s="6"/>
      <c r="H29" s="34"/>
      <c r="I29" s="34"/>
      <c r="J29" s="34"/>
      <c r="K29" s="34"/>
      <c r="L29" s="34"/>
      <c r="M29" s="34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ht="15.75" customHeight="1">
      <c r="A30" s="36" t="s">
        <v>111</v>
      </c>
      <c r="B30" s="36" t="s">
        <v>1</v>
      </c>
      <c r="C30" s="46" t="s">
        <v>112</v>
      </c>
      <c r="D30" s="46" t="s">
        <v>113</v>
      </c>
      <c r="E30" s="46" t="s">
        <v>114</v>
      </c>
      <c r="F30" s="46" t="s">
        <v>115</v>
      </c>
      <c r="G30" s="6"/>
      <c r="H30" s="36" t="s">
        <v>111</v>
      </c>
      <c r="I30" s="36" t="s">
        <v>1</v>
      </c>
      <c r="J30" s="47" t="s">
        <v>112</v>
      </c>
      <c r="K30" s="47" t="s">
        <v>113</v>
      </c>
      <c r="L30" s="47" t="s">
        <v>114</v>
      </c>
      <c r="M30" s="47" t="s">
        <v>115</v>
      </c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ht="15.75" customHeight="1">
      <c r="A31" s="14" t="s">
        <v>120</v>
      </c>
      <c r="B31" s="14" t="s">
        <v>9</v>
      </c>
      <c r="C31" s="14">
        <v>6.44997</v>
      </c>
      <c r="D31" s="14">
        <v>222.149</v>
      </c>
      <c r="E31" s="54">
        <f t="shared" ref="E31:E48" si="5">C31/(C31+D31)</f>
        <v>0.02821521899</v>
      </c>
      <c r="F31" s="54">
        <f t="shared" ref="F31:F48" si="6">D31/(C31+D31)</f>
        <v>0.971784781</v>
      </c>
      <c r="G31" s="6"/>
      <c r="H31" s="14" t="s">
        <v>86</v>
      </c>
      <c r="I31" s="14" t="s">
        <v>9</v>
      </c>
      <c r="J31" s="14">
        <v>1.29999</v>
      </c>
      <c r="K31" s="14">
        <v>250.297</v>
      </c>
      <c r="L31" s="54">
        <f t="shared" ref="L31:L44" si="7">J31/(J31+K31)</f>
        <v>0.005166953706</v>
      </c>
      <c r="M31" s="54">
        <f t="shared" ref="M31:M44" si="8">K31/(J31+K31)</f>
        <v>0.9948330463</v>
      </c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ht="15.75" customHeight="1">
      <c r="A32" s="14" t="s">
        <v>122</v>
      </c>
      <c r="B32" s="14" t="s">
        <v>9</v>
      </c>
      <c r="C32" s="14">
        <v>0.0</v>
      </c>
      <c r="D32" s="14">
        <v>277.049</v>
      </c>
      <c r="E32" s="54">
        <f t="shared" si="5"/>
        <v>0</v>
      </c>
      <c r="F32" s="54">
        <f t="shared" si="6"/>
        <v>1</v>
      </c>
      <c r="G32" s="6"/>
      <c r="H32" s="14" t="s">
        <v>88</v>
      </c>
      <c r="I32" s="14" t="s">
        <v>9</v>
      </c>
      <c r="J32" s="14">
        <v>8.99991</v>
      </c>
      <c r="K32" s="14">
        <v>243.598</v>
      </c>
      <c r="L32" s="54">
        <f t="shared" si="7"/>
        <v>0.03562939218</v>
      </c>
      <c r="M32" s="54">
        <f t="shared" si="8"/>
        <v>0.9643706078</v>
      </c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ht="15.75" customHeight="1">
      <c r="A33" s="14" t="s">
        <v>89</v>
      </c>
      <c r="B33" s="14" t="s">
        <v>9</v>
      </c>
      <c r="C33" s="14">
        <v>0.0</v>
      </c>
      <c r="D33" s="14">
        <v>249.998</v>
      </c>
      <c r="E33" s="54">
        <f t="shared" si="5"/>
        <v>0</v>
      </c>
      <c r="F33" s="54">
        <f t="shared" si="6"/>
        <v>1</v>
      </c>
      <c r="G33" s="6"/>
      <c r="H33" s="14" t="s">
        <v>90</v>
      </c>
      <c r="I33" s="14" t="s">
        <v>9</v>
      </c>
      <c r="J33" s="14">
        <v>11.5999</v>
      </c>
      <c r="K33" s="14">
        <v>264.797</v>
      </c>
      <c r="L33" s="54">
        <f t="shared" si="7"/>
        <v>0.04196827099</v>
      </c>
      <c r="M33" s="54">
        <f t="shared" si="8"/>
        <v>0.958031729</v>
      </c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ht="15.75" customHeight="1">
      <c r="A34" s="14" t="s">
        <v>91</v>
      </c>
      <c r="B34" s="14" t="s">
        <v>9</v>
      </c>
      <c r="C34" s="14">
        <v>6.29994</v>
      </c>
      <c r="D34" s="14">
        <v>259.497</v>
      </c>
      <c r="E34" s="54">
        <f t="shared" si="5"/>
        <v>0.02370207874</v>
      </c>
      <c r="F34" s="54">
        <f t="shared" si="6"/>
        <v>0.9762979213</v>
      </c>
      <c r="G34" s="6"/>
      <c r="H34" s="14" t="s">
        <v>51</v>
      </c>
      <c r="I34" s="14" t="s">
        <v>9</v>
      </c>
      <c r="J34" s="14">
        <v>300.202</v>
      </c>
      <c r="K34" s="14">
        <v>0.0</v>
      </c>
      <c r="L34" s="54">
        <f t="shared" si="7"/>
        <v>1</v>
      </c>
      <c r="M34" s="54">
        <f t="shared" si="8"/>
        <v>0</v>
      </c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ht="15.75" customHeight="1">
      <c r="A35" s="14" t="s">
        <v>92</v>
      </c>
      <c r="B35" s="14" t="s">
        <v>9</v>
      </c>
      <c r="C35" s="14">
        <v>8.89991</v>
      </c>
      <c r="D35" s="14">
        <v>259.197</v>
      </c>
      <c r="E35" s="54">
        <f t="shared" si="5"/>
        <v>0.03319661536</v>
      </c>
      <c r="F35" s="54">
        <f t="shared" si="6"/>
        <v>0.9668033846</v>
      </c>
      <c r="G35" s="6"/>
      <c r="H35" s="14" t="s">
        <v>53</v>
      </c>
      <c r="I35" s="14" t="s">
        <v>9</v>
      </c>
      <c r="J35" s="14">
        <v>7.20004</v>
      </c>
      <c r="K35" s="14">
        <v>249.601</v>
      </c>
      <c r="L35" s="54">
        <f t="shared" si="7"/>
        <v>0.02803742539</v>
      </c>
      <c r="M35" s="54">
        <f t="shared" si="8"/>
        <v>0.9719625746</v>
      </c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  <row r="36" ht="15.75" customHeight="1">
      <c r="A36" s="14" t="s">
        <v>93</v>
      </c>
      <c r="B36" s="14" t="s">
        <v>9</v>
      </c>
      <c r="C36" s="14">
        <v>23.1998</v>
      </c>
      <c r="D36" s="14">
        <v>254.397</v>
      </c>
      <c r="E36" s="54">
        <f t="shared" si="5"/>
        <v>0.08357372996</v>
      </c>
      <c r="F36" s="54">
        <f t="shared" si="6"/>
        <v>0.91642627</v>
      </c>
      <c r="G36" s="6"/>
      <c r="H36" s="14" t="s">
        <v>55</v>
      </c>
      <c r="I36" s="14" t="s">
        <v>9</v>
      </c>
      <c r="J36" s="14">
        <v>7.00003</v>
      </c>
      <c r="K36" s="14">
        <v>286.001</v>
      </c>
      <c r="L36" s="54">
        <f t="shared" si="7"/>
        <v>0.02389080339</v>
      </c>
      <c r="M36" s="54">
        <f t="shared" si="8"/>
        <v>0.9761091966</v>
      </c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ht="15.75" customHeight="1">
      <c r="A37" s="14" t="s">
        <v>94</v>
      </c>
      <c r="B37" s="14" t="s">
        <v>9</v>
      </c>
      <c r="C37" s="14">
        <v>54.2995</v>
      </c>
      <c r="D37" s="14">
        <v>241.898</v>
      </c>
      <c r="E37" s="54">
        <f t="shared" si="5"/>
        <v>0.1833219389</v>
      </c>
      <c r="F37" s="54">
        <f t="shared" si="6"/>
        <v>0.8166780611</v>
      </c>
      <c r="G37" s="6"/>
      <c r="H37" s="14" t="s">
        <v>57</v>
      </c>
      <c r="I37" s="14" t="s">
        <v>9</v>
      </c>
      <c r="J37" s="14">
        <v>1.80001</v>
      </c>
      <c r="K37" s="14">
        <v>277.801</v>
      </c>
      <c r="L37" s="54">
        <f t="shared" si="7"/>
        <v>0.006437780751</v>
      </c>
      <c r="M37" s="54">
        <f t="shared" si="8"/>
        <v>0.9935622192</v>
      </c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ht="15.75" customHeight="1">
      <c r="A38" s="14" t="s">
        <v>95</v>
      </c>
      <c r="B38" s="14" t="s">
        <v>9</v>
      </c>
      <c r="C38" s="14">
        <v>1.49998</v>
      </c>
      <c r="D38" s="14">
        <v>258.597</v>
      </c>
      <c r="E38" s="54">
        <f t="shared" si="5"/>
        <v>0.005767002754</v>
      </c>
      <c r="F38" s="54">
        <f t="shared" si="6"/>
        <v>0.9942329972</v>
      </c>
      <c r="G38" s="6"/>
      <c r="H38" s="14" t="s">
        <v>96</v>
      </c>
      <c r="I38" s="14" t="s">
        <v>25</v>
      </c>
      <c r="J38" s="14">
        <v>6.39994</v>
      </c>
      <c r="K38" s="14">
        <v>278.297</v>
      </c>
      <c r="L38" s="54">
        <f t="shared" si="7"/>
        <v>0.02247983417</v>
      </c>
      <c r="M38" s="54">
        <f t="shared" si="8"/>
        <v>0.9775201658</v>
      </c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ht="15.75" customHeight="1">
      <c r="A39" s="14" t="s">
        <v>97</v>
      </c>
      <c r="B39" s="14" t="s">
        <v>9</v>
      </c>
      <c r="C39" s="14">
        <v>7.99992</v>
      </c>
      <c r="D39" s="14">
        <v>287.297</v>
      </c>
      <c r="E39" s="54">
        <f t="shared" si="5"/>
        <v>0.02709110545</v>
      </c>
      <c r="F39" s="54">
        <f t="shared" si="6"/>
        <v>0.9729088945</v>
      </c>
      <c r="G39" s="6"/>
      <c r="H39" s="14" t="s">
        <v>110</v>
      </c>
      <c r="I39" s="14" t="s">
        <v>25</v>
      </c>
      <c r="J39" s="14">
        <v>5.49998</v>
      </c>
      <c r="K39" s="14">
        <v>249.049</v>
      </c>
      <c r="L39" s="54">
        <f t="shared" si="7"/>
        <v>0.02160676503</v>
      </c>
      <c r="M39" s="54">
        <f t="shared" si="8"/>
        <v>0.978393235</v>
      </c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ht="15.75" customHeight="1">
      <c r="A40" s="14" t="s">
        <v>126</v>
      </c>
      <c r="B40" s="14" t="s">
        <v>25</v>
      </c>
      <c r="C40" s="14">
        <v>0.0</v>
      </c>
      <c r="D40" s="14">
        <v>264.399</v>
      </c>
      <c r="E40" s="54">
        <f t="shared" si="5"/>
        <v>0</v>
      </c>
      <c r="F40" s="54">
        <f t="shared" si="6"/>
        <v>1</v>
      </c>
      <c r="G40" s="6"/>
      <c r="H40" s="14" t="s">
        <v>59</v>
      </c>
      <c r="I40" s="14" t="s">
        <v>25</v>
      </c>
      <c r="J40" s="14">
        <v>2.00001</v>
      </c>
      <c r="K40" s="14">
        <v>191.126</v>
      </c>
      <c r="L40" s="54">
        <f t="shared" si="7"/>
        <v>0.01035598468</v>
      </c>
      <c r="M40" s="54">
        <f t="shared" si="8"/>
        <v>0.9896440153</v>
      </c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ht="15.75" customHeight="1">
      <c r="A41" s="14" t="s">
        <v>127</v>
      </c>
      <c r="B41" s="14" t="s">
        <v>25</v>
      </c>
      <c r="C41" s="14">
        <v>0.0</v>
      </c>
      <c r="D41" s="14">
        <v>276.549</v>
      </c>
      <c r="E41" s="54">
        <f t="shared" si="5"/>
        <v>0</v>
      </c>
      <c r="F41" s="54">
        <f t="shared" si="6"/>
        <v>1</v>
      </c>
      <c r="G41" s="6"/>
      <c r="H41" s="14" t="s">
        <v>61</v>
      </c>
      <c r="I41" s="14" t="s">
        <v>25</v>
      </c>
      <c r="J41" s="14">
        <v>0.625003</v>
      </c>
      <c r="K41" s="14">
        <v>271.502</v>
      </c>
      <c r="L41" s="54">
        <f t="shared" si="7"/>
        <v>0.00229673275</v>
      </c>
      <c r="M41" s="54">
        <f t="shared" si="8"/>
        <v>0.9977032672</v>
      </c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ht="15.75" customHeight="1">
      <c r="A42" s="14" t="s">
        <v>128</v>
      </c>
      <c r="B42" s="14" t="s">
        <v>25</v>
      </c>
      <c r="C42" s="14">
        <v>0.0</v>
      </c>
      <c r="D42" s="14">
        <v>292.149</v>
      </c>
      <c r="E42" s="54">
        <f t="shared" si="5"/>
        <v>0</v>
      </c>
      <c r="F42" s="54">
        <f t="shared" si="6"/>
        <v>1</v>
      </c>
      <c r="G42" s="6"/>
      <c r="H42" s="14" t="s">
        <v>63</v>
      </c>
      <c r="I42" s="14" t="s">
        <v>25</v>
      </c>
      <c r="J42" s="14">
        <v>7.37504</v>
      </c>
      <c r="K42" s="14">
        <v>224.876</v>
      </c>
      <c r="L42" s="54">
        <f t="shared" si="7"/>
        <v>0.03175460484</v>
      </c>
      <c r="M42" s="54">
        <f t="shared" si="8"/>
        <v>0.9682453952</v>
      </c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ht="15.75" customHeight="1">
      <c r="A43" s="14" t="s">
        <v>102</v>
      </c>
      <c r="B43" s="14" t="s">
        <v>25</v>
      </c>
      <c r="C43" s="14">
        <v>0.0</v>
      </c>
      <c r="D43" s="14">
        <v>286.297</v>
      </c>
      <c r="E43" s="54">
        <f t="shared" si="5"/>
        <v>0</v>
      </c>
      <c r="F43" s="54">
        <f t="shared" si="6"/>
        <v>1</v>
      </c>
      <c r="G43" s="6"/>
      <c r="H43" s="14" t="s">
        <v>67</v>
      </c>
      <c r="I43" s="14" t="s">
        <v>25</v>
      </c>
      <c r="J43" s="14">
        <v>1.40001</v>
      </c>
      <c r="K43" s="14">
        <v>283.401</v>
      </c>
      <c r="L43" s="54">
        <f t="shared" si="7"/>
        <v>0.004915748016</v>
      </c>
      <c r="M43" s="54">
        <f t="shared" si="8"/>
        <v>0.995084252</v>
      </c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</row>
    <row r="44" ht="15.75" customHeight="1">
      <c r="A44" s="14" t="s">
        <v>103</v>
      </c>
      <c r="B44" s="14" t="s">
        <v>25</v>
      </c>
      <c r="C44" s="14">
        <v>0.499995</v>
      </c>
      <c r="D44" s="14">
        <v>272.397</v>
      </c>
      <c r="E44" s="54">
        <f t="shared" si="5"/>
        <v>0.00183217481</v>
      </c>
      <c r="F44" s="54">
        <f t="shared" si="6"/>
        <v>0.9981678252</v>
      </c>
      <c r="G44" s="6"/>
      <c r="H44" s="14" t="s">
        <v>69</v>
      </c>
      <c r="I44" s="14" t="s">
        <v>25</v>
      </c>
      <c r="J44" s="14">
        <v>300.202</v>
      </c>
      <c r="K44" s="14">
        <v>0.0</v>
      </c>
      <c r="L44" s="54">
        <f t="shared" si="7"/>
        <v>1</v>
      </c>
      <c r="M44" s="54">
        <f t="shared" si="8"/>
        <v>0</v>
      </c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</row>
    <row r="45" ht="15.75" customHeight="1">
      <c r="A45" s="14" t="s">
        <v>104</v>
      </c>
      <c r="B45" s="14" t="s">
        <v>25</v>
      </c>
      <c r="C45" s="14">
        <v>4.29996</v>
      </c>
      <c r="D45" s="14">
        <v>254.197</v>
      </c>
      <c r="E45" s="54">
        <f t="shared" si="5"/>
        <v>0.01663447029</v>
      </c>
      <c r="F45" s="54">
        <f t="shared" si="6"/>
        <v>0.9833655297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ht="15.75" customHeight="1">
      <c r="A46" s="14" t="s">
        <v>105</v>
      </c>
      <c r="B46" s="14" t="s">
        <v>25</v>
      </c>
      <c r="C46" s="14">
        <v>0.0</v>
      </c>
      <c r="D46" s="14">
        <v>249.498</v>
      </c>
      <c r="E46" s="54">
        <f t="shared" si="5"/>
        <v>0</v>
      </c>
      <c r="F46" s="54">
        <f t="shared" si="6"/>
        <v>1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ht="15.75" customHeight="1">
      <c r="A47" s="14" t="s">
        <v>106</v>
      </c>
      <c r="B47" s="14" t="s">
        <v>25</v>
      </c>
      <c r="C47" s="14">
        <v>0.0</v>
      </c>
      <c r="D47" s="14">
        <v>254.197</v>
      </c>
      <c r="E47" s="54">
        <f t="shared" si="5"/>
        <v>0</v>
      </c>
      <c r="F47" s="54">
        <f t="shared" si="6"/>
        <v>1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ht="15.75" customHeight="1">
      <c r="A48" s="14" t="s">
        <v>107</v>
      </c>
      <c r="B48" s="14" t="s">
        <v>25</v>
      </c>
      <c r="C48" s="14">
        <v>27.6997</v>
      </c>
      <c r="D48" s="14">
        <v>234.498</v>
      </c>
      <c r="E48" s="54">
        <f t="shared" si="5"/>
        <v>0.1056443287</v>
      </c>
      <c r="F48" s="54">
        <f t="shared" si="6"/>
        <v>0.8943556713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C1:F2"/>
    <mergeCell ref="J1:M2"/>
    <mergeCell ref="C27:F28"/>
    <mergeCell ref="J27:M28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2024-08-06T11:47:08Z</dcterms:created>
  <dc:creator>Microsoft Office User</dc:creator>
</cp:coreProperties>
</file>