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annanas/Desktop/RAW DATA PAPER/TDP-43 KO in vivo/"/>
    </mc:Choice>
  </mc:AlternateContent>
  <xr:revisionPtr revIDLastSave="0" documentId="13_ncr:1_{922859AB-FF20-474E-8A3B-70FFFAA05827}" xr6:coauthVersionLast="36" xr6:coauthVersionMax="36" xr10:uidLastSave="{00000000-0000-0000-0000-000000000000}"/>
  <bookViews>
    <workbookView xWindow="0" yWindow="500" windowWidth="28800" windowHeight="16180" activeTab="5" xr2:uid="{00000000-000D-0000-FFFF-FFFF00000000}"/>
  </bookViews>
  <sheets>
    <sheet name="ACSA2" sheetId="2" r:id="rId1"/>
    <sheet name="O4" sheetId="1" r:id="rId2"/>
    <sheet name="ACSA2 (2nd run)" sheetId="5" r:id="rId3"/>
    <sheet name="O4 (2nd run)" sheetId="4" r:id="rId4"/>
    <sheet name="ACSA3 (3rd run)" sheetId="7" r:id="rId5"/>
    <sheet name="O4 (3rd run)" sheetId="8" r:id="rId6"/>
  </sheet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8" l="1"/>
  <c r="M5" i="8"/>
  <c r="P6" i="8"/>
  <c r="P4" i="8"/>
  <c r="I20" i="7"/>
  <c r="F2" i="8"/>
  <c r="D2" i="2"/>
  <c r="I20" i="2"/>
  <c r="I11" i="2"/>
  <c r="G2" i="8" l="1"/>
  <c r="P4" i="7"/>
  <c r="F8" i="8" l="1"/>
  <c r="C8" i="8"/>
  <c r="F5" i="8"/>
  <c r="G5" i="8" s="1"/>
  <c r="C5" i="8"/>
  <c r="D11" i="7"/>
  <c r="P6" i="7"/>
  <c r="F20" i="8"/>
  <c r="C20" i="8"/>
  <c r="F17" i="8"/>
  <c r="C17" i="8"/>
  <c r="F14" i="8"/>
  <c r="C14" i="8"/>
  <c r="F11" i="8"/>
  <c r="C11" i="8"/>
  <c r="C2" i="8"/>
  <c r="F11" i="7"/>
  <c r="C11" i="7"/>
  <c r="F20" i="7"/>
  <c r="C20" i="7"/>
  <c r="F17" i="7"/>
  <c r="C17" i="7"/>
  <c r="F14" i="7"/>
  <c r="C14" i="7"/>
  <c r="F8" i="7"/>
  <c r="C8" i="7"/>
  <c r="F5" i="7"/>
  <c r="C5" i="7"/>
  <c r="F2" i="7"/>
  <c r="C2" i="7"/>
  <c r="D5" i="8" l="1"/>
  <c r="H5" i="8" s="1"/>
  <c r="G8" i="8"/>
  <c r="G11" i="7"/>
  <c r="H11" i="7" s="1"/>
  <c r="G20" i="8"/>
  <c r="G14" i="8"/>
  <c r="D2" i="7"/>
  <c r="D20" i="7"/>
  <c r="D5" i="7"/>
  <c r="D17" i="7"/>
  <c r="D8" i="7"/>
  <c r="H8" i="7" s="1"/>
  <c r="D14" i="7"/>
  <c r="G2" i="7"/>
  <c r="G14" i="7"/>
  <c r="G8" i="7"/>
  <c r="G5" i="7"/>
  <c r="G20" i="7"/>
  <c r="D2" i="8" l="1"/>
  <c r="H2" i="8" s="1"/>
  <c r="I2" i="8" s="1"/>
  <c r="J2" i="8" s="1"/>
  <c r="D17" i="8"/>
  <c r="D8" i="8"/>
  <c r="H8" i="8" s="1"/>
  <c r="D20" i="8"/>
  <c r="H20" i="8" s="1"/>
  <c r="D14" i="8"/>
  <c r="H14" i="8" s="1"/>
  <c r="H20" i="7"/>
  <c r="D11" i="8"/>
  <c r="G11" i="8"/>
  <c r="G17" i="8"/>
  <c r="H17" i="8" s="1"/>
  <c r="G17" i="7"/>
  <c r="H17" i="7"/>
  <c r="H2" i="7"/>
  <c r="H14" i="7"/>
  <c r="H5" i="7"/>
  <c r="F8" i="5"/>
  <c r="C8" i="5"/>
  <c r="F5" i="5"/>
  <c r="C5" i="5"/>
  <c r="F2" i="5"/>
  <c r="P6" i="5" s="1"/>
  <c r="C2" i="5"/>
  <c r="P4" i="5" s="1"/>
  <c r="F5" i="4"/>
  <c r="C5" i="4"/>
  <c r="F2" i="4"/>
  <c r="P6" i="4" s="1"/>
  <c r="G2" i="4" s="1"/>
  <c r="C2" i="4"/>
  <c r="P4" i="4" s="1"/>
  <c r="K2" i="8" l="1"/>
  <c r="M2" i="8"/>
  <c r="H11" i="8"/>
  <c r="J11" i="8" s="1"/>
  <c r="I2" i="7"/>
  <c r="I14" i="7"/>
  <c r="G8" i="5"/>
  <c r="G5" i="5"/>
  <c r="G2" i="5"/>
  <c r="D2" i="4"/>
  <c r="H2" i="4" s="1"/>
  <c r="D5" i="4"/>
  <c r="G5" i="4"/>
  <c r="C17" i="1"/>
  <c r="F17" i="1"/>
  <c r="J14" i="8" l="1"/>
  <c r="J20" i="8"/>
  <c r="J8" i="8"/>
  <c r="J5" i="8"/>
  <c r="J17" i="8"/>
  <c r="J14" i="7"/>
  <c r="J11" i="7"/>
  <c r="J17" i="7"/>
  <c r="M14" i="7" s="1"/>
  <c r="J8" i="7"/>
  <c r="J20" i="7"/>
  <c r="J2" i="7"/>
  <c r="J5" i="7"/>
  <c r="D5" i="5"/>
  <c r="H5" i="5" s="1"/>
  <c r="D8" i="5"/>
  <c r="H8" i="5" s="1"/>
  <c r="D2" i="5"/>
  <c r="H2" i="5" s="1"/>
  <c r="H5" i="4"/>
  <c r="C8" i="1"/>
  <c r="F8" i="1"/>
  <c r="F14" i="1"/>
  <c r="C14" i="1"/>
  <c r="K5" i="8" l="1"/>
  <c r="L5" i="8" s="1"/>
  <c r="K17" i="8"/>
  <c r="L17" i="8" s="1"/>
  <c r="L2" i="8"/>
  <c r="M2" i="7"/>
  <c r="K2" i="7"/>
  <c r="L2" i="7" s="1"/>
  <c r="K14" i="7"/>
  <c r="L14" i="7" s="1"/>
  <c r="K20" i="7"/>
  <c r="L20" i="7" s="1"/>
  <c r="M20" i="7"/>
  <c r="I2" i="5"/>
  <c r="I2" i="4"/>
  <c r="J8" i="5" l="1"/>
  <c r="J2" i="5"/>
  <c r="J5" i="5"/>
  <c r="M5" i="5" s="1"/>
  <c r="J5" i="4"/>
  <c r="J2" i="4"/>
  <c r="C5" i="2"/>
  <c r="F5" i="2"/>
  <c r="F5" i="1"/>
  <c r="F8" i="2"/>
  <c r="C8" i="2"/>
  <c r="K5" i="5" l="1"/>
  <c r="L5" i="5" s="1"/>
  <c r="M2" i="5"/>
  <c r="K2" i="5"/>
  <c r="L2" i="5" s="1"/>
  <c r="M5" i="4"/>
  <c r="M2" i="4"/>
  <c r="K2" i="4"/>
  <c r="L2" i="4" s="1"/>
  <c r="K5" i="4"/>
  <c r="L5" i="4" s="1"/>
  <c r="F17" i="2" l="1"/>
  <c r="C17" i="2"/>
  <c r="F14" i="2"/>
  <c r="C14" i="2"/>
  <c r="F23" i="2" l="1"/>
  <c r="C23" i="2"/>
  <c r="F20" i="2"/>
  <c r="C20" i="2"/>
  <c r="F23" i="1"/>
  <c r="C23" i="1"/>
  <c r="F20" i="1"/>
  <c r="C20" i="1"/>
  <c r="C5" i="1"/>
  <c r="C2" i="1"/>
  <c r="F11" i="2"/>
  <c r="C11" i="2"/>
  <c r="F2" i="2"/>
  <c r="C2" i="2"/>
  <c r="F11" i="1"/>
  <c r="C11" i="1"/>
  <c r="F2" i="1"/>
  <c r="P6" i="1" s="1"/>
  <c r="G17" i="1" s="1"/>
  <c r="G8" i="1" l="1"/>
  <c r="G14" i="1"/>
  <c r="G5" i="1"/>
  <c r="G23" i="1"/>
  <c r="G20" i="1"/>
  <c r="P4" i="2"/>
  <c r="D5" i="2" s="1"/>
  <c r="P6" i="2"/>
  <c r="G5" i="2" s="1"/>
  <c r="P4" i="1"/>
  <c r="G2" i="1"/>
  <c r="G11" i="1"/>
  <c r="D17" i="1" l="1"/>
  <c r="H17" i="1" s="1"/>
  <c r="D8" i="1"/>
  <c r="H8" i="1" s="1"/>
  <c r="D14" i="1"/>
  <c r="H14" i="1" s="1"/>
  <c r="H5" i="2"/>
  <c r="D5" i="1"/>
  <c r="H5" i="1" s="1"/>
  <c r="D23" i="1"/>
  <c r="H23" i="1" s="1"/>
  <c r="D20" i="1"/>
  <c r="H20" i="1" s="1"/>
  <c r="G8" i="2"/>
  <c r="G17" i="2"/>
  <c r="G14" i="2"/>
  <c r="G11" i="2"/>
  <c r="D8" i="2"/>
  <c r="D14" i="2"/>
  <c r="D17" i="2"/>
  <c r="G23" i="2"/>
  <c r="D20" i="2"/>
  <c r="G20" i="2"/>
  <c r="D11" i="2"/>
  <c r="G2" i="2"/>
  <c r="D23" i="2"/>
  <c r="D2" i="1"/>
  <c r="H2" i="1" s="1"/>
  <c r="D11" i="1"/>
  <c r="H11" i="1" s="1"/>
  <c r="I2" i="1" l="1"/>
  <c r="J17" i="1" s="1"/>
  <c r="H17" i="2"/>
  <c r="H8" i="2"/>
  <c r="H23" i="2"/>
  <c r="H11" i="2"/>
  <c r="H14" i="2"/>
  <c r="H20" i="2"/>
  <c r="H2" i="2"/>
  <c r="J8" i="1" l="1"/>
  <c r="J2" i="1"/>
  <c r="J5" i="1"/>
  <c r="J14" i="1"/>
  <c r="J20" i="1"/>
  <c r="J23" i="1"/>
  <c r="I2" i="2"/>
  <c r="J20" i="2" s="1"/>
  <c r="J11" i="1"/>
  <c r="M2" i="1" l="1"/>
  <c r="M8" i="1"/>
  <c r="K8" i="1"/>
  <c r="L8" i="1" s="1"/>
  <c r="J8" i="2"/>
  <c r="J5" i="2"/>
  <c r="K2" i="1"/>
  <c r="L2" i="1" s="1"/>
  <c r="K20" i="1"/>
  <c r="L20" i="1" s="1"/>
  <c r="M20" i="1"/>
  <c r="J17" i="2"/>
  <c r="J14" i="2"/>
  <c r="J11" i="2"/>
  <c r="J2" i="2"/>
  <c r="J23" i="2"/>
  <c r="M2" i="2" l="1"/>
  <c r="M20" i="2"/>
  <c r="M11" i="2"/>
  <c r="K11" i="2"/>
  <c r="L11" i="2" s="1"/>
  <c r="K20" i="2"/>
  <c r="L20" i="2" s="1"/>
  <c r="K2" i="2"/>
  <c r="L2" i="2" s="1"/>
</calcChain>
</file>

<file path=xl/sharedStrings.xml><?xml version="1.0" encoding="utf-8"?>
<sst xmlns="http://schemas.openxmlformats.org/spreadsheetml/2006/main" count="113" uniqueCount="37">
  <si>
    <t>hTDP-43</t>
  </si>
  <si>
    <t>MEAN</t>
  </si>
  <si>
    <t>delta ct</t>
  </si>
  <si>
    <t>BETA ACTIN</t>
  </si>
  <si>
    <t>ratio eff</t>
  </si>
  <si>
    <t>med</t>
  </si>
  <si>
    <t>std dev</t>
  </si>
  <si>
    <t>SEM</t>
  </si>
  <si>
    <t>mean_norm</t>
  </si>
  <si>
    <t>WT 134.1</t>
  </si>
  <si>
    <t>ref delta CT</t>
  </si>
  <si>
    <t>ref delta CT actin</t>
  </si>
  <si>
    <t>TDP-43 10</t>
  </si>
  <si>
    <t>WT 11</t>
  </si>
  <si>
    <t>WT 14</t>
  </si>
  <si>
    <t>TDP-43 18Q</t>
  </si>
  <si>
    <t>TDP-43 18</t>
  </si>
  <si>
    <t>TDP-43 20</t>
  </si>
  <si>
    <t>WT 137.2</t>
  </si>
  <si>
    <t>TDP-43 137.3</t>
  </si>
  <si>
    <t>GLAST/TDP-43 134.2</t>
  </si>
  <si>
    <t>GLAST/TDP-43 134.3</t>
  </si>
  <si>
    <t>WT 4</t>
  </si>
  <si>
    <t>GLAST/TDP-43 131.1</t>
  </si>
  <si>
    <t>GLAST/TDP-43 131.3</t>
  </si>
  <si>
    <t>TDP-43 518.1</t>
  </si>
  <si>
    <t>TDP-43 516.3</t>
  </si>
  <si>
    <t>WT 510.2</t>
  </si>
  <si>
    <t>510.2 WT</t>
  </si>
  <si>
    <t>WT 2</t>
  </si>
  <si>
    <t>WT 3</t>
  </si>
  <si>
    <t>TDP-43 5</t>
  </si>
  <si>
    <t>TDP-43 9</t>
  </si>
  <si>
    <t>TDP-43 470.1</t>
  </si>
  <si>
    <t>TDP-43 470.2</t>
  </si>
  <si>
    <t>TDP-43 516.2</t>
  </si>
  <si>
    <t>WT 137.5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</si>
</sst>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0.0000_ ;\-0.0000\ "/>
    <numFmt numFmtId="168" formatCode="###0.00000;\-###0.00000"/>
    <numFmt numFmtId="172" formatCode="0.00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Verdana"/>
      <family val="2"/>
    </font>
    <font>
      <sz val="11"/>
      <name val="Calibri"/>
      <family val="2"/>
      <scheme val="minor"/>
    </font>
    <font>
      <sz val="8.25"/>
      <name val="Microsoft Sans Serif"/>
      <family val="2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44D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>
      <alignment vertical="top"/>
      <protection locked="0"/>
    </xf>
  </cellStyleXfs>
  <cellXfs count="159">
    <xf numFmtId="0" fontId="0" fillId="0" borderId="0" xfId="0"/>
    <xf numFmtId="0" fontId="2" fillId="0" borderId="0" xfId="0" applyFont="1"/>
    <xf numFmtId="2" fontId="3" fillId="2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2" fontId="3" fillId="3" borderId="0" xfId="1" applyNumberFormat="1" applyFont="1" applyFill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2" fontId="4" fillId="0" borderId="4" xfId="0" applyNumberFormat="1" applyFont="1" applyBorder="1"/>
    <xf numFmtId="2" fontId="2" fillId="0" borderId="4" xfId="0" applyNumberFormat="1" applyFont="1" applyBorder="1"/>
    <xf numFmtId="165" fontId="2" fillId="0" borderId="4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5" borderId="6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ill="1" applyBorder="1"/>
    <xf numFmtId="0" fontId="9" fillId="0" borderId="0" xfId="0" applyFont="1"/>
    <xf numFmtId="0" fontId="6" fillId="6" borderId="3" xfId="1" applyFont="1" applyFill="1" applyBorder="1" applyAlignment="1">
      <alignment horizontal="right" vertical="center"/>
    </xf>
    <xf numFmtId="0" fontId="6" fillId="6" borderId="7" xfId="1" applyFont="1" applyFill="1" applyBorder="1" applyAlignment="1">
      <alignment horizontal="right" vertical="center"/>
    </xf>
    <xf numFmtId="2" fontId="4" fillId="0" borderId="0" xfId="0" applyNumberFormat="1" applyFont="1" applyFill="1" applyBorder="1"/>
    <xf numFmtId="0" fontId="0" fillId="0" borderId="0" xfId="0" applyBorder="1"/>
    <xf numFmtId="0" fontId="2" fillId="5" borderId="12" xfId="0" applyFont="1" applyFill="1" applyBorder="1"/>
    <xf numFmtId="49" fontId="0" fillId="0" borderId="0" xfId="0" applyNumberFormat="1" applyFont="1" applyBorder="1" applyAlignment="1">
      <alignment vertical="top"/>
    </xf>
    <xf numFmtId="0" fontId="6" fillId="7" borderId="3" xfId="1" applyFont="1" applyFill="1" applyBorder="1" applyAlignment="1">
      <alignment horizontal="right" vertical="center"/>
    </xf>
    <xf numFmtId="0" fontId="6" fillId="7" borderId="7" xfId="1" applyFont="1" applyFill="1" applyBorder="1" applyAlignment="1">
      <alignment horizontal="right" vertical="center"/>
    </xf>
    <xf numFmtId="0" fontId="6" fillId="4" borderId="3" xfId="1" applyFont="1" applyFill="1" applyBorder="1" applyAlignment="1">
      <alignment horizontal="right" vertical="center"/>
    </xf>
    <xf numFmtId="0" fontId="6" fillId="4" borderId="7" xfId="1" applyFont="1" applyFill="1" applyBorder="1" applyAlignment="1">
      <alignment horizontal="right" vertical="center"/>
    </xf>
    <xf numFmtId="0" fontId="0" fillId="0" borderId="13" xfId="0" applyBorder="1"/>
    <xf numFmtId="0" fontId="0" fillId="0" borderId="4" xfId="0" applyBorder="1"/>
    <xf numFmtId="0" fontId="2" fillId="2" borderId="2" xfId="0" applyFont="1" applyFill="1" applyBorder="1"/>
    <xf numFmtId="0" fontId="3" fillId="0" borderId="9" xfId="0" applyFont="1" applyBorder="1" applyAlignment="1">
      <alignment horizontal="center"/>
    </xf>
    <xf numFmtId="164" fontId="3" fillId="0" borderId="3" xfId="0" applyNumberFormat="1" applyFont="1" applyBorder="1" applyAlignment="1" applyProtection="1">
      <alignment vertical="top"/>
      <protection locked="0"/>
    </xf>
    <xf numFmtId="0" fontId="8" fillId="0" borderId="10" xfId="0" applyFont="1" applyBorder="1" applyAlignment="1">
      <alignment horizontal="center"/>
    </xf>
    <xf numFmtId="0" fontId="3" fillId="0" borderId="7" xfId="0" applyFont="1" applyBorder="1" applyAlignment="1" applyProtection="1">
      <alignment vertical="top"/>
      <protection locked="0"/>
    </xf>
    <xf numFmtId="0" fontId="8" fillId="0" borderId="15" xfId="0" applyFont="1" applyBorder="1" applyAlignment="1">
      <alignment horizontal="center"/>
    </xf>
    <xf numFmtId="164" fontId="3" fillId="0" borderId="16" xfId="0" applyNumberFormat="1" applyFont="1" applyBorder="1" applyAlignment="1" applyProtection="1">
      <alignment vertical="top"/>
      <protection locked="0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2" fontId="1" fillId="0" borderId="4" xfId="0" applyNumberFormat="1" applyFont="1" applyBorder="1"/>
    <xf numFmtId="165" fontId="1" fillId="0" borderId="4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5" borderId="6" xfId="0" applyFont="1" applyFill="1" applyBorder="1"/>
    <xf numFmtId="0" fontId="1" fillId="0" borderId="0" xfId="0" applyFont="1" applyBorder="1"/>
    <xf numFmtId="0" fontId="1" fillId="0" borderId="14" xfId="0" applyFont="1" applyBorder="1"/>
    <xf numFmtId="0" fontId="1" fillId="2" borderId="2" xfId="0" applyFont="1" applyFill="1" applyBorder="1"/>
    <xf numFmtId="165" fontId="1" fillId="0" borderId="0" xfId="0" applyNumberFormat="1" applyFont="1" applyBorder="1"/>
    <xf numFmtId="0" fontId="1" fillId="0" borderId="0" xfId="0" applyFont="1" applyFill="1" applyBorder="1"/>
    <xf numFmtId="0" fontId="4" fillId="4" borderId="3" xfId="1" applyFont="1" applyFill="1" applyBorder="1" applyAlignment="1">
      <alignment horizontal="right" vertical="center"/>
    </xf>
    <xf numFmtId="0" fontId="4" fillId="4" borderId="7" xfId="1" applyFont="1" applyFill="1" applyBorder="1" applyAlignment="1">
      <alignment horizontal="right" vertical="center"/>
    </xf>
    <xf numFmtId="0" fontId="4" fillId="6" borderId="3" xfId="1" applyFont="1" applyFill="1" applyBorder="1" applyAlignment="1">
      <alignment horizontal="right" vertical="center"/>
    </xf>
    <xf numFmtId="0" fontId="4" fillId="6" borderId="7" xfId="1" applyFont="1" applyFill="1" applyBorder="1" applyAlignment="1">
      <alignment horizontal="right" vertical="center"/>
    </xf>
    <xf numFmtId="0" fontId="4" fillId="7" borderId="3" xfId="1" applyFont="1" applyFill="1" applyBorder="1" applyAlignment="1">
      <alignment horizontal="right" vertical="center"/>
    </xf>
    <xf numFmtId="0" fontId="4" fillId="7" borderId="7" xfId="1" applyFont="1" applyFill="1" applyBorder="1" applyAlignment="1">
      <alignment horizontal="right" vertical="center"/>
    </xf>
    <xf numFmtId="0" fontId="4" fillId="7" borderId="3" xfId="1" applyFont="1" applyFill="1" applyBorder="1" applyAlignment="1">
      <alignment horizontal="right" vertical="center"/>
    </xf>
    <xf numFmtId="0" fontId="4" fillId="7" borderId="7" xfId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2" fontId="3" fillId="2" borderId="0" xfId="0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2" fontId="3" fillId="3" borderId="0" xfId="1" applyNumberFormat="1" applyFont="1" applyFill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2" fontId="1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164" fontId="3" fillId="0" borderId="3" xfId="0" applyNumberFormat="1" applyFont="1" applyBorder="1" applyAlignment="1" applyProtection="1">
      <alignment horizontal="right" vertical="top"/>
      <protection locked="0"/>
    </xf>
    <xf numFmtId="0" fontId="8" fillId="0" borderId="10" xfId="0" applyFont="1" applyBorder="1" applyAlignment="1">
      <alignment horizontal="right"/>
    </xf>
    <xf numFmtId="0" fontId="3" fillId="0" borderId="7" xfId="0" applyFont="1" applyBorder="1" applyAlignment="1" applyProtection="1">
      <alignment horizontal="right" vertical="top"/>
      <protection locked="0"/>
    </xf>
    <xf numFmtId="0" fontId="8" fillId="0" borderId="15" xfId="0" applyFont="1" applyBorder="1" applyAlignment="1">
      <alignment horizontal="right"/>
    </xf>
    <xf numFmtId="164" fontId="3" fillId="0" borderId="16" xfId="0" applyNumberFormat="1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49" fontId="1" fillId="0" borderId="13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49" fontId="1" fillId="0" borderId="1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right"/>
    </xf>
    <xf numFmtId="49" fontId="1" fillId="0" borderId="14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2" fontId="4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2" fontId="1" fillId="0" borderId="0" xfId="0" applyNumberFormat="1" applyFont="1" applyFill="1" applyBorder="1"/>
    <xf numFmtId="0" fontId="4" fillId="6" borderId="3" xfId="1" applyFont="1" applyFill="1" applyBorder="1" applyAlignment="1">
      <alignment horizontal="right" vertical="center"/>
    </xf>
    <xf numFmtId="0" fontId="4" fillId="6" borderId="7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top"/>
    </xf>
    <xf numFmtId="2" fontId="1" fillId="0" borderId="0" xfId="0" applyNumberFormat="1" applyFont="1" applyFill="1" applyBorder="1" applyAlignment="1">
      <alignment vertical="top"/>
    </xf>
    <xf numFmtId="0" fontId="4" fillId="0" borderId="0" xfId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top"/>
    </xf>
    <xf numFmtId="2" fontId="4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 applyAlignment="1">
      <alignment horizontal="right"/>
    </xf>
    <xf numFmtId="168" fontId="4" fillId="0" borderId="0" xfId="2" applyNumberFormat="1" applyFont="1" applyFill="1" applyBorder="1" applyAlignment="1" applyProtection="1">
      <alignment horizontal="right" vertical="center"/>
    </xf>
    <xf numFmtId="168" fontId="4" fillId="0" borderId="13" xfId="2" applyNumberFormat="1" applyFont="1" applyFill="1" applyBorder="1" applyAlignment="1" applyProtection="1">
      <alignment horizontal="right" vertical="center"/>
    </xf>
    <xf numFmtId="168" fontId="4" fillId="0" borderId="4" xfId="2" applyNumberFormat="1" applyFont="1" applyFill="1" applyBorder="1" applyAlignment="1" applyProtection="1">
      <alignment horizontal="right" vertical="center"/>
    </xf>
    <xf numFmtId="168" fontId="4" fillId="0" borderId="10" xfId="2" applyNumberFormat="1" applyFont="1" applyFill="1" applyBorder="1" applyAlignment="1" applyProtection="1">
      <alignment horizontal="right" vertical="center"/>
    </xf>
    <xf numFmtId="168" fontId="4" fillId="0" borderId="11" xfId="2" applyNumberFormat="1" applyFont="1" applyFill="1" applyBorder="1" applyAlignment="1" applyProtection="1">
      <alignment horizontal="right" vertical="center"/>
    </xf>
    <xf numFmtId="168" fontId="4" fillId="0" borderId="14" xfId="2" applyNumberFormat="1" applyFont="1" applyFill="1" applyBorder="1" applyAlignment="1" applyProtection="1">
      <alignment horizontal="right" vertical="center"/>
    </xf>
    <xf numFmtId="168" fontId="4" fillId="0" borderId="13" xfId="2" applyNumberFormat="1" applyFont="1" applyBorder="1" applyAlignment="1" applyProtection="1">
      <alignment horizontal="right" vertical="center"/>
    </xf>
    <xf numFmtId="168" fontId="4" fillId="0" borderId="4" xfId="2" applyNumberFormat="1" applyFont="1" applyBorder="1" applyAlignment="1" applyProtection="1">
      <alignment horizontal="right" vertical="center"/>
    </xf>
    <xf numFmtId="168" fontId="4" fillId="0" borderId="10" xfId="2" applyNumberFormat="1" applyFont="1" applyBorder="1" applyAlignment="1" applyProtection="1">
      <alignment horizontal="right" vertical="center"/>
    </xf>
    <xf numFmtId="168" fontId="4" fillId="0" borderId="0" xfId="2" applyNumberFormat="1" applyFont="1" applyBorder="1" applyAlignment="1" applyProtection="1">
      <alignment horizontal="right" vertical="center"/>
    </xf>
    <xf numFmtId="168" fontId="4" fillId="0" borderId="11" xfId="2" applyNumberFormat="1" applyFont="1" applyBorder="1" applyAlignment="1" applyProtection="1">
      <alignment horizontal="right" vertical="center"/>
    </xf>
    <xf numFmtId="168" fontId="4" fillId="0" borderId="14" xfId="2" applyNumberFormat="1" applyFont="1" applyBorder="1" applyAlignment="1" applyProtection="1">
      <alignment horizontal="right" vertical="center"/>
    </xf>
    <xf numFmtId="0" fontId="1" fillId="0" borderId="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8" fillId="0" borderId="17" xfId="0" applyFont="1" applyBorder="1" applyAlignment="1">
      <alignment horizontal="right"/>
    </xf>
    <xf numFmtId="0" fontId="6" fillId="7" borderId="18" xfId="1" applyFont="1" applyFill="1" applyBorder="1" applyAlignment="1">
      <alignment horizontal="right" vertical="center"/>
    </xf>
    <xf numFmtId="0" fontId="6" fillId="7" borderId="19" xfId="1" applyFont="1" applyFill="1" applyBorder="1" applyAlignment="1">
      <alignment horizontal="right" vertical="center"/>
    </xf>
    <xf numFmtId="0" fontId="6" fillId="7" borderId="20" xfId="1" applyFont="1" applyFill="1" applyBorder="1" applyAlignment="1">
      <alignment horizontal="right" vertical="center"/>
    </xf>
    <xf numFmtId="0" fontId="6" fillId="7" borderId="18" xfId="1" applyFont="1" applyFill="1" applyBorder="1" applyAlignment="1">
      <alignment horizontal="right" vertical="center"/>
    </xf>
    <xf numFmtId="0" fontId="6" fillId="7" borderId="19" xfId="1" applyFont="1" applyFill="1" applyBorder="1" applyAlignment="1">
      <alignment horizontal="right" vertical="center"/>
    </xf>
    <xf numFmtId="0" fontId="6" fillId="7" borderId="20" xfId="1" applyFont="1" applyFill="1" applyBorder="1" applyAlignment="1">
      <alignment horizontal="right" vertical="center"/>
    </xf>
    <xf numFmtId="49" fontId="0" fillId="0" borderId="13" xfId="0" applyNumberFormat="1" applyFont="1" applyBorder="1" applyAlignment="1">
      <alignment vertical="top"/>
    </xf>
    <xf numFmtId="0" fontId="2" fillId="0" borderId="21" xfId="0" applyFont="1" applyBorder="1"/>
    <xf numFmtId="49" fontId="0" fillId="0" borderId="10" xfId="0" applyNumberFormat="1" applyFont="1" applyBorder="1" applyAlignment="1">
      <alignment vertical="top"/>
    </xf>
    <xf numFmtId="172" fontId="0" fillId="0" borderId="4" xfId="0" applyNumberFormat="1" applyFont="1" applyBorder="1" applyAlignment="1">
      <alignment vertical="top"/>
    </xf>
    <xf numFmtId="172" fontId="0" fillId="0" borderId="0" xfId="0" applyNumberFormat="1" applyFont="1" applyBorder="1" applyAlignment="1">
      <alignment vertical="top"/>
    </xf>
    <xf numFmtId="172" fontId="0" fillId="0" borderId="4" xfId="0" applyNumberFormat="1" applyBorder="1"/>
    <xf numFmtId="172" fontId="0" fillId="0" borderId="0" xfId="0" applyNumberFormat="1" applyBorder="1"/>
    <xf numFmtId="0" fontId="1" fillId="0" borderId="4" xfId="0" applyFont="1" applyFill="1" applyBorder="1"/>
    <xf numFmtId="0" fontId="4" fillId="7" borderId="18" xfId="1" applyFont="1" applyFill="1" applyBorder="1" applyAlignment="1">
      <alignment horizontal="right" vertical="center"/>
    </xf>
    <xf numFmtId="49" fontId="4" fillId="0" borderId="13" xfId="2" applyNumberFormat="1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vertical="center"/>
    </xf>
    <xf numFmtId="0" fontId="4" fillId="7" borderId="19" xfId="1" applyFont="1" applyFill="1" applyBorder="1" applyAlignment="1">
      <alignment horizontal="right" vertical="center"/>
    </xf>
    <xf numFmtId="49" fontId="4" fillId="0" borderId="10" xfId="2" applyNumberFormat="1" applyFont="1" applyFill="1" applyBorder="1" applyAlignment="1" applyProtection="1">
      <alignment vertical="center"/>
    </xf>
    <xf numFmtId="49" fontId="4" fillId="0" borderId="0" xfId="2" applyNumberFormat="1" applyFont="1" applyFill="1" applyBorder="1" applyAlignment="1" applyProtection="1">
      <alignment vertical="center"/>
    </xf>
    <xf numFmtId="0" fontId="4" fillId="7" borderId="20" xfId="1" applyFont="1" applyFill="1" applyBorder="1" applyAlignment="1">
      <alignment horizontal="right" vertical="center"/>
    </xf>
    <xf numFmtId="0" fontId="10" fillId="0" borderId="0" xfId="0" applyFont="1"/>
    <xf numFmtId="0" fontId="10" fillId="0" borderId="0" xfId="0" applyFont="1" applyFill="1" applyBorder="1"/>
    <xf numFmtId="0" fontId="10" fillId="0" borderId="13" xfId="0" applyFont="1" applyBorder="1"/>
    <xf numFmtId="0" fontId="10" fillId="0" borderId="4" xfId="0" applyFont="1" applyBorder="1"/>
    <xf numFmtId="0" fontId="1" fillId="0" borderId="21" xfId="0" applyFont="1" applyBorder="1"/>
    <xf numFmtId="0" fontId="10" fillId="0" borderId="10" xfId="0" applyFont="1" applyBorder="1"/>
    <xf numFmtId="0" fontId="10" fillId="0" borderId="0" xfId="0" applyFont="1" applyBorder="1"/>
    <xf numFmtId="0" fontId="10" fillId="0" borderId="11" xfId="0" applyFont="1" applyBorder="1"/>
    <xf numFmtId="0" fontId="10" fillId="0" borderId="14" xfId="0" applyFont="1" applyBorder="1"/>
    <xf numFmtId="164" fontId="4" fillId="0" borderId="11" xfId="2" applyNumberFormat="1" applyFont="1" applyBorder="1" applyAlignment="1" applyProtection="1">
      <alignment vertical="center"/>
    </xf>
    <xf numFmtId="0" fontId="2" fillId="0" borderId="22" xfId="0" applyFont="1" applyBorder="1"/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 applyAlignment="1" applyProtection="1">
      <alignment vertical="top"/>
      <protection locked="0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vertical="top"/>
      <protection locked="0"/>
    </xf>
    <xf numFmtId="0" fontId="9" fillId="0" borderId="13" xfId="0" applyFont="1" applyBorder="1"/>
    <xf numFmtId="0" fontId="9" fillId="0" borderId="4" xfId="0" applyFont="1" applyBorder="1"/>
  </cellXfs>
  <cellStyles count="3">
    <cellStyle name="Normal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workbookViewId="0">
      <selection activeCell="D2" sqref="D2"/>
    </sheetView>
  </sheetViews>
  <sheetFormatPr baseColWidth="10" defaultColWidth="8.83203125" defaultRowHeight="16" x14ac:dyDescent="0.2"/>
  <cols>
    <col min="1" max="16" width="8.83203125" style="57"/>
  </cols>
  <sheetData>
    <row r="1" spans="1:18" ht="17" thickBot="1" x14ac:dyDescent="0.25">
      <c r="B1" s="58" t="s">
        <v>0</v>
      </c>
      <c r="C1" s="59" t="s">
        <v>1</v>
      </c>
      <c r="D1" s="57" t="s">
        <v>2</v>
      </c>
      <c r="E1" s="60" t="s">
        <v>3</v>
      </c>
      <c r="F1" s="59" t="s">
        <v>1</v>
      </c>
      <c r="G1" s="57" t="s">
        <v>2</v>
      </c>
      <c r="H1" s="57" t="s">
        <v>4</v>
      </c>
      <c r="I1" s="57" t="s">
        <v>5</v>
      </c>
      <c r="K1" s="57" t="s">
        <v>6</v>
      </c>
      <c r="L1" s="61" t="s">
        <v>7</v>
      </c>
      <c r="M1" s="62" t="s">
        <v>8</v>
      </c>
    </row>
    <row r="2" spans="1:18" ht="17" thickBot="1" x14ac:dyDescent="0.25">
      <c r="A2" s="49" t="s">
        <v>13</v>
      </c>
      <c r="B2" s="77">
        <v>31.227480893329499</v>
      </c>
      <c r="C2" s="63">
        <f>AVERAGE(B2:B4)</f>
        <v>31.310407315337198</v>
      </c>
      <c r="D2" s="64">
        <f>$P$4-C2</f>
        <v>-0.58362140380571859</v>
      </c>
      <c r="E2" s="66">
        <v>23.829514610466301</v>
      </c>
      <c r="F2" s="63">
        <f>AVERAGE(E2:E4)</f>
        <v>23.8875291660617</v>
      </c>
      <c r="G2" s="65">
        <f>$P$6-F2</f>
        <v>-0.85009197505647904</v>
      </c>
      <c r="H2" s="66">
        <f>2^D2/2^G2</f>
        <v>1.2028615284410715</v>
      </c>
      <c r="I2" s="66">
        <f>AVERAGE(H2:H10)</f>
        <v>1.5637154548856369</v>
      </c>
      <c r="J2" s="66">
        <f>H2/$I$2</f>
        <v>0.76923299867816641</v>
      </c>
      <c r="K2" s="66">
        <f>STDEV(J2:J10)</f>
        <v>0.97161115984809476</v>
      </c>
      <c r="L2" s="67">
        <f>K2/SQRT(3)</f>
        <v>0.560959964685942</v>
      </c>
      <c r="M2" s="68">
        <f>AVERAGE(J2:J10)</f>
        <v>1</v>
      </c>
      <c r="N2" s="66"/>
      <c r="O2" s="66"/>
    </row>
    <row r="3" spans="1:18" ht="17" thickBot="1" x14ac:dyDescent="0.25">
      <c r="A3" s="50"/>
      <c r="B3" s="79">
        <v>31.067666432986901</v>
      </c>
      <c r="C3" s="69"/>
      <c r="D3" s="69"/>
      <c r="E3" s="69">
        <v>23.897087296809499</v>
      </c>
      <c r="F3" s="69"/>
      <c r="G3" s="69"/>
      <c r="H3" s="69"/>
      <c r="I3" s="69"/>
      <c r="J3" s="69"/>
      <c r="K3" s="69"/>
    </row>
    <row r="4" spans="1:18" ht="17" thickBot="1" x14ac:dyDescent="0.25">
      <c r="A4" s="50"/>
      <c r="B4" s="80">
        <v>31.636074619695201</v>
      </c>
      <c r="C4" s="70"/>
      <c r="D4" s="70"/>
      <c r="E4" s="70">
        <v>23.935985590909301</v>
      </c>
      <c r="F4" s="70"/>
      <c r="G4" s="70"/>
      <c r="H4" s="70"/>
      <c r="I4" s="70"/>
      <c r="J4" s="70"/>
      <c r="K4" s="70"/>
      <c r="N4" s="116"/>
      <c r="O4" s="117" t="s">
        <v>10</v>
      </c>
      <c r="P4" s="72">
        <f>AVERAGE(C2:C10)</f>
        <v>30.726785911531479</v>
      </c>
    </row>
    <row r="5" spans="1:18" x14ac:dyDescent="0.2">
      <c r="A5" s="49" t="s">
        <v>14</v>
      </c>
      <c r="B5" s="105">
        <v>28.978815537309799</v>
      </c>
      <c r="C5" s="63">
        <f>AVERAGE(B5:B7)</f>
        <v>28.984371593309664</v>
      </c>
      <c r="D5" s="64">
        <f>$P$4-C5</f>
        <v>1.7424143182218153</v>
      </c>
      <c r="E5" s="106">
        <v>23.018505388231201</v>
      </c>
      <c r="F5" s="63">
        <f>AVERAGE(E5:E7)</f>
        <v>22.986994076114399</v>
      </c>
      <c r="G5" s="65">
        <f>$P$6-F5</f>
        <v>5.0443114890821761E-2</v>
      </c>
      <c r="H5" s="66">
        <f>2^D5/2^G5</f>
        <v>3.2309786183955689</v>
      </c>
      <c r="I5" s="66"/>
      <c r="J5" s="66">
        <f>H5/$I$2</f>
        <v>2.0662190223296526</v>
      </c>
      <c r="K5" s="66"/>
      <c r="N5" s="79"/>
      <c r="O5" s="118"/>
      <c r="P5" s="74"/>
    </row>
    <row r="6" spans="1:18" ht="17" thickBot="1" x14ac:dyDescent="0.25">
      <c r="A6" s="50"/>
      <c r="B6" s="107">
        <v>28.991104262372399</v>
      </c>
      <c r="C6" s="69"/>
      <c r="D6" s="69"/>
      <c r="E6" s="104">
        <v>22.934238624206301</v>
      </c>
      <c r="F6" s="69"/>
      <c r="G6" s="69"/>
      <c r="H6" s="69"/>
      <c r="I6" s="69"/>
      <c r="J6" s="69"/>
      <c r="K6" s="69"/>
      <c r="N6" s="119"/>
      <c r="O6" s="120" t="s">
        <v>11</v>
      </c>
      <c r="P6" s="76">
        <f>AVERAGE(F2:F10)</f>
        <v>23.037437191005221</v>
      </c>
    </row>
    <row r="7" spans="1:18" ht="17" thickBot="1" x14ac:dyDescent="0.25">
      <c r="A7" s="50"/>
      <c r="B7" s="108">
        <v>28.9831949802468</v>
      </c>
      <c r="C7" s="70"/>
      <c r="D7" s="70"/>
      <c r="E7" s="109">
        <v>23.008238215905699</v>
      </c>
      <c r="F7" s="70"/>
      <c r="G7" s="70"/>
      <c r="H7" s="70"/>
      <c r="I7" s="70"/>
      <c r="J7" s="70"/>
      <c r="K7" s="70"/>
    </row>
    <row r="8" spans="1:18" x14ac:dyDescent="0.2">
      <c r="A8" s="49" t="s">
        <v>22</v>
      </c>
      <c r="B8" s="110">
        <v>31.946491079778401</v>
      </c>
      <c r="C8" s="63">
        <f>AVERAGE(B8:B10)</f>
        <v>31.885578825947572</v>
      </c>
      <c r="D8" s="64">
        <f>$P$4-C8</f>
        <v>-1.1587929144160931</v>
      </c>
      <c r="E8" s="111">
        <v>22.262021248435499</v>
      </c>
      <c r="F8" s="63">
        <f>AVERAGE(E8:E10)</f>
        <v>22.237788330839567</v>
      </c>
      <c r="G8" s="65">
        <f>$P$6-F8</f>
        <v>0.79964886016565373</v>
      </c>
      <c r="H8" s="66">
        <f>2^D8/2^G8</f>
        <v>0.25730621782027052</v>
      </c>
      <c r="I8" s="66"/>
      <c r="J8" s="66">
        <f>H8/$I$2</f>
        <v>0.16454797899218099</v>
      </c>
      <c r="K8" s="66"/>
    </row>
    <row r="9" spans="1:18" x14ac:dyDescent="0.2">
      <c r="A9" s="50"/>
      <c r="B9" s="112">
        <v>32.187931337875803</v>
      </c>
      <c r="C9" s="69"/>
      <c r="D9" s="69"/>
      <c r="E9" s="113">
        <v>22.216520761590701</v>
      </c>
      <c r="F9" s="69"/>
      <c r="G9" s="69"/>
      <c r="H9" s="69"/>
      <c r="I9" s="69"/>
      <c r="J9" s="69"/>
      <c r="K9" s="69"/>
    </row>
    <row r="10" spans="1:18" ht="17" thickBot="1" x14ac:dyDescent="0.25">
      <c r="A10" s="50"/>
      <c r="B10" s="114">
        <v>31.522314060188499</v>
      </c>
      <c r="C10" s="70"/>
      <c r="D10" s="70"/>
      <c r="E10" s="115">
        <v>22.234822982492499</v>
      </c>
      <c r="F10" s="70"/>
      <c r="G10" s="70"/>
      <c r="H10" s="70"/>
      <c r="I10" s="70"/>
      <c r="J10" s="70"/>
      <c r="K10" s="70"/>
    </row>
    <row r="11" spans="1:18" ht="17" thickBot="1" x14ac:dyDescent="0.25">
      <c r="A11" s="93" t="s">
        <v>15</v>
      </c>
      <c r="B11" s="77">
        <v>23.226210604398801</v>
      </c>
      <c r="C11" s="63">
        <f>AVERAGE(B11:B13)</f>
        <v>23.221483518568771</v>
      </c>
      <c r="D11" s="64">
        <f>$P$4-C11</f>
        <v>7.5053023929627081</v>
      </c>
      <c r="E11" s="66">
        <v>23.343487079638301</v>
      </c>
      <c r="F11" s="63">
        <f>AVERAGE(E11:E13)</f>
        <v>23.354649311920298</v>
      </c>
      <c r="G11" s="65">
        <f>$P$6-F11</f>
        <v>-0.31721212091507667</v>
      </c>
      <c r="H11" s="66">
        <f>2^D11/2^G11</f>
        <v>226.36616339346006</v>
      </c>
      <c r="I11" s="66">
        <f>AVERAGE(H11:H19)</f>
        <v>232.64703856264887</v>
      </c>
      <c r="J11" s="66">
        <f>H11/$I$2</f>
        <v>144.76173570211049</v>
      </c>
      <c r="K11" s="66">
        <f>STDEV(J11:J19)</f>
        <v>11.914779306524526</v>
      </c>
      <c r="L11" s="61">
        <f>K11/SQRT(3)</f>
        <v>6.8790010399569184</v>
      </c>
      <c r="M11" s="78">
        <f>AVERAGE(J11:J19)</f>
        <v>148.77837130519606</v>
      </c>
      <c r="N11" s="91"/>
      <c r="O11" s="91"/>
      <c r="P11" s="91"/>
      <c r="Q11" s="15"/>
      <c r="R11" s="15"/>
    </row>
    <row r="12" spans="1:18" x14ac:dyDescent="0.2">
      <c r="A12" s="94"/>
      <c r="B12" s="79">
        <v>23.243645675657799</v>
      </c>
      <c r="C12" s="69"/>
      <c r="D12" s="69"/>
      <c r="E12" s="69">
        <v>23.355214496254</v>
      </c>
      <c r="F12" s="69"/>
      <c r="G12" s="69"/>
      <c r="H12" s="69"/>
      <c r="I12" s="69"/>
      <c r="J12" s="69"/>
      <c r="K12" s="69"/>
      <c r="N12" s="91"/>
      <c r="O12" s="91"/>
      <c r="P12" s="91"/>
      <c r="Q12" s="15"/>
      <c r="R12" s="15"/>
    </row>
    <row r="13" spans="1:18" ht="17" thickBot="1" x14ac:dyDescent="0.25">
      <c r="A13" s="94"/>
      <c r="B13" s="80">
        <v>23.194594275649699</v>
      </c>
      <c r="C13" s="70"/>
      <c r="D13" s="70"/>
      <c r="E13" s="70">
        <v>23.3652463598686</v>
      </c>
      <c r="F13" s="70"/>
      <c r="G13" s="70"/>
      <c r="H13" s="70"/>
      <c r="I13" s="70"/>
      <c r="J13" s="70"/>
      <c r="K13" s="70"/>
    </row>
    <row r="14" spans="1:18" x14ac:dyDescent="0.2">
      <c r="A14" s="93" t="s">
        <v>16</v>
      </c>
      <c r="B14" s="105">
        <v>23.316974142320898</v>
      </c>
      <c r="C14" s="63">
        <f>AVERAGE(B14:B16)</f>
        <v>22.925201765818368</v>
      </c>
      <c r="D14" s="64">
        <f>$P$4-C14</f>
        <v>7.801584145713111</v>
      </c>
      <c r="E14" s="106">
        <v>23.1483788862122</v>
      </c>
      <c r="F14" s="63">
        <f>AVERAGE(E14:E16)</f>
        <v>23.222304405256498</v>
      </c>
      <c r="G14" s="65">
        <f>$P$6-F14</f>
        <v>-0.18486721425127683</v>
      </c>
      <c r="H14" s="66">
        <f>2^D14/2^G14</f>
        <v>253.60710604139388</v>
      </c>
      <c r="I14" s="66"/>
      <c r="J14" s="66">
        <f>H14/$I$2</f>
        <v>162.18238762623315</v>
      </c>
      <c r="K14" s="66"/>
    </row>
    <row r="15" spans="1:18" x14ac:dyDescent="0.2">
      <c r="A15" s="94"/>
      <c r="B15" s="107">
        <v>22.225854730882499</v>
      </c>
      <c r="C15" s="69"/>
      <c r="D15" s="69"/>
      <c r="E15" s="104">
        <v>23.224019655848402</v>
      </c>
      <c r="F15" s="69"/>
      <c r="G15" s="69"/>
      <c r="H15" s="69"/>
      <c r="I15" s="69"/>
      <c r="J15" s="69"/>
      <c r="K15" s="69"/>
    </row>
    <row r="16" spans="1:18" ht="17" thickBot="1" x14ac:dyDescent="0.25">
      <c r="A16" s="94"/>
      <c r="B16" s="108">
        <v>23.2327764242517</v>
      </c>
      <c r="C16" s="70"/>
      <c r="D16" s="70"/>
      <c r="E16" s="109">
        <v>23.2945146737089</v>
      </c>
      <c r="F16" s="70"/>
      <c r="G16" s="70"/>
      <c r="H16" s="70"/>
      <c r="I16" s="70"/>
      <c r="J16" s="70"/>
      <c r="K16" s="70"/>
    </row>
    <row r="17" spans="1:13" x14ac:dyDescent="0.2">
      <c r="A17" s="93" t="s">
        <v>17</v>
      </c>
      <c r="B17" s="105">
        <v>23.265594152183301</v>
      </c>
      <c r="C17" s="63">
        <f>AVERAGE(B17:B19)</f>
        <v>23.287553390133997</v>
      </c>
      <c r="D17" s="64">
        <f>$P$4-C17</f>
        <v>7.4392325213974821</v>
      </c>
      <c r="E17" s="106">
        <v>23.246796008987101</v>
      </c>
      <c r="F17" s="63">
        <f>AVERAGE(E17:E19)</f>
        <v>23.366176189464799</v>
      </c>
      <c r="G17" s="65">
        <f>$P$6-F17</f>
        <v>-0.32873899845957766</v>
      </c>
      <c r="H17" s="66">
        <f>2^D17/2^G17</f>
        <v>217.96784625309272</v>
      </c>
      <c r="I17" s="66"/>
      <c r="J17" s="66">
        <f>H17/$I$2</f>
        <v>139.3909905872446</v>
      </c>
      <c r="K17" s="66"/>
    </row>
    <row r="18" spans="1:13" x14ac:dyDescent="0.2">
      <c r="A18" s="94"/>
      <c r="B18" s="107">
        <v>23.327376663863099</v>
      </c>
      <c r="C18" s="69"/>
      <c r="D18" s="69"/>
      <c r="E18" s="104">
        <v>23.371375079457799</v>
      </c>
      <c r="F18" s="69"/>
      <c r="G18" s="69"/>
      <c r="H18" s="69"/>
      <c r="I18" s="69"/>
      <c r="J18" s="69"/>
      <c r="K18" s="69"/>
    </row>
    <row r="19" spans="1:13" ht="17" thickBot="1" x14ac:dyDescent="0.25">
      <c r="A19" s="94"/>
      <c r="B19" s="108">
        <v>23.269689354355599</v>
      </c>
      <c r="C19" s="70"/>
      <c r="D19" s="70"/>
      <c r="E19" s="109">
        <v>23.4803574799495</v>
      </c>
      <c r="F19" s="70"/>
      <c r="G19" s="70"/>
      <c r="H19" s="70"/>
      <c r="I19" s="70"/>
      <c r="J19" s="70"/>
      <c r="K19" s="70"/>
    </row>
    <row r="20" spans="1:13" ht="17" thickBot="1" x14ac:dyDescent="0.25">
      <c r="A20" s="55" t="s">
        <v>20</v>
      </c>
      <c r="B20" s="77">
        <v>29.9288818690334</v>
      </c>
      <c r="C20" s="63">
        <f>AVERAGE(B20:B22)</f>
        <v>29.797290069778498</v>
      </c>
      <c r="D20" s="64">
        <f>$P$4-C20</f>
        <v>0.92949584175298128</v>
      </c>
      <c r="E20" s="66">
        <v>27.974712555482402</v>
      </c>
      <c r="F20" s="63">
        <f>AVERAGE(E20:E22)</f>
        <v>27.993134754427064</v>
      </c>
      <c r="G20" s="65">
        <f>$P$6-F20</f>
        <v>-4.9556975634218432</v>
      </c>
      <c r="H20" s="66">
        <f>2^D20/2^G20</f>
        <v>59.104390786897184</v>
      </c>
      <c r="I20" s="66">
        <f>AVERAGE(H20:H23)</f>
        <v>59.494752580958107</v>
      </c>
      <c r="J20" s="66">
        <f>H20/$I$2</f>
        <v>37.797407835442677</v>
      </c>
      <c r="K20" s="66">
        <f>STDEV(J20:J28)</f>
        <v>0.35304053667079827</v>
      </c>
      <c r="L20" s="61">
        <f>K20/SQRT(3)</f>
        <v>0.20382804888173534</v>
      </c>
      <c r="M20" s="78">
        <f>AVERAGE(J20:J28)</f>
        <v>38.047045192956332</v>
      </c>
    </row>
    <row r="21" spans="1:13" x14ac:dyDescent="0.2">
      <c r="A21" s="56"/>
      <c r="B21" s="79">
        <v>29.735476536347001</v>
      </c>
      <c r="C21" s="69"/>
      <c r="D21" s="69"/>
      <c r="E21" s="69">
        <v>27.924575330898399</v>
      </c>
      <c r="F21" s="69"/>
      <c r="G21" s="69"/>
      <c r="H21" s="69"/>
      <c r="I21" s="69"/>
      <c r="J21" s="69"/>
      <c r="K21" s="69"/>
    </row>
    <row r="22" spans="1:13" ht="17" thickBot="1" x14ac:dyDescent="0.25">
      <c r="A22" s="56"/>
      <c r="B22" s="80">
        <v>29.7275118039551</v>
      </c>
      <c r="C22" s="70"/>
      <c r="D22" s="70"/>
      <c r="E22" s="70">
        <v>28.080116376900399</v>
      </c>
      <c r="F22" s="70"/>
      <c r="G22" s="70"/>
      <c r="H22" s="70"/>
      <c r="I22" s="70"/>
      <c r="J22" s="70"/>
      <c r="K22" s="70"/>
    </row>
    <row r="23" spans="1:13" x14ac:dyDescent="0.2">
      <c r="A23" s="55" t="s">
        <v>21</v>
      </c>
      <c r="B23" s="57">
        <v>29.8794540643555</v>
      </c>
      <c r="C23" s="88">
        <f>AVERAGE(B23:B25)</f>
        <v>29.711266082756065</v>
      </c>
      <c r="D23" s="89">
        <f>$P$4-C23</f>
        <v>1.0155198287754139</v>
      </c>
      <c r="E23" s="57">
        <v>27.987251919954101</v>
      </c>
      <c r="F23" s="88">
        <f>AVERAGE(E23:E25)</f>
        <v>27.926042894418568</v>
      </c>
      <c r="G23" s="90">
        <f>$P$6-F23</f>
        <v>-4.8886057034133472</v>
      </c>
      <c r="H23" s="57">
        <f>2^D23/2^G23</f>
        <v>59.885114375019022</v>
      </c>
      <c r="J23" s="57">
        <f>H23/$I$2</f>
        <v>38.296682550469995</v>
      </c>
    </row>
    <row r="24" spans="1:13" x14ac:dyDescent="0.2">
      <c r="A24" s="56"/>
      <c r="B24" s="57">
        <v>29.6284237048176</v>
      </c>
      <c r="E24" s="57">
        <v>27.9449122941577</v>
      </c>
    </row>
    <row r="25" spans="1:13" x14ac:dyDescent="0.2">
      <c r="A25" s="56"/>
      <c r="B25" s="57">
        <v>29.6259204790951</v>
      </c>
      <c r="E25" s="57">
        <v>27.845964469143901</v>
      </c>
    </row>
    <row r="26" spans="1:13" x14ac:dyDescent="0.2">
      <c r="A26" s="98"/>
      <c r="B26" s="99"/>
      <c r="C26" s="100"/>
      <c r="D26" s="101"/>
      <c r="E26" s="102"/>
      <c r="F26" s="100"/>
      <c r="G26" s="103"/>
    </row>
    <row r="27" spans="1:13" x14ac:dyDescent="0.2">
      <c r="A27" s="98"/>
      <c r="B27" s="99"/>
      <c r="C27" s="91"/>
      <c r="D27" s="91"/>
      <c r="E27" s="102"/>
      <c r="F27" s="91"/>
      <c r="G27" s="91"/>
    </row>
    <row r="28" spans="1:13" x14ac:dyDescent="0.2">
      <c r="A28" s="98"/>
      <c r="B28" s="99"/>
      <c r="C28" s="91"/>
      <c r="D28" s="91"/>
      <c r="E28" s="102"/>
      <c r="F28" s="91"/>
      <c r="G28" s="91"/>
    </row>
    <row r="29" spans="1:13" x14ac:dyDescent="0.2">
      <c r="A29" s="98"/>
      <c r="B29" s="99"/>
      <c r="C29" s="100"/>
      <c r="D29" s="101"/>
      <c r="E29" s="101"/>
      <c r="F29" s="100"/>
      <c r="G29" s="103"/>
    </row>
    <row r="30" spans="1:13" x14ac:dyDescent="0.2">
      <c r="A30" s="98"/>
      <c r="B30" s="99"/>
      <c r="C30" s="91"/>
      <c r="D30" s="91"/>
      <c r="E30" s="101"/>
      <c r="F30" s="91"/>
      <c r="G30" s="91"/>
    </row>
    <row r="31" spans="1:13" x14ac:dyDescent="0.2">
      <c r="A31" s="98"/>
      <c r="B31" s="99"/>
      <c r="C31" s="91"/>
      <c r="D31" s="91"/>
      <c r="E31" s="101"/>
      <c r="F31" s="91"/>
      <c r="G31" s="91"/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zoomScale="112" workbookViewId="0">
      <selection activeCell="Q26" sqref="Q26"/>
    </sheetView>
  </sheetViews>
  <sheetFormatPr baseColWidth="10" defaultColWidth="8.83203125" defaultRowHeight="16" x14ac:dyDescent="0.2"/>
  <cols>
    <col min="1" max="4" width="8.83203125" style="57"/>
    <col min="5" max="5" width="8.83203125" style="57" customWidth="1"/>
    <col min="6" max="14" width="8.83203125" style="57"/>
    <col min="15" max="15" width="17.33203125" style="57" customWidth="1"/>
    <col min="16" max="16" width="8.83203125" style="57"/>
  </cols>
  <sheetData>
    <row r="1" spans="1:17" ht="17" thickBot="1" x14ac:dyDescent="0.25">
      <c r="B1" s="58" t="s">
        <v>0</v>
      </c>
      <c r="C1" s="59" t="s">
        <v>1</v>
      </c>
      <c r="D1" s="57" t="s">
        <v>2</v>
      </c>
      <c r="E1" s="60" t="s">
        <v>3</v>
      </c>
      <c r="F1" s="59" t="s">
        <v>1</v>
      </c>
      <c r="G1" s="57" t="s">
        <v>2</v>
      </c>
      <c r="H1" s="57" t="s">
        <v>4</v>
      </c>
      <c r="I1" s="57" t="s">
        <v>5</v>
      </c>
      <c r="K1" s="57" t="s">
        <v>6</v>
      </c>
      <c r="L1" s="61" t="s">
        <v>7</v>
      </c>
      <c r="M1" s="62" t="s">
        <v>8</v>
      </c>
    </row>
    <row r="2" spans="1:17" ht="17" thickBot="1" x14ac:dyDescent="0.25">
      <c r="A2" s="49" t="s">
        <v>9</v>
      </c>
      <c r="B2" s="57">
        <v>33.016347545214501</v>
      </c>
      <c r="C2" s="63">
        <f>AVERAGE(B2:B4)</f>
        <v>32.759238108126532</v>
      </c>
      <c r="D2" s="64">
        <f>$P$4-C2</f>
        <v>-1.0134269381782488</v>
      </c>
      <c r="E2" s="57">
        <v>26.259343773827101</v>
      </c>
      <c r="F2" s="63">
        <f>AVERAGE(E2:E4)</f>
        <v>26.285953712889135</v>
      </c>
      <c r="G2" s="65">
        <f>$P$6-F2</f>
        <v>-0.23009691963366663</v>
      </c>
      <c r="H2" s="66">
        <f>2^D2/2^G2</f>
        <v>0.58102412845961782</v>
      </c>
      <c r="I2" s="66">
        <f>AVERAGE(H2:H7)</f>
        <v>1.1510615242420399</v>
      </c>
      <c r="J2" s="66">
        <f>H2/$I$2</f>
        <v>0.50477243502880109</v>
      </c>
      <c r="K2" s="66">
        <f>STDEV(J2:J7)</f>
        <v>0.7003575388432729</v>
      </c>
      <c r="L2" s="67">
        <f>K2/SQRT(3)</f>
        <v>0.40435161358014743</v>
      </c>
      <c r="M2" s="68">
        <f>AVERAGE(J2:J7)</f>
        <v>1</v>
      </c>
      <c r="N2" s="69"/>
      <c r="O2" s="69"/>
    </row>
    <row r="3" spans="1:17" ht="17" thickBot="1" x14ac:dyDescent="0.25">
      <c r="A3" s="50"/>
      <c r="B3" s="57">
        <v>32.806386747066398</v>
      </c>
      <c r="E3" s="57">
        <v>26.292729317431199</v>
      </c>
    </row>
    <row r="4" spans="1:17" ht="17" thickBot="1" x14ac:dyDescent="0.25">
      <c r="A4" s="50"/>
      <c r="B4" s="57">
        <v>32.454980032098703</v>
      </c>
      <c r="E4" s="57">
        <v>26.305788047409099</v>
      </c>
      <c r="K4" s="70"/>
      <c r="O4" s="71" t="s">
        <v>10</v>
      </c>
      <c r="P4" s="72">
        <f>AVERAGE(C2:C7)</f>
        <v>31.745811169948283</v>
      </c>
    </row>
    <row r="5" spans="1:17" x14ac:dyDescent="0.2">
      <c r="A5" s="49" t="s">
        <v>18</v>
      </c>
      <c r="B5" s="57">
        <v>30.700572883783298</v>
      </c>
      <c r="C5" s="63">
        <f>AVERAGE(B5:B7)</f>
        <v>30.73238423177003</v>
      </c>
      <c r="D5" s="64">
        <f>$P$4-C5</f>
        <v>1.0134269381782524</v>
      </c>
      <c r="E5" s="57">
        <v>25.841635709490799</v>
      </c>
      <c r="F5" s="63">
        <f>AVERAGE(E5:E7)</f>
        <v>25.825759873621802</v>
      </c>
      <c r="G5" s="65">
        <f>$P$6-F5</f>
        <v>0.23009691963366663</v>
      </c>
      <c r="H5" s="66">
        <f>2^D5/2^G5</f>
        <v>1.7210989200244622</v>
      </c>
      <c r="I5" s="66"/>
      <c r="J5" s="66">
        <f>H5/$I$2</f>
        <v>1.495227564971199</v>
      </c>
      <c r="O5" s="73"/>
      <c r="P5" s="74"/>
    </row>
    <row r="6" spans="1:17" ht="17" thickBot="1" x14ac:dyDescent="0.25">
      <c r="A6" s="50"/>
      <c r="B6" s="57">
        <v>30.808760974734401</v>
      </c>
      <c r="E6" s="57">
        <v>25.808507027695299</v>
      </c>
      <c r="O6" s="75" t="s">
        <v>11</v>
      </c>
      <c r="P6" s="76">
        <f>AVERAGE(F2:F7)</f>
        <v>26.055856793255469</v>
      </c>
    </row>
    <row r="7" spans="1:17" ht="17" thickBot="1" x14ac:dyDescent="0.25">
      <c r="A7" s="50"/>
      <c r="B7" s="57">
        <v>30.687818836792399</v>
      </c>
      <c r="E7" s="57">
        <v>25.827136883679302</v>
      </c>
    </row>
    <row r="8" spans="1:17" ht="17" thickBot="1" x14ac:dyDescent="0.25">
      <c r="A8" s="51" t="s">
        <v>12</v>
      </c>
      <c r="B8" s="77">
        <v>26.887299630351201</v>
      </c>
      <c r="C8" s="63">
        <f>AVERAGE(B8:B10)</f>
        <v>26.828657136477602</v>
      </c>
      <c r="D8" s="64">
        <f>$P$4-C8</f>
        <v>4.9171540334706805</v>
      </c>
      <c r="E8" s="66">
        <v>25.662175766432899</v>
      </c>
      <c r="F8" s="63">
        <f>AVERAGE(E8:E10)</f>
        <v>25.637777454197565</v>
      </c>
      <c r="G8" s="65">
        <f>$P$6-F8</f>
        <v>0.41807933905790406</v>
      </c>
      <c r="H8" s="66">
        <f>2^D8/2^G8</f>
        <v>22.612909037580419</v>
      </c>
      <c r="I8" s="66"/>
      <c r="J8" s="66">
        <f>H8/$I$2</f>
        <v>19.645265314962852</v>
      </c>
      <c r="K8" s="66">
        <f>STDEV(J8:J18)</f>
        <v>6.9596207088355877</v>
      </c>
      <c r="L8" s="61">
        <f>K8/SQRT(3)</f>
        <v>4.0181388897039207</v>
      </c>
      <c r="M8" s="78">
        <f>AVERAGE(J8:J17)</f>
        <v>9.2112042555656348</v>
      </c>
    </row>
    <row r="9" spans="1:17" x14ac:dyDescent="0.2">
      <c r="A9" s="52"/>
      <c r="B9" s="79">
        <v>26.768140061210101</v>
      </c>
      <c r="C9" s="69"/>
      <c r="D9" s="69"/>
      <c r="E9" s="69">
        <v>25.648311838556399</v>
      </c>
      <c r="F9" s="69"/>
      <c r="G9" s="69"/>
      <c r="H9" s="69"/>
      <c r="I9" s="69"/>
      <c r="J9" s="69"/>
      <c r="K9" s="69"/>
      <c r="N9" s="69"/>
      <c r="O9" s="69"/>
      <c r="P9" s="69"/>
      <c r="Q9" s="20"/>
    </row>
    <row r="10" spans="1:17" ht="17" thickBot="1" x14ac:dyDescent="0.25">
      <c r="A10" s="52"/>
      <c r="B10" s="80">
        <v>26.830531717871501</v>
      </c>
      <c r="C10" s="70"/>
      <c r="D10" s="70"/>
      <c r="E10" s="70">
        <v>25.6028447576034</v>
      </c>
      <c r="F10" s="70"/>
      <c r="G10" s="70"/>
      <c r="H10" s="70"/>
      <c r="I10" s="70"/>
      <c r="J10" s="70"/>
      <c r="K10" s="70"/>
      <c r="N10" s="69"/>
      <c r="O10" s="69"/>
      <c r="P10" s="69"/>
      <c r="Q10" s="20"/>
    </row>
    <row r="11" spans="1:17" x14ac:dyDescent="0.2">
      <c r="A11" s="51" t="s">
        <v>19</v>
      </c>
      <c r="B11" s="77">
        <v>29.825596244945601</v>
      </c>
      <c r="C11" s="63">
        <f>AVERAGE(B11:B13)</f>
        <v>29.932173465794435</v>
      </c>
      <c r="D11" s="64">
        <f>$P$4-C11</f>
        <v>1.8136377041538481</v>
      </c>
      <c r="E11" s="66">
        <v>26.965808880152601</v>
      </c>
      <c r="F11" s="63">
        <f>AVERAGE(E11:E13)</f>
        <v>26.969513558095098</v>
      </c>
      <c r="G11" s="65">
        <f>$P$6-F11</f>
        <v>-0.91365676483962943</v>
      </c>
      <c r="H11" s="66">
        <f>2^D11/2^G11</f>
        <v>6.6221260351726547</v>
      </c>
      <c r="I11" s="66"/>
      <c r="J11" s="66">
        <f>H11/$I$2</f>
        <v>5.7530600195617216</v>
      </c>
      <c r="K11" s="66"/>
      <c r="N11" s="69"/>
      <c r="O11" s="69"/>
      <c r="P11" s="69"/>
      <c r="Q11" s="20"/>
    </row>
    <row r="12" spans="1:17" x14ac:dyDescent="0.2">
      <c r="A12" s="52"/>
      <c r="B12" s="79">
        <v>30.079168193501602</v>
      </c>
      <c r="C12" s="69"/>
      <c r="D12" s="69"/>
      <c r="E12" s="69">
        <v>27.001950856059899</v>
      </c>
      <c r="F12" s="69"/>
      <c r="G12" s="69"/>
      <c r="H12" s="69"/>
      <c r="I12" s="69"/>
      <c r="J12" s="69"/>
      <c r="K12" s="69"/>
      <c r="N12" s="69"/>
      <c r="O12" s="69"/>
      <c r="P12" s="69"/>
      <c r="Q12" s="20"/>
    </row>
    <row r="13" spans="1:17" ht="17" thickBot="1" x14ac:dyDescent="0.25">
      <c r="A13" s="52"/>
      <c r="B13" s="80">
        <v>29.891755958936098</v>
      </c>
      <c r="C13" s="70"/>
      <c r="D13" s="70"/>
      <c r="E13" s="70">
        <v>26.940780938072798</v>
      </c>
      <c r="F13" s="70"/>
      <c r="G13" s="70"/>
      <c r="H13" s="70"/>
      <c r="I13" s="70"/>
      <c r="J13" s="70"/>
      <c r="K13" s="70"/>
      <c r="N13" s="69"/>
      <c r="O13" s="69"/>
      <c r="P13" s="69"/>
      <c r="Q13" s="20"/>
    </row>
    <row r="14" spans="1:17" x14ac:dyDescent="0.2">
      <c r="A14" s="51" t="s">
        <v>25</v>
      </c>
      <c r="B14" s="81">
        <v>30.740476167283401</v>
      </c>
      <c r="C14" s="63">
        <f>AVERAGE(B14:B16)</f>
        <v>30.6984179491816</v>
      </c>
      <c r="D14" s="64">
        <f>$P$4-C14</f>
        <v>1.0473932207666827</v>
      </c>
      <c r="E14" s="82">
        <v>27.676580900907801</v>
      </c>
      <c r="F14" s="63">
        <f>AVERAGE(E14:E16)</f>
        <v>27.657797420277134</v>
      </c>
      <c r="G14" s="65">
        <f>$P$6-F14</f>
        <v>-1.6019406270216656</v>
      </c>
      <c r="H14" s="66">
        <f>2^D14/2^G14</f>
        <v>6.2737752517033343</v>
      </c>
      <c r="I14" s="66"/>
      <c r="J14" s="66">
        <f>H14/$I$2</f>
        <v>5.4504256458702667</v>
      </c>
      <c r="K14" s="66"/>
      <c r="N14" s="69"/>
      <c r="O14" s="69"/>
      <c r="P14" s="69"/>
      <c r="Q14" s="20"/>
    </row>
    <row r="15" spans="1:17" x14ac:dyDescent="0.2">
      <c r="A15" s="52"/>
      <c r="B15" s="83">
        <v>30.524212245105598</v>
      </c>
      <c r="C15" s="69"/>
      <c r="D15" s="69"/>
      <c r="E15" s="84">
        <v>27.600381317148301</v>
      </c>
      <c r="F15" s="69"/>
      <c r="G15" s="69"/>
      <c r="H15" s="69"/>
      <c r="I15" s="69"/>
      <c r="J15" s="69"/>
      <c r="K15" s="69"/>
      <c r="N15" s="69"/>
      <c r="O15" s="69"/>
      <c r="P15" s="69"/>
      <c r="Q15" s="20"/>
    </row>
    <row r="16" spans="1:17" ht="17" thickBot="1" x14ac:dyDescent="0.25">
      <c r="A16" s="52"/>
      <c r="B16" s="85">
        <v>30.830565435155801</v>
      </c>
      <c r="C16" s="70"/>
      <c r="D16" s="70"/>
      <c r="E16" s="86">
        <v>27.696430042775301</v>
      </c>
      <c r="F16" s="70"/>
      <c r="G16" s="70"/>
      <c r="H16" s="70"/>
      <c r="I16" s="70"/>
      <c r="J16" s="70"/>
      <c r="K16" s="70"/>
      <c r="N16" s="69"/>
      <c r="O16" s="69"/>
      <c r="P16" s="69"/>
      <c r="Q16" s="20"/>
    </row>
    <row r="17" spans="1:17" x14ac:dyDescent="0.2">
      <c r="A17" s="51" t="s">
        <v>26</v>
      </c>
      <c r="B17" s="87">
        <v>30.624761104432501</v>
      </c>
      <c r="C17" s="88">
        <f>AVERAGE(B17:B19)</f>
        <v>30.940896216687701</v>
      </c>
      <c r="D17" s="89">
        <f>$P$4-C17</f>
        <v>0.80491495326058171</v>
      </c>
      <c r="E17" s="87">
        <v>28.1506658231472</v>
      </c>
      <c r="F17" s="88">
        <f>AVERAGE(E17:E19)</f>
        <v>28.037923061084637</v>
      </c>
      <c r="G17" s="90">
        <f>$P$6-F17</f>
        <v>-1.9820662678291683</v>
      </c>
      <c r="H17" s="57">
        <f>2^D17/2^G17</f>
        <v>6.9018409176081716</v>
      </c>
      <c r="J17" s="57">
        <f>H17/$I$2</f>
        <v>5.9960660418677021</v>
      </c>
      <c r="N17" s="69"/>
      <c r="O17" s="69"/>
      <c r="P17" s="69"/>
      <c r="Q17" s="20"/>
    </row>
    <row r="18" spans="1:17" x14ac:dyDescent="0.2">
      <c r="A18" s="52"/>
      <c r="B18" s="87">
        <v>30.969895170451899</v>
      </c>
      <c r="E18" s="87">
        <v>28.048446361475101</v>
      </c>
      <c r="N18" s="69"/>
      <c r="O18" s="69"/>
      <c r="P18" s="69"/>
      <c r="Q18" s="20"/>
    </row>
    <row r="19" spans="1:17" ht="17" thickBot="1" x14ac:dyDescent="0.25">
      <c r="A19" s="52"/>
      <c r="B19" s="85">
        <v>31.228032375178699</v>
      </c>
      <c r="E19" s="87">
        <v>27.9146569986316</v>
      </c>
      <c r="N19" s="69"/>
      <c r="O19" s="69"/>
      <c r="P19" s="69"/>
      <c r="Q19" s="20"/>
    </row>
    <row r="20" spans="1:17" ht="17" thickBot="1" x14ac:dyDescent="0.25">
      <c r="A20" s="53" t="s">
        <v>20</v>
      </c>
      <c r="B20" s="57">
        <v>31.469668997764199</v>
      </c>
      <c r="C20" s="63">
        <f>AVERAGE(B20:B22)</f>
        <v>31.363601828095536</v>
      </c>
      <c r="D20" s="64">
        <f>$P$4-C20</f>
        <v>0.38220934185274658</v>
      </c>
      <c r="E20" s="57">
        <v>29.205777343188199</v>
      </c>
      <c r="F20" s="63">
        <f>AVERAGE(E20:E22)</f>
        <v>29.263864209157699</v>
      </c>
      <c r="G20" s="65">
        <f>$P$6-F20</f>
        <v>-3.2080074159022303</v>
      </c>
      <c r="H20" s="66">
        <f>2^D20/2^G20</f>
        <v>12.043783361912862</v>
      </c>
      <c r="I20" s="66"/>
      <c r="J20" s="66">
        <f>H20/$I$2</f>
        <v>10.463196891098891</v>
      </c>
      <c r="K20" s="66">
        <f>STDEV(J20:J25)</f>
        <v>2.7502200510111039</v>
      </c>
      <c r="L20" s="61">
        <f>K20/SQRT(3)</f>
        <v>1.5878402867819672</v>
      </c>
      <c r="M20" s="78">
        <f>AVERAGE(J20:J25)</f>
        <v>8.5184976432737312</v>
      </c>
      <c r="N20" s="69"/>
      <c r="O20" s="69"/>
      <c r="P20" s="69"/>
      <c r="Q20" s="20"/>
    </row>
    <row r="21" spans="1:17" x14ac:dyDescent="0.2">
      <c r="A21" s="54"/>
      <c r="B21" s="57">
        <v>31.1409578593086</v>
      </c>
      <c r="E21" s="57">
        <v>29.362180578471801</v>
      </c>
      <c r="N21" s="69"/>
      <c r="O21" s="69"/>
      <c r="P21" s="69"/>
      <c r="Q21" s="20"/>
    </row>
    <row r="22" spans="1:17" ht="17" thickBot="1" x14ac:dyDescent="0.25">
      <c r="A22" s="54"/>
      <c r="B22" s="57">
        <v>31.4801786272138</v>
      </c>
      <c r="E22" s="57">
        <v>29.223634705813101</v>
      </c>
      <c r="K22" s="70"/>
      <c r="N22" s="69"/>
      <c r="O22" s="69"/>
      <c r="P22" s="69"/>
      <c r="Q22" s="20"/>
    </row>
    <row r="23" spans="1:17" x14ac:dyDescent="0.2">
      <c r="A23" s="55" t="s">
        <v>21</v>
      </c>
      <c r="B23" s="77">
        <v>29.6480515385452</v>
      </c>
      <c r="C23" s="63">
        <f>AVERAGE(B23:B25)</f>
        <v>29.617896671730534</v>
      </c>
      <c r="D23" s="64">
        <f>$P$4-C23</f>
        <v>2.1279144982177485</v>
      </c>
      <c r="E23" s="66">
        <v>26.729677510270701</v>
      </c>
      <c r="F23" s="63">
        <f>AVERAGE(E23:E25)</f>
        <v>26.847634455301435</v>
      </c>
      <c r="G23" s="65">
        <f>$P$6-F23</f>
        <v>-0.79177766204596622</v>
      </c>
      <c r="H23" s="66">
        <f>2^D23/2^G23</f>
        <v>7.5668464011249101</v>
      </c>
      <c r="I23" s="66"/>
      <c r="J23" s="66">
        <f>H23/$I$2</f>
        <v>6.5737983954485726</v>
      </c>
      <c r="N23" s="91"/>
      <c r="O23" s="91"/>
      <c r="P23" s="69"/>
      <c r="Q23" s="20"/>
    </row>
    <row r="24" spans="1:17" x14ac:dyDescent="0.2">
      <c r="A24" s="56"/>
      <c r="B24" s="79">
        <v>29.630358469607501</v>
      </c>
      <c r="C24" s="69"/>
      <c r="D24" s="69"/>
      <c r="E24" s="69">
        <v>26.919890904666801</v>
      </c>
      <c r="F24" s="69"/>
      <c r="G24" s="69"/>
      <c r="H24" s="69"/>
      <c r="I24" s="69"/>
      <c r="J24" s="69"/>
      <c r="N24" s="91"/>
      <c r="O24" s="91"/>
      <c r="P24" s="69"/>
      <c r="Q24" s="20"/>
    </row>
    <row r="25" spans="1:17" x14ac:dyDescent="0.2">
      <c r="A25" s="56"/>
      <c r="B25" s="57">
        <v>29.575280007038899</v>
      </c>
      <c r="E25" s="57">
        <v>26.8933349509668</v>
      </c>
      <c r="N25" s="91"/>
      <c r="O25" s="91"/>
    </row>
    <row r="26" spans="1:17" x14ac:dyDescent="0.2">
      <c r="N26" s="91"/>
      <c r="O26" s="91"/>
    </row>
    <row r="27" spans="1:17" x14ac:dyDescent="0.2">
      <c r="N27" s="91"/>
      <c r="O27" s="91"/>
    </row>
    <row r="28" spans="1:17" x14ac:dyDescent="0.2">
      <c r="N28" s="91"/>
      <c r="O28" s="91"/>
    </row>
    <row r="29" spans="1:17" x14ac:dyDescent="0.2">
      <c r="A29" s="91"/>
    </row>
    <row r="30" spans="1:17" x14ac:dyDescent="0.2">
      <c r="A30" s="91"/>
    </row>
    <row r="31" spans="1:17" x14ac:dyDescent="0.2">
      <c r="A31" s="91"/>
    </row>
    <row r="32" spans="1:17" x14ac:dyDescent="0.2">
      <c r="A32" s="91"/>
    </row>
    <row r="33" spans="1:1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</row>
    <row r="34" spans="1:15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</row>
  </sheetData>
  <mergeCells count="3">
    <mergeCell ref="A23:A25"/>
    <mergeCell ref="A2:A4"/>
    <mergeCell ref="A5:A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B2B2A-ADA2-274F-B962-E58EBD5A070E}">
  <dimension ref="A1:P10"/>
  <sheetViews>
    <sheetView workbookViewId="0">
      <selection activeCell="I19" sqref="I19"/>
    </sheetView>
  </sheetViews>
  <sheetFormatPr baseColWidth="10" defaultColWidth="8.83203125" defaultRowHeight="15" x14ac:dyDescent="0.2"/>
  <cols>
    <col min="15" max="15" width="20" customWidth="1"/>
  </cols>
  <sheetData>
    <row r="1" spans="1:16" ht="17" thickBot="1" x14ac:dyDescent="0.25">
      <c r="A1" s="1"/>
      <c r="B1" s="2" t="s">
        <v>0</v>
      </c>
      <c r="C1" s="3" t="s">
        <v>1</v>
      </c>
      <c r="D1" s="1" t="s">
        <v>2</v>
      </c>
      <c r="E1" s="4" t="s">
        <v>3</v>
      </c>
      <c r="F1" s="3" t="s">
        <v>1</v>
      </c>
      <c r="G1" s="1" t="s">
        <v>2</v>
      </c>
      <c r="H1" s="1" t="s">
        <v>4</v>
      </c>
      <c r="I1" s="1" t="s">
        <v>5</v>
      </c>
      <c r="J1" s="1"/>
      <c r="K1" s="1" t="s">
        <v>6</v>
      </c>
      <c r="L1" s="5" t="s">
        <v>7</v>
      </c>
      <c r="M1" s="6" t="s">
        <v>8</v>
      </c>
      <c r="N1" s="1"/>
      <c r="O1" s="1"/>
      <c r="P1" s="1"/>
    </row>
    <row r="2" spans="1:16" ht="17" thickBot="1" x14ac:dyDescent="0.25">
      <c r="A2" s="25" t="s">
        <v>28</v>
      </c>
      <c r="B2" s="27">
        <v>32.3125</v>
      </c>
      <c r="C2" s="7">
        <f>AVERAGE(B2:B4)</f>
        <v>32.201693333333331</v>
      </c>
      <c r="D2" s="8">
        <f>$P$4-C2</f>
        <v>0</v>
      </c>
      <c r="E2">
        <v>29.404530000000001</v>
      </c>
      <c r="F2" s="7">
        <f>AVERAGE(E2:E4)</f>
        <v>29.525106666666669</v>
      </c>
      <c r="G2" s="9">
        <f>$P$6-F2</f>
        <v>0</v>
      </c>
      <c r="H2" s="10">
        <f>2^D2/2^G2</f>
        <v>1</v>
      </c>
      <c r="I2" s="10">
        <f>AVERAGE(H2:H4)</f>
        <v>1</v>
      </c>
      <c r="J2" s="10">
        <f>H2/$I$2</f>
        <v>1</v>
      </c>
      <c r="K2" s="10" t="e">
        <f>STDEV(J2:J4)</f>
        <v>#DIV/0!</v>
      </c>
      <c r="L2" s="11" t="e">
        <f>K2/SQRT(3)</f>
        <v>#DIV/0!</v>
      </c>
      <c r="M2" s="12">
        <f>AVERAGE(J2:J4)</f>
        <v>1</v>
      </c>
      <c r="N2" s="10"/>
      <c r="O2" s="10"/>
      <c r="P2" s="1"/>
    </row>
    <row r="3" spans="1:16" ht="17" thickBot="1" x14ac:dyDescent="0.25">
      <c r="A3" s="26"/>
      <c r="B3">
        <v>31.887450000000001</v>
      </c>
      <c r="C3" s="1"/>
      <c r="D3" s="1"/>
      <c r="E3">
        <v>29.56015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7" thickBot="1" x14ac:dyDescent="0.25">
      <c r="A4" s="26"/>
      <c r="B4">
        <v>32.40513</v>
      </c>
      <c r="C4" s="1"/>
      <c r="D4" s="1"/>
      <c r="E4">
        <v>29.61064</v>
      </c>
      <c r="F4" s="1"/>
      <c r="G4" s="1"/>
      <c r="H4" s="1"/>
      <c r="I4" s="1"/>
      <c r="J4" s="1"/>
      <c r="K4" s="1"/>
      <c r="L4" s="1"/>
      <c r="M4" s="1"/>
      <c r="N4" s="1"/>
      <c r="O4" s="30" t="s">
        <v>10</v>
      </c>
      <c r="P4" s="31">
        <f>AVERAGE(C2:C4)</f>
        <v>32.201693333333331</v>
      </c>
    </row>
    <row r="5" spans="1:16" ht="17" thickBot="1" x14ac:dyDescent="0.25">
      <c r="A5" s="121" t="s">
        <v>23</v>
      </c>
      <c r="B5" s="127">
        <v>25.278145250281199</v>
      </c>
      <c r="C5" s="7">
        <f>AVERAGE(B5:B7)</f>
        <v>25.397808460710465</v>
      </c>
      <c r="D5" s="8">
        <f>$P$4-C5</f>
        <v>6.8038848726228665</v>
      </c>
      <c r="E5" s="130">
        <v>28.6494509388118</v>
      </c>
      <c r="F5" s="7">
        <f>AVERAGE(E5:E7)</f>
        <v>29.005744294201964</v>
      </c>
      <c r="G5" s="9">
        <f>$P$6-F5</f>
        <v>0.5193623724647054</v>
      </c>
      <c r="H5" s="10">
        <f>2^D5/2^G5</f>
        <v>77.952452084152455</v>
      </c>
      <c r="I5" s="28"/>
      <c r="J5" s="10">
        <f>H5/$I$2</f>
        <v>77.952452084152455</v>
      </c>
      <c r="K5" s="128">
        <f>STDEV(J5:J10)</f>
        <v>5.1158830064867971</v>
      </c>
      <c r="L5" s="5">
        <f>K5/SQRT(3)</f>
        <v>2.9536564309377846</v>
      </c>
      <c r="M5" s="29">
        <f>AVERAGE(J5:J10)</f>
        <v>74.334976518508626</v>
      </c>
      <c r="N5" s="1"/>
      <c r="O5" s="32"/>
      <c r="P5" s="33"/>
    </row>
    <row r="6" spans="1:16" ht="17" thickBot="1" x14ac:dyDescent="0.25">
      <c r="A6" s="122"/>
      <c r="B6" s="22">
        <v>25.085696010593001</v>
      </c>
      <c r="C6" s="20"/>
      <c r="D6" s="20"/>
      <c r="E6" s="131">
        <v>29.051209203858299</v>
      </c>
      <c r="F6" s="20"/>
      <c r="G6" s="20"/>
      <c r="K6" s="1"/>
      <c r="L6" s="1"/>
      <c r="M6" s="1"/>
      <c r="N6" s="1"/>
      <c r="O6" s="34" t="s">
        <v>11</v>
      </c>
      <c r="P6" s="35">
        <f>AVERAGE(F2:F4)</f>
        <v>29.525106666666669</v>
      </c>
    </row>
    <row r="7" spans="1:16" ht="17" thickBot="1" x14ac:dyDescent="0.25">
      <c r="A7" s="123"/>
      <c r="B7" s="22">
        <v>25.829584121257199</v>
      </c>
      <c r="C7" s="20"/>
      <c r="D7" s="20"/>
      <c r="E7" s="131">
        <v>29.3165727399358</v>
      </c>
      <c r="F7" s="20"/>
      <c r="G7" s="20"/>
      <c r="K7" s="1"/>
      <c r="L7" s="1"/>
      <c r="M7" s="1"/>
      <c r="N7" s="1"/>
      <c r="O7" s="1"/>
      <c r="P7" s="1"/>
    </row>
    <row r="8" spans="1:16" ht="16" x14ac:dyDescent="0.2">
      <c r="A8" s="124" t="s">
        <v>24</v>
      </c>
      <c r="B8" s="127">
        <v>25.081774655742802</v>
      </c>
      <c r="C8" s="7">
        <f>AVERAGE(B8:B10)</f>
        <v>25.245800855009833</v>
      </c>
      <c r="D8" s="8">
        <f>$P$4-C8</f>
        <v>6.9558924783234986</v>
      </c>
      <c r="E8" s="132">
        <v>28.648205110642301</v>
      </c>
      <c r="F8" s="7">
        <f>AVERAGE(E8:E10)</f>
        <v>28.713209576248733</v>
      </c>
      <c r="G8" s="9">
        <f>$P$6-F8</f>
        <v>0.81189709041793634</v>
      </c>
      <c r="H8" s="10">
        <f>2^D8/2^G8</f>
        <v>70.717500952864782</v>
      </c>
      <c r="I8" s="28"/>
      <c r="J8" s="10">
        <f>H8/$I$2</f>
        <v>70.717500952864782</v>
      </c>
      <c r="K8" s="10"/>
      <c r="L8" s="1"/>
      <c r="M8" s="1"/>
    </row>
    <row r="9" spans="1:16" ht="16" x14ac:dyDescent="0.2">
      <c r="A9" s="125"/>
      <c r="B9" s="129">
        <v>25.0972746695385</v>
      </c>
      <c r="C9" s="20"/>
      <c r="D9" s="20"/>
      <c r="E9" s="133">
        <v>28.807828480453601</v>
      </c>
      <c r="F9" s="20"/>
      <c r="G9" s="20"/>
      <c r="H9" s="20"/>
      <c r="I9" s="20"/>
      <c r="J9" s="20"/>
      <c r="K9" s="13"/>
      <c r="L9" s="1"/>
      <c r="M9" s="1"/>
    </row>
    <row r="10" spans="1:16" ht="17" thickBot="1" x14ac:dyDescent="0.25">
      <c r="A10" s="126"/>
      <c r="B10" s="22">
        <v>25.5583532397482</v>
      </c>
      <c r="C10" s="20"/>
      <c r="D10" s="20"/>
      <c r="E10" s="133">
        <v>28.6835951376503</v>
      </c>
      <c r="F10" s="20"/>
      <c r="G10" s="20"/>
      <c r="K10" s="1"/>
      <c r="L10" s="1"/>
      <c r="M10" s="1"/>
    </row>
  </sheetData>
  <mergeCells count="2">
    <mergeCell ref="A8:A10"/>
    <mergeCell ref="A2: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36E2-9E51-3A42-A9AE-0E2755AB2DD1}">
  <dimension ref="A1:Q19"/>
  <sheetViews>
    <sheetView zoomScale="112" workbookViewId="0">
      <selection activeCell="G13" sqref="G13"/>
    </sheetView>
  </sheetViews>
  <sheetFormatPr baseColWidth="10" defaultColWidth="8.83203125" defaultRowHeight="16" x14ac:dyDescent="0.2"/>
  <cols>
    <col min="1" max="4" width="8.83203125" style="36"/>
    <col min="5" max="5" width="8.83203125" style="36" customWidth="1"/>
    <col min="6" max="14" width="8.83203125" style="36"/>
    <col min="15" max="15" width="15.83203125" style="36" customWidth="1"/>
    <col min="16" max="17" width="8.83203125" style="36"/>
  </cols>
  <sheetData>
    <row r="1" spans="1:16" ht="17" thickBot="1" x14ac:dyDescent="0.25">
      <c r="B1" s="2" t="s">
        <v>0</v>
      </c>
      <c r="C1" s="3" t="s">
        <v>1</v>
      </c>
      <c r="D1" s="36" t="s">
        <v>2</v>
      </c>
      <c r="E1" s="4" t="s">
        <v>3</v>
      </c>
      <c r="F1" s="3" t="s">
        <v>1</v>
      </c>
      <c r="G1" s="36" t="s">
        <v>2</v>
      </c>
      <c r="H1" s="36" t="s">
        <v>4</v>
      </c>
      <c r="I1" s="36" t="s">
        <v>5</v>
      </c>
      <c r="K1" s="36" t="s">
        <v>6</v>
      </c>
      <c r="L1" s="37" t="s">
        <v>7</v>
      </c>
      <c r="M1" s="38" t="s">
        <v>8</v>
      </c>
    </row>
    <row r="2" spans="1:16" ht="17" thickBot="1" x14ac:dyDescent="0.25">
      <c r="A2" s="49" t="s">
        <v>27</v>
      </c>
      <c r="B2" s="36">
        <v>34.292729999999999</v>
      </c>
      <c r="C2" s="7">
        <f>AVERAGE(B2:B4)</f>
        <v>34.499169999999999</v>
      </c>
      <c r="D2" s="39">
        <f>$P$4-C2</f>
        <v>-2.7620020899170683</v>
      </c>
      <c r="E2" s="36">
        <v>30.797329999999999</v>
      </c>
      <c r="F2" s="7">
        <f>AVERAGE(E2:E4)</f>
        <v>30.974706666666663</v>
      </c>
      <c r="G2" s="40">
        <f>$P$6-F2</f>
        <v>-1.1044088873372502</v>
      </c>
      <c r="H2" s="41">
        <f>2^D2/2^G2</f>
        <v>0.31696749338696156</v>
      </c>
      <c r="I2" s="41">
        <f>AVERAGE(H2:H7)</f>
        <v>1.7359325716731071</v>
      </c>
      <c r="J2" s="41">
        <f>H2/$I$2</f>
        <v>0.18259205372329956</v>
      </c>
      <c r="K2" s="41">
        <f>STDEV(J2:J7)</f>
        <v>1.1559894036160483</v>
      </c>
      <c r="L2" s="42">
        <f>K2/SQRT(3)</f>
        <v>0.66741079335808051</v>
      </c>
      <c r="M2" s="43">
        <f>AVERAGE(J2:J7)</f>
        <v>1</v>
      </c>
      <c r="N2" s="44"/>
      <c r="O2" s="44"/>
      <c r="P2" s="44"/>
    </row>
    <row r="3" spans="1:16" ht="17" thickBot="1" x14ac:dyDescent="0.25">
      <c r="A3" s="50"/>
      <c r="B3" s="36">
        <v>34.70561</v>
      </c>
      <c r="E3" s="36">
        <v>30.9758</v>
      </c>
    </row>
    <row r="4" spans="1:16" ht="17" thickBot="1" x14ac:dyDescent="0.25">
      <c r="A4" s="50"/>
      <c r="E4" s="36">
        <v>31.15099</v>
      </c>
      <c r="O4" s="30" t="s">
        <v>10</v>
      </c>
      <c r="P4" s="31">
        <f>AVERAGE(C2:C7)</f>
        <v>31.737167910082931</v>
      </c>
    </row>
    <row r="5" spans="1:16" ht="17" thickBot="1" x14ac:dyDescent="0.25">
      <c r="A5" s="135" t="s">
        <v>23</v>
      </c>
      <c r="B5" s="136">
        <v>28.917582005558899</v>
      </c>
      <c r="C5" s="7">
        <f>AVERAGE(B5:B7)</f>
        <v>28.975165820165866</v>
      </c>
      <c r="D5" s="39">
        <f>$P$4-C5</f>
        <v>2.7620020899170648</v>
      </c>
      <c r="E5" s="137">
        <v>28.755326204258299</v>
      </c>
      <c r="F5" s="7">
        <f>AVERAGE(E5:E7)</f>
        <v>28.765888891992166</v>
      </c>
      <c r="G5" s="40">
        <f>$P$6-F5</f>
        <v>1.1044088873372466</v>
      </c>
      <c r="H5" s="41">
        <f>2^D5/2^G5</f>
        <v>3.1548976499592527</v>
      </c>
      <c r="I5" s="134"/>
      <c r="J5" s="41">
        <f>H5/$I$2</f>
        <v>1.8174079462767005</v>
      </c>
      <c r="K5" s="41" t="e">
        <f>STDEV(J5:J13)</f>
        <v>#DIV/0!</v>
      </c>
      <c r="L5" s="37" t="e">
        <f>K5/SQRT(3)</f>
        <v>#DIV/0!</v>
      </c>
      <c r="M5" s="46">
        <f>AVERAGE(J5:J13)</f>
        <v>1.8174079462767005</v>
      </c>
      <c r="O5" s="32"/>
      <c r="P5" s="33"/>
    </row>
    <row r="6" spans="1:16" ht="17" thickBot="1" x14ac:dyDescent="0.25">
      <c r="A6" s="138"/>
      <c r="B6" s="139">
        <v>29.0039103531739</v>
      </c>
      <c r="C6" s="48"/>
      <c r="D6" s="48"/>
      <c r="E6" s="140">
        <v>28.6720046361634</v>
      </c>
      <c r="F6" s="48"/>
      <c r="G6" s="48"/>
      <c r="H6" s="48"/>
      <c r="I6" s="48"/>
      <c r="J6" s="48"/>
      <c r="K6" s="44"/>
      <c r="L6" s="44"/>
      <c r="M6" s="44"/>
      <c r="O6" s="34" t="s">
        <v>11</v>
      </c>
      <c r="P6" s="35">
        <f>AVERAGE(F2:F7)</f>
        <v>29.870297779329412</v>
      </c>
    </row>
    <row r="7" spans="1:16" ht="17" thickBot="1" x14ac:dyDescent="0.25">
      <c r="A7" s="141"/>
      <c r="B7" s="140">
        <v>29.0040051017648</v>
      </c>
      <c r="C7" s="48"/>
      <c r="D7" s="48"/>
      <c r="E7" s="140">
        <v>28.870335835554801</v>
      </c>
      <c r="F7" s="48"/>
      <c r="G7" s="48"/>
      <c r="H7" s="48"/>
      <c r="I7" s="48"/>
      <c r="J7" s="48"/>
    </row>
    <row r="8" spans="1:16" x14ac:dyDescent="0.2">
      <c r="N8" s="48"/>
      <c r="O8" s="48"/>
      <c r="P8" s="44"/>
    </row>
    <row r="9" spans="1:16" x14ac:dyDescent="0.2">
      <c r="N9" s="48"/>
      <c r="O9" s="48"/>
    </row>
    <row r="10" spans="1:16" x14ac:dyDescent="0.2">
      <c r="N10" s="48"/>
      <c r="O10" s="48"/>
    </row>
    <row r="11" spans="1:16" x14ac:dyDescent="0.2">
      <c r="A11" s="95"/>
      <c r="B11" s="48"/>
      <c r="C11" s="48"/>
      <c r="D11" s="48"/>
      <c r="E11" s="48"/>
      <c r="F11" s="48"/>
      <c r="G11" s="48"/>
      <c r="H11" s="48"/>
      <c r="I11" s="48"/>
      <c r="J11" s="48"/>
      <c r="N11" s="48"/>
      <c r="O11" s="48"/>
    </row>
    <row r="12" spans="1:16" x14ac:dyDescent="0.2">
      <c r="A12" s="95"/>
      <c r="N12" s="48"/>
      <c r="O12" s="48"/>
    </row>
    <row r="13" spans="1:16" x14ac:dyDescent="0.2">
      <c r="A13" s="95"/>
      <c r="N13" s="48"/>
      <c r="O13" s="48"/>
    </row>
    <row r="14" spans="1:16" x14ac:dyDescent="0.2">
      <c r="J14" s="48"/>
      <c r="K14" s="48"/>
      <c r="L14" s="48"/>
      <c r="M14" s="48"/>
      <c r="N14" s="48"/>
    </row>
    <row r="15" spans="1:16" x14ac:dyDescent="0.2">
      <c r="J15" s="48"/>
      <c r="K15" s="48"/>
      <c r="L15" s="48"/>
      <c r="M15" s="48"/>
      <c r="N15" s="48"/>
    </row>
    <row r="16" spans="1:16" x14ac:dyDescent="0.2">
      <c r="J16" s="48"/>
      <c r="K16" s="48"/>
      <c r="L16" s="48"/>
      <c r="M16" s="48"/>
      <c r="N16" s="48"/>
    </row>
    <row r="17" spans="1:14" x14ac:dyDescent="0.2">
      <c r="J17" s="48"/>
      <c r="K17" s="48"/>
      <c r="L17" s="48"/>
      <c r="M17" s="48"/>
      <c r="N17" s="48"/>
    </row>
    <row r="18" spans="1:14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</row>
    <row r="19" spans="1:14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</sheetData>
  <mergeCells count="2">
    <mergeCell ref="A5:A7"/>
    <mergeCell ref="A2:A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3941B-F715-EC4B-9A51-58D59405DEAD}">
  <dimension ref="A1:Q30"/>
  <sheetViews>
    <sheetView workbookViewId="0">
      <selection activeCell="E30" sqref="E30"/>
    </sheetView>
  </sheetViews>
  <sheetFormatPr baseColWidth="10" defaultRowHeight="16" x14ac:dyDescent="0.2"/>
  <cols>
    <col min="1" max="14" width="10.83203125" style="36"/>
    <col min="15" max="15" width="16.1640625" style="36" customWidth="1"/>
    <col min="16" max="17" width="10.83203125" style="36"/>
  </cols>
  <sheetData>
    <row r="1" spans="1:17" ht="17" thickBot="1" x14ac:dyDescent="0.25">
      <c r="B1" s="2" t="s">
        <v>0</v>
      </c>
      <c r="C1" s="3" t="s">
        <v>1</v>
      </c>
      <c r="D1" s="36" t="s">
        <v>2</v>
      </c>
      <c r="E1" s="4" t="s">
        <v>3</v>
      </c>
      <c r="F1" s="3" t="s">
        <v>1</v>
      </c>
      <c r="G1" s="36" t="s">
        <v>2</v>
      </c>
      <c r="H1" s="36" t="s">
        <v>4</v>
      </c>
      <c r="I1" s="36" t="s">
        <v>5</v>
      </c>
      <c r="K1" s="36" t="s">
        <v>6</v>
      </c>
      <c r="L1" s="37" t="s">
        <v>7</v>
      </c>
      <c r="M1" s="38" t="s">
        <v>8</v>
      </c>
    </row>
    <row r="2" spans="1:17" ht="17" thickBot="1" x14ac:dyDescent="0.25">
      <c r="A2" s="49" t="s">
        <v>29</v>
      </c>
      <c r="B2" s="144">
        <v>33.588151625402404</v>
      </c>
      <c r="C2" s="7">
        <f>AVERAGE(B2:B4)</f>
        <v>34.201919989330342</v>
      </c>
      <c r="D2" s="39">
        <f>$P$4-C2</f>
        <v>-0.80861687392447834</v>
      </c>
      <c r="E2" s="142">
        <v>24.0803786765354</v>
      </c>
      <c r="F2" s="7">
        <f>AVERAGE(E2:E4)</f>
        <v>23.969727104475698</v>
      </c>
      <c r="G2" s="40">
        <f>$P$6-F2</f>
        <v>1.0389566495265861</v>
      </c>
      <c r="H2" s="41">
        <f>2^D2/2^G2</f>
        <v>0.27785930829731953</v>
      </c>
      <c r="I2" s="41">
        <f>AVERAGE(H2:H10)</f>
        <v>1.0161245545236934</v>
      </c>
      <c r="J2" s="41">
        <f>H2/$I$2</f>
        <v>0.27345004808742723</v>
      </c>
      <c r="K2" s="41">
        <f>STDEV(J2:J10)</f>
        <v>1.2278467356000355</v>
      </c>
      <c r="L2" s="42">
        <f>K2/SQRT(3)</f>
        <v>0.70889764332228378</v>
      </c>
      <c r="M2" s="43">
        <f>AVERAGE(J2:J11)</f>
        <v>1.8983120464058725</v>
      </c>
      <c r="N2" s="44"/>
      <c r="O2" s="44"/>
      <c r="P2" s="44"/>
    </row>
    <row r="3" spans="1:17" ht="17" thickBot="1" x14ac:dyDescent="0.25">
      <c r="A3" s="50"/>
      <c r="B3" s="142">
        <v>34.651540750295801</v>
      </c>
      <c r="E3" s="142">
        <v>23.887102411934599</v>
      </c>
    </row>
    <row r="4" spans="1:17" ht="17" thickBot="1" x14ac:dyDescent="0.25">
      <c r="A4" s="50"/>
      <c r="B4" s="142">
        <v>34.366067592292801</v>
      </c>
      <c r="E4" s="142">
        <v>23.941700224957099</v>
      </c>
      <c r="O4" s="30" t="s">
        <v>10</v>
      </c>
      <c r="P4" s="31">
        <f>AVERAGE(C2:C13)</f>
        <v>33.393303115405864</v>
      </c>
    </row>
    <row r="5" spans="1:17" x14ac:dyDescent="0.2">
      <c r="A5" s="49" t="s">
        <v>30</v>
      </c>
      <c r="B5" s="144">
        <v>33.231065478517003</v>
      </c>
      <c r="C5" s="7">
        <f>AVERAGE(B5:B7)</f>
        <v>33.3141487856673</v>
      </c>
      <c r="D5" s="39">
        <f>$P$4-C5</f>
        <v>7.91543297385644E-2</v>
      </c>
      <c r="E5" s="145">
        <v>23.295750757295501</v>
      </c>
      <c r="F5" s="7">
        <f>AVERAGE(E5:E7)</f>
        <v>23.257829769657167</v>
      </c>
      <c r="G5" s="40">
        <f>$P$6-F5</f>
        <v>1.7508539843451167</v>
      </c>
      <c r="H5" s="41">
        <f>2^D5/2^G5</f>
        <v>0.31388333637044474</v>
      </c>
      <c r="I5" s="41"/>
      <c r="J5" s="41">
        <f>H5/$I$2</f>
        <v>0.30890242241767002</v>
      </c>
      <c r="O5" s="32"/>
      <c r="P5" s="33"/>
    </row>
    <row r="6" spans="1:17" ht="17" thickBot="1" x14ac:dyDescent="0.25">
      <c r="A6" s="50"/>
      <c r="B6" s="147">
        <v>33.258775004000903</v>
      </c>
      <c r="C6" s="44"/>
      <c r="D6" s="44"/>
      <c r="E6" s="148">
        <v>23.367775534093301</v>
      </c>
      <c r="F6" s="44"/>
      <c r="G6" s="44"/>
      <c r="H6" s="44"/>
      <c r="I6" s="44"/>
      <c r="J6" s="44"/>
      <c r="O6" s="34" t="s">
        <v>11</v>
      </c>
      <c r="P6" s="35">
        <f>AVERAGE(F2:F13)</f>
        <v>25.008683754002284</v>
      </c>
    </row>
    <row r="7" spans="1:17" ht="17" thickBot="1" x14ac:dyDescent="0.25">
      <c r="A7" s="50"/>
      <c r="B7" s="149">
        <v>33.452605874484</v>
      </c>
      <c r="C7" s="45"/>
      <c r="D7" s="45"/>
      <c r="E7" s="150">
        <v>23.1099630175827</v>
      </c>
      <c r="F7" s="45"/>
      <c r="G7" s="45"/>
      <c r="H7" s="45"/>
      <c r="I7" s="45"/>
      <c r="J7" s="45"/>
    </row>
    <row r="8" spans="1:17" x14ac:dyDescent="0.2">
      <c r="A8" s="49" t="s">
        <v>9</v>
      </c>
      <c r="B8" s="144">
        <v>35.8705708279101</v>
      </c>
      <c r="C8" s="7">
        <f>AVERAGE(B8:B10)</f>
        <v>36.691014574377604</v>
      </c>
      <c r="D8" s="39">
        <f>$P$4-C8</f>
        <v>-3.2977114589717402</v>
      </c>
      <c r="E8" s="145">
        <v>29.559342151824499</v>
      </c>
      <c r="F8" s="7">
        <f>AVERAGE(E8:E10)</f>
        <v>29.603076397017769</v>
      </c>
      <c r="G8" s="40">
        <f>$P$6-F8</f>
        <v>-4.5943926430154853</v>
      </c>
      <c r="H8" s="41">
        <f>2^D8/2^G8</f>
        <v>2.456631018903316</v>
      </c>
      <c r="I8" s="41"/>
      <c r="J8" s="41">
        <f>H8/$I$2</f>
        <v>2.4176475294949027</v>
      </c>
    </row>
    <row r="9" spans="1:17" x14ac:dyDescent="0.2">
      <c r="A9" s="50"/>
      <c r="B9" s="147">
        <v>37.511458320845101</v>
      </c>
      <c r="C9" s="44"/>
      <c r="D9" s="44"/>
      <c r="E9" s="148">
        <v>29.692657467189399</v>
      </c>
      <c r="F9" s="44"/>
      <c r="G9" s="44"/>
      <c r="H9" s="44"/>
      <c r="I9" s="44"/>
      <c r="J9" s="44"/>
    </row>
    <row r="10" spans="1:17" ht="17" thickBot="1" x14ac:dyDescent="0.25">
      <c r="A10" s="50"/>
      <c r="B10" s="151"/>
      <c r="C10" s="45"/>
      <c r="D10" s="45"/>
      <c r="E10" s="150">
        <v>29.5572295720394</v>
      </c>
      <c r="F10" s="45"/>
      <c r="G10" s="45"/>
      <c r="H10" s="45"/>
      <c r="I10" s="45"/>
      <c r="J10" s="45"/>
    </row>
    <row r="11" spans="1:17" x14ac:dyDescent="0.2">
      <c r="A11" s="49" t="s">
        <v>14</v>
      </c>
      <c r="B11" s="144">
        <v>29.4160354732884</v>
      </c>
      <c r="C11" s="7">
        <f>AVERAGE(B11:B13)</f>
        <v>29.366129112248199</v>
      </c>
      <c r="D11" s="39">
        <f>$P$4-C11</f>
        <v>4.0271740031576648</v>
      </c>
      <c r="E11" s="145">
        <v>23.227352774700499</v>
      </c>
      <c r="F11" s="7">
        <f>AVERAGE(E11:E13)</f>
        <v>23.204101744858502</v>
      </c>
      <c r="G11" s="40">
        <f>$P$6-F11</f>
        <v>1.8045820091437825</v>
      </c>
      <c r="H11" s="41">
        <f>2^D11/2^G11</f>
        <v>4.6673122664334317</v>
      </c>
      <c r="I11" s="41"/>
      <c r="J11" s="41">
        <f>H11/$I$2</f>
        <v>4.5932481856234899</v>
      </c>
      <c r="N11" s="44"/>
      <c r="O11" s="44"/>
      <c r="P11" s="44"/>
      <c r="Q11" s="44"/>
    </row>
    <row r="12" spans="1:17" x14ac:dyDescent="0.2">
      <c r="A12" s="50"/>
      <c r="B12" s="147">
        <v>29.344906542260699</v>
      </c>
      <c r="C12" s="44"/>
      <c r="D12" s="44"/>
      <c r="E12" s="148">
        <v>23.184109403109499</v>
      </c>
      <c r="F12" s="44"/>
      <c r="G12" s="44"/>
      <c r="H12" s="44"/>
      <c r="I12" s="44"/>
      <c r="J12" s="44"/>
    </row>
    <row r="13" spans="1:17" ht="17" thickBot="1" x14ac:dyDescent="0.25">
      <c r="A13" s="50"/>
      <c r="B13" s="149">
        <v>29.337445321195499</v>
      </c>
      <c r="C13" s="45"/>
      <c r="D13" s="45"/>
      <c r="E13" s="150">
        <v>23.2008430567655</v>
      </c>
      <c r="F13" s="45"/>
      <c r="G13" s="45"/>
      <c r="H13" s="45"/>
      <c r="I13" s="45"/>
      <c r="J13" s="45"/>
    </row>
    <row r="14" spans="1:17" ht="17" thickBot="1" x14ac:dyDescent="0.25">
      <c r="A14" s="93" t="s">
        <v>31</v>
      </c>
      <c r="B14" s="144">
        <v>19.045598669996298</v>
      </c>
      <c r="C14" s="7">
        <f>AVERAGE(B14:B16)</f>
        <v>19.039100676764196</v>
      </c>
      <c r="D14" s="39">
        <f>$P$4-C14</f>
        <v>14.354202438641668</v>
      </c>
      <c r="E14" s="145">
        <v>19.842367160648799</v>
      </c>
      <c r="F14" s="7">
        <f>AVERAGE(E14:E16)</f>
        <v>19.786963540681835</v>
      </c>
      <c r="G14" s="40">
        <f>$P$6-F14</f>
        <v>5.2217202133204488</v>
      </c>
      <c r="H14" s="41">
        <f>2^D14/2^G14</f>
        <v>561.24319036068653</v>
      </c>
      <c r="I14" s="41">
        <f>AVERAGE(H14:H19)</f>
        <v>472.04608575668829</v>
      </c>
      <c r="J14" s="41">
        <f>H14/$I$2</f>
        <v>552.33700225241409</v>
      </c>
      <c r="K14" s="146">
        <f>STDEV(J14:J19)</f>
        <v>124.14202028068853</v>
      </c>
      <c r="L14" s="37">
        <f>K14/SQRT(3)</f>
        <v>71.673428826799508</v>
      </c>
      <c r="M14" s="46">
        <f>AVERAGE(J14:J19)</f>
        <v>464.55533788174137</v>
      </c>
    </row>
    <row r="15" spans="1:17" x14ac:dyDescent="0.2">
      <c r="A15" s="94"/>
      <c r="B15" s="142">
        <v>19.060250985888601</v>
      </c>
      <c r="E15" s="142">
        <v>19.776901272321101</v>
      </c>
    </row>
    <row r="16" spans="1:17" ht="17" thickBot="1" x14ac:dyDescent="0.25">
      <c r="A16" s="94"/>
      <c r="B16" s="142">
        <v>19.0114523744077</v>
      </c>
      <c r="E16" s="142">
        <v>19.741622189075599</v>
      </c>
    </row>
    <row r="17" spans="1:13" x14ac:dyDescent="0.2">
      <c r="A17" s="51" t="s">
        <v>32</v>
      </c>
      <c r="B17" s="144">
        <v>23.9257986752453</v>
      </c>
      <c r="C17" s="7">
        <f>AVERAGE(B17:B19)</f>
        <v>23.910741928654602</v>
      </c>
      <c r="D17" s="39">
        <f>$P$4-C17</f>
        <v>9.482561186751262</v>
      </c>
      <c r="E17" s="145">
        <v>24.1632539341051</v>
      </c>
      <c r="F17" s="7">
        <f>AVERAGE(E17:E19)</f>
        <v>24.106754175004099</v>
      </c>
      <c r="G17" s="40">
        <f>$P$6-F17</f>
        <v>0.90192957899818538</v>
      </c>
      <c r="H17" s="41">
        <f>2^D17/2^G17</f>
        <v>382.8489811526901</v>
      </c>
      <c r="I17" s="41"/>
      <c r="J17" s="41">
        <f>H17/$I$2</f>
        <v>376.77367351106858</v>
      </c>
      <c r="K17" s="44"/>
    </row>
    <row r="18" spans="1:13" x14ac:dyDescent="0.2">
      <c r="A18" s="52"/>
      <c r="B18" s="147">
        <v>23.914425600128801</v>
      </c>
      <c r="C18" s="44"/>
      <c r="D18" s="44"/>
      <c r="E18" s="148">
        <v>24.063082792926998</v>
      </c>
      <c r="F18" s="44"/>
      <c r="G18" s="44"/>
      <c r="H18" s="44"/>
      <c r="I18" s="44"/>
      <c r="J18" s="44"/>
      <c r="K18" s="44"/>
    </row>
    <row r="19" spans="1:13" ht="17" thickBot="1" x14ac:dyDescent="0.25">
      <c r="A19" s="52"/>
      <c r="B19" s="142">
        <v>23.892001510589701</v>
      </c>
      <c r="E19" s="142">
        <v>24.093925797980202</v>
      </c>
    </row>
    <row r="20" spans="1:13" ht="17" thickBot="1" x14ac:dyDescent="0.25">
      <c r="A20" s="135" t="s">
        <v>20</v>
      </c>
      <c r="B20" s="144">
        <v>29.735144693527001</v>
      </c>
      <c r="C20" s="7">
        <f>AVERAGE(B20:B22)</f>
        <v>29.8292742250255</v>
      </c>
      <c r="D20" s="39">
        <f>$P$4-C20</f>
        <v>3.5640288903803636</v>
      </c>
      <c r="E20" s="145">
        <v>28.013985659219902</v>
      </c>
      <c r="F20" s="7">
        <f>AVERAGE(E20:E22)</f>
        <v>27.945900387743833</v>
      </c>
      <c r="G20" s="40">
        <f>$P$6-F20</f>
        <v>-2.9372166337415493</v>
      </c>
      <c r="H20" s="41">
        <f>2^D20/2^G20</f>
        <v>90.587841582342477</v>
      </c>
      <c r="I20" s="41">
        <f>AVERAGE(H20:H25)</f>
        <v>90.587841582342477</v>
      </c>
      <c r="J20" s="41">
        <f>H20/$I$2</f>
        <v>89.150332190137235</v>
      </c>
      <c r="K20" s="146" t="e">
        <f>STDEV(J20:J28)</f>
        <v>#DIV/0!</v>
      </c>
      <c r="L20" s="37" t="e">
        <f>K20/SQRT(3)</f>
        <v>#DIV/0!</v>
      </c>
      <c r="M20" s="46">
        <f>AVERAGE(J20:J28)</f>
        <v>89.150332190137235</v>
      </c>
    </row>
    <row r="21" spans="1:13" x14ac:dyDescent="0.2">
      <c r="A21" s="138"/>
      <c r="B21" s="142">
        <v>29.8978058594071</v>
      </c>
      <c r="E21" s="142">
        <v>27.876570769907001</v>
      </c>
    </row>
    <row r="22" spans="1:13" ht="17" thickBot="1" x14ac:dyDescent="0.25">
      <c r="A22" s="141"/>
      <c r="B22" s="142">
        <v>29.8548721221424</v>
      </c>
      <c r="E22" s="142">
        <v>27.947144734104601</v>
      </c>
    </row>
    <row r="23" spans="1:13" x14ac:dyDescent="0.2">
      <c r="A23" s="95"/>
      <c r="B23" s="143"/>
      <c r="C23" s="19"/>
      <c r="D23" s="92"/>
      <c r="E23" s="143"/>
      <c r="F23" s="19"/>
      <c r="G23" s="47"/>
    </row>
    <row r="24" spans="1:13" x14ac:dyDescent="0.2">
      <c r="A24" s="95"/>
      <c r="B24" s="143"/>
      <c r="C24" s="48"/>
      <c r="D24" s="48"/>
      <c r="E24" s="143"/>
      <c r="F24" s="48"/>
      <c r="G24" s="44"/>
    </row>
    <row r="25" spans="1:13" x14ac:dyDescent="0.2">
      <c r="A25" s="95"/>
      <c r="B25" s="143"/>
      <c r="C25" s="48"/>
      <c r="D25" s="48"/>
      <c r="E25" s="143"/>
      <c r="F25" s="48"/>
      <c r="G25" s="44"/>
    </row>
    <row r="26" spans="1:13" x14ac:dyDescent="0.2">
      <c r="A26" s="95"/>
      <c r="B26" s="96"/>
      <c r="C26" s="19"/>
      <c r="D26" s="92"/>
      <c r="E26" s="97"/>
      <c r="F26" s="19"/>
      <c r="G26" s="47"/>
    </row>
    <row r="27" spans="1:13" x14ac:dyDescent="0.2">
      <c r="A27" s="95"/>
      <c r="B27" s="96"/>
      <c r="C27" s="48"/>
      <c r="D27" s="48"/>
      <c r="E27" s="97"/>
      <c r="F27" s="48"/>
    </row>
    <row r="28" spans="1:13" x14ac:dyDescent="0.2">
      <c r="A28" s="95"/>
      <c r="B28" s="96"/>
      <c r="C28" s="48"/>
      <c r="D28" s="48"/>
      <c r="E28" s="97"/>
      <c r="F28" s="48"/>
    </row>
    <row r="29" spans="1:13" x14ac:dyDescent="0.2">
      <c r="A29" s="48"/>
      <c r="B29" s="48"/>
      <c r="C29" s="48"/>
      <c r="D29" s="48"/>
      <c r="E29" s="48"/>
      <c r="F29" s="48"/>
    </row>
    <row r="30" spans="1:13" x14ac:dyDescent="0.2">
      <c r="A30" s="48"/>
      <c r="B30" s="48"/>
      <c r="C30" s="48"/>
      <c r="D30" s="48"/>
      <c r="E30" s="48"/>
      <c r="F30" s="48"/>
    </row>
  </sheetData>
  <mergeCells count="6">
    <mergeCell ref="A20:A22"/>
    <mergeCell ref="A11:A13"/>
    <mergeCell ref="A2:A4"/>
    <mergeCell ref="A5:A7"/>
    <mergeCell ref="A8:A10"/>
    <mergeCell ref="A14:A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E552-31EA-8E44-A3F5-4CBFE6081F34}">
  <dimension ref="A1:Q28"/>
  <sheetViews>
    <sheetView tabSelected="1" topLeftCell="A3" workbookViewId="0">
      <selection activeCell="C30" sqref="C30"/>
    </sheetView>
  </sheetViews>
  <sheetFormatPr baseColWidth="10" defaultRowHeight="15" x14ac:dyDescent="0.2"/>
  <sheetData>
    <row r="1" spans="1:17" ht="17" thickBot="1" x14ac:dyDescent="0.25">
      <c r="A1" s="1"/>
      <c r="B1" s="2" t="s">
        <v>0</v>
      </c>
      <c r="C1" s="3" t="s">
        <v>1</v>
      </c>
      <c r="D1" s="1" t="s">
        <v>2</v>
      </c>
      <c r="E1" s="4" t="s">
        <v>3</v>
      </c>
      <c r="F1" s="3" t="s">
        <v>1</v>
      </c>
      <c r="G1" s="1" t="s">
        <v>2</v>
      </c>
      <c r="H1" s="1" t="s">
        <v>4</v>
      </c>
      <c r="I1" s="1" t="s">
        <v>5</v>
      </c>
      <c r="J1" s="1"/>
      <c r="K1" s="1" t="s">
        <v>6</v>
      </c>
      <c r="L1" s="5" t="s">
        <v>7</v>
      </c>
      <c r="M1" s="152" t="s">
        <v>8</v>
      </c>
      <c r="N1" s="13"/>
      <c r="O1" s="13"/>
      <c r="P1" s="13"/>
      <c r="Q1" s="20"/>
    </row>
    <row r="2" spans="1:17" ht="17" thickBot="1" x14ac:dyDescent="0.25">
      <c r="A2" s="25" t="s">
        <v>36</v>
      </c>
      <c r="B2" s="157">
        <v>30.680309589229601</v>
      </c>
      <c r="C2" s="7">
        <f>AVERAGE(B2:B4)</f>
        <v>30.960657032592135</v>
      </c>
      <c r="D2" s="8">
        <f>$P$4-C2</f>
        <v>0</v>
      </c>
      <c r="E2" s="16">
        <v>25.815483229610201</v>
      </c>
      <c r="F2" s="7">
        <f>AVERAGE(E2:E4)</f>
        <v>25.819490832150702</v>
      </c>
      <c r="G2" s="9">
        <f>$P$6-F2</f>
        <v>0</v>
      </c>
      <c r="H2" s="10">
        <f>2^D2/2^G2</f>
        <v>1</v>
      </c>
      <c r="I2" s="10">
        <f>AVERAGE(H2:H4)</f>
        <v>1</v>
      </c>
      <c r="J2" s="10">
        <f>H2/$I$2</f>
        <v>1</v>
      </c>
      <c r="K2" s="10" t="e">
        <f>STDEV(J2:J4)</f>
        <v>#DIV/0!</v>
      </c>
      <c r="L2" s="11" t="e">
        <f>K2/SQRT(3)</f>
        <v>#DIV/0!</v>
      </c>
      <c r="M2" s="21">
        <f>AVERAGE(J2:J4)</f>
        <v>1</v>
      </c>
      <c r="N2" s="13"/>
      <c r="O2" s="13"/>
      <c r="P2" s="13"/>
      <c r="Q2" s="20"/>
    </row>
    <row r="3" spans="1:17" ht="16" x14ac:dyDescent="0.2">
      <c r="A3" s="26"/>
      <c r="B3" s="16">
        <v>31.063200161259498</v>
      </c>
      <c r="C3" s="1"/>
      <c r="D3" s="1"/>
      <c r="E3" s="16">
        <v>25.7995436294424</v>
      </c>
      <c r="F3" s="1"/>
      <c r="G3" s="1"/>
      <c r="H3" s="1"/>
      <c r="I3" s="1"/>
      <c r="J3" s="1"/>
      <c r="K3" s="1"/>
      <c r="L3" s="1"/>
      <c r="M3" s="1"/>
      <c r="N3" s="13"/>
      <c r="O3" s="13"/>
      <c r="P3" s="13"/>
      <c r="Q3" s="20"/>
    </row>
    <row r="4" spans="1:17" ht="17" thickBot="1" x14ac:dyDescent="0.25">
      <c r="A4" s="26"/>
      <c r="B4" s="16">
        <v>31.138461347287301</v>
      </c>
      <c r="C4" s="1"/>
      <c r="D4" s="1"/>
      <c r="E4" s="16">
        <v>25.843445637399501</v>
      </c>
      <c r="F4" s="1"/>
      <c r="G4" s="1"/>
      <c r="H4" s="1"/>
      <c r="I4" s="1"/>
      <c r="J4" s="1"/>
      <c r="K4" s="1"/>
      <c r="L4" s="1"/>
      <c r="M4" s="1"/>
      <c r="N4" s="13"/>
      <c r="O4" s="153" t="s">
        <v>10</v>
      </c>
      <c r="P4" s="154">
        <f>AVERAGE(C2:C4)</f>
        <v>30.960657032592135</v>
      </c>
      <c r="Q4" s="20"/>
    </row>
    <row r="5" spans="1:17" ht="17" thickBot="1" x14ac:dyDescent="0.25">
      <c r="A5" s="17" t="s">
        <v>33</v>
      </c>
      <c r="B5" s="157">
        <v>30.364782885125798</v>
      </c>
      <c r="C5" s="7">
        <f>AVERAGE(B5:B7)</f>
        <v>30.405216060958466</v>
      </c>
      <c r="D5" s="8">
        <f>$P$4-C5</f>
        <v>0.55544097163366857</v>
      </c>
      <c r="E5" s="158">
        <v>26.818786380032101</v>
      </c>
      <c r="F5" s="7">
        <f>AVERAGE(E5:E7)</f>
        <v>26.907890554300867</v>
      </c>
      <c r="G5" s="9">
        <f>$P$6-F5</f>
        <v>-1.0883997221501645</v>
      </c>
      <c r="H5" s="10">
        <f>2^D5/2^G5</f>
        <v>3.1249664345477743</v>
      </c>
      <c r="I5" s="10"/>
      <c r="J5" s="10">
        <f>H5/$I$2</f>
        <v>3.1249664345477743</v>
      </c>
      <c r="K5" s="10">
        <f>STDEV(J5:J15)</f>
        <v>2.2958618218322915</v>
      </c>
      <c r="L5" s="5">
        <f>K5/SQRT(3)</f>
        <v>1.3255164408570581</v>
      </c>
      <c r="M5" s="29">
        <f>AVERAGE(J5:J14)</f>
        <v>4.5158085143650277</v>
      </c>
      <c r="N5" s="13"/>
      <c r="O5" s="155"/>
      <c r="P5" s="156"/>
      <c r="Q5" s="20"/>
    </row>
    <row r="6" spans="1:17" ht="16" x14ac:dyDescent="0.2">
      <c r="A6" s="18"/>
      <c r="B6" s="16">
        <v>30.3983638273676</v>
      </c>
      <c r="C6" s="1"/>
      <c r="D6" s="1"/>
      <c r="E6" s="16">
        <v>26.885666185026501</v>
      </c>
      <c r="F6" s="1"/>
      <c r="G6" s="1"/>
      <c r="H6" s="1"/>
      <c r="I6" s="1"/>
      <c r="J6" s="1"/>
      <c r="K6" s="1"/>
      <c r="L6" s="1"/>
      <c r="M6" s="1"/>
      <c r="N6" s="13"/>
      <c r="O6" s="155" t="s">
        <v>11</v>
      </c>
      <c r="P6" s="154">
        <f>AVERAGE(F2:F4)</f>
        <v>25.819490832150702</v>
      </c>
      <c r="Q6" s="20"/>
    </row>
    <row r="7" spans="1:17" ht="17" thickBot="1" x14ac:dyDescent="0.25">
      <c r="A7" s="18"/>
      <c r="B7" s="16">
        <v>30.452501470382</v>
      </c>
      <c r="C7" s="1"/>
      <c r="D7" s="1"/>
      <c r="E7" s="16">
        <v>27.019219097844001</v>
      </c>
      <c r="F7" s="1"/>
      <c r="G7" s="1"/>
      <c r="H7" s="1"/>
      <c r="I7" s="1"/>
      <c r="J7" s="1"/>
      <c r="K7" s="1"/>
      <c r="L7" s="1"/>
      <c r="M7" s="1"/>
      <c r="N7" s="13"/>
      <c r="O7" s="13"/>
      <c r="P7" s="13"/>
      <c r="Q7" s="20"/>
    </row>
    <row r="8" spans="1:17" ht="16" x14ac:dyDescent="0.2">
      <c r="A8" s="17" t="s">
        <v>34</v>
      </c>
      <c r="B8" s="157">
        <v>30.8203684318906</v>
      </c>
      <c r="C8" s="7">
        <f>AVERAGE(B8:B10)</f>
        <v>30.907810218663631</v>
      </c>
      <c r="D8" s="8">
        <f>$P$4-C8</f>
        <v>5.2846813928503877E-2</v>
      </c>
      <c r="E8" s="158">
        <v>27.334531753572499</v>
      </c>
      <c r="F8" s="7">
        <f>AVERAGE(E8:E10)</f>
        <v>27.271332286670798</v>
      </c>
      <c r="G8" s="9">
        <f>$P$6-F8</f>
        <v>-1.4518414545200962</v>
      </c>
      <c r="H8" s="10">
        <f>2^D8/2^G8</f>
        <v>2.8376335020937375</v>
      </c>
      <c r="I8" s="10"/>
      <c r="J8" s="10">
        <f>H8/$I$2</f>
        <v>2.8376335020937375</v>
      </c>
      <c r="K8" s="1"/>
      <c r="L8" s="1"/>
      <c r="M8" s="1"/>
      <c r="N8" s="13"/>
      <c r="O8" s="13"/>
      <c r="P8" s="13"/>
      <c r="Q8" s="20"/>
    </row>
    <row r="9" spans="1:17" ht="16" x14ac:dyDescent="0.2">
      <c r="A9" s="18"/>
      <c r="B9" s="16">
        <v>30.9201132325298</v>
      </c>
      <c r="C9" s="1"/>
      <c r="D9" s="1"/>
      <c r="E9" s="16">
        <v>27.157547332556</v>
      </c>
      <c r="F9" s="1"/>
      <c r="G9" s="1"/>
      <c r="H9" s="1"/>
      <c r="I9" s="1"/>
      <c r="J9" s="1"/>
      <c r="K9" s="1"/>
      <c r="L9" s="1"/>
      <c r="M9" s="1"/>
      <c r="N9" s="13"/>
      <c r="O9" s="13"/>
      <c r="P9" s="13"/>
      <c r="Q9" s="20"/>
    </row>
    <row r="10" spans="1:17" ht="17" thickBot="1" x14ac:dyDescent="0.25">
      <c r="A10" s="18"/>
      <c r="B10" s="16">
        <v>30.982948991570499</v>
      </c>
      <c r="C10" s="1"/>
      <c r="D10" s="1"/>
      <c r="E10" s="16">
        <v>27.3219177738839</v>
      </c>
      <c r="F10" s="1"/>
      <c r="G10" s="1"/>
      <c r="H10" s="1"/>
      <c r="I10" s="1"/>
      <c r="J10" s="1"/>
      <c r="K10" s="1"/>
      <c r="L10" s="1"/>
      <c r="M10" s="1"/>
      <c r="N10" s="13"/>
      <c r="O10" s="13"/>
      <c r="P10" s="13"/>
      <c r="Q10" s="20"/>
    </row>
    <row r="11" spans="1:17" ht="16" x14ac:dyDescent="0.2">
      <c r="A11" s="17" t="s">
        <v>35</v>
      </c>
      <c r="B11" s="157">
        <v>30.197963839606899</v>
      </c>
      <c r="C11" s="7">
        <f>AVERAGE(B11:B13)</f>
        <v>30.291567998385034</v>
      </c>
      <c r="D11" s="8">
        <f>$P$4-C11</f>
        <v>0.66908903420710075</v>
      </c>
      <c r="E11" s="158">
        <v>28.114307251127901</v>
      </c>
      <c r="F11" s="7">
        <f>AVERAGE(E11:E13)</f>
        <v>28.119886197381735</v>
      </c>
      <c r="G11" s="9">
        <f>$P$6-F11</f>
        <v>-2.3003953652310329</v>
      </c>
      <c r="H11" s="10">
        <f>2^D11/2^G11</f>
        <v>7.832562623774983</v>
      </c>
      <c r="I11" s="10"/>
      <c r="J11" s="10">
        <f>H11/$I$2</f>
        <v>7.832562623774983</v>
      </c>
      <c r="K11" s="1"/>
      <c r="L11" s="1"/>
      <c r="M11" s="1"/>
      <c r="N11" s="13"/>
      <c r="O11" s="13"/>
      <c r="P11" s="13"/>
      <c r="Q11" s="20"/>
    </row>
    <row r="12" spans="1:17" ht="16" x14ac:dyDescent="0.2">
      <c r="A12" s="18"/>
      <c r="B12" s="16">
        <v>30.266371396752</v>
      </c>
      <c r="C12" s="1"/>
      <c r="D12" s="1"/>
      <c r="E12" s="16">
        <v>28.1119437328205</v>
      </c>
      <c r="F12" s="1"/>
      <c r="G12" s="1"/>
      <c r="H12" s="1"/>
      <c r="I12" s="1"/>
      <c r="J12" s="1"/>
      <c r="K12" s="1"/>
      <c r="L12" s="1"/>
      <c r="M12" s="1"/>
      <c r="N12" s="13"/>
      <c r="O12" s="13"/>
      <c r="P12" s="13"/>
      <c r="Q12" s="20"/>
    </row>
    <row r="13" spans="1:17" ht="17" thickBot="1" x14ac:dyDescent="0.25">
      <c r="A13" s="18"/>
      <c r="B13" s="16">
        <v>30.410368758796199</v>
      </c>
      <c r="C13" s="1"/>
      <c r="D13" s="1"/>
      <c r="E13" s="16">
        <v>28.133407608196801</v>
      </c>
      <c r="F13" s="1"/>
      <c r="G13" s="1"/>
      <c r="H13" s="1"/>
      <c r="I13" s="1"/>
      <c r="J13" s="1"/>
      <c r="K13" s="1"/>
      <c r="L13" s="1"/>
      <c r="M13" s="1"/>
      <c r="N13" s="13"/>
      <c r="O13" s="13"/>
      <c r="P13" s="13"/>
      <c r="Q13" s="20"/>
    </row>
    <row r="14" spans="1:17" ht="16" x14ac:dyDescent="0.2">
      <c r="A14" s="17" t="s">
        <v>19</v>
      </c>
      <c r="B14" s="157">
        <v>29.900982062211401</v>
      </c>
      <c r="C14" s="7">
        <f>AVERAGE(B14:B16)</f>
        <v>30.090850035553999</v>
      </c>
      <c r="D14" s="8">
        <f>$P$4-C14</f>
        <v>0.86980699703813613</v>
      </c>
      <c r="E14" s="158">
        <v>27.092126228042101</v>
      </c>
      <c r="F14" s="7">
        <f>AVERAGE(E14:E16)</f>
        <v>27.043268178933364</v>
      </c>
      <c r="G14" s="9">
        <f>$P$6-F14</f>
        <v>-1.2237773467826614</v>
      </c>
      <c r="H14" s="10">
        <f>2^D14/2^G14</f>
        <v>4.2680714970436151</v>
      </c>
      <c r="I14" s="10"/>
      <c r="J14" s="10">
        <f>H14/$I$2</f>
        <v>4.2680714970436151</v>
      </c>
      <c r="K14" s="1"/>
      <c r="L14" s="1"/>
      <c r="M14" s="1"/>
      <c r="N14" s="13"/>
      <c r="O14" s="13"/>
      <c r="P14" s="13"/>
      <c r="Q14" s="20"/>
    </row>
    <row r="15" spans="1:17" ht="16" x14ac:dyDescent="0.2">
      <c r="A15" s="18"/>
      <c r="B15" s="16">
        <v>30.012580680510499</v>
      </c>
      <c r="C15" s="1"/>
      <c r="D15" s="1"/>
      <c r="E15" s="16">
        <v>26.950107624227801</v>
      </c>
      <c r="F15" s="1"/>
      <c r="G15" s="1"/>
      <c r="H15" s="1"/>
      <c r="I15" s="1"/>
      <c r="J15" s="1"/>
      <c r="K15" s="1"/>
      <c r="L15" s="1"/>
      <c r="M15" s="1"/>
      <c r="N15" s="13"/>
      <c r="O15" s="13"/>
      <c r="P15" s="13"/>
      <c r="Q15" s="20"/>
    </row>
    <row r="16" spans="1:17" ht="17" thickBot="1" x14ac:dyDescent="0.25">
      <c r="A16" s="18"/>
      <c r="B16" s="16">
        <v>30.358987363940098</v>
      </c>
      <c r="C16" s="1"/>
      <c r="D16" s="1"/>
      <c r="E16" s="16">
        <v>27.087570684530199</v>
      </c>
      <c r="F16" s="1"/>
      <c r="G16" s="1"/>
      <c r="H16" s="1"/>
      <c r="I16" s="1"/>
      <c r="J16" s="1"/>
      <c r="K16" s="1"/>
      <c r="L16" s="1"/>
      <c r="M16" s="1"/>
      <c r="N16" s="13"/>
      <c r="O16" s="13"/>
      <c r="P16" s="13"/>
      <c r="Q16" s="20"/>
    </row>
    <row r="17" spans="1:17" ht="17" thickBot="1" x14ac:dyDescent="0.25">
      <c r="A17" s="23" t="s">
        <v>20</v>
      </c>
      <c r="B17" s="157">
        <v>31.901911203516999</v>
      </c>
      <c r="C17" s="7">
        <f>AVERAGE(B17:B19)</f>
        <v>31.820973429146164</v>
      </c>
      <c r="D17" s="8">
        <f>$P$4-C17</f>
        <v>-0.86031639655402969</v>
      </c>
      <c r="E17" s="158">
        <v>29.195054310911502</v>
      </c>
      <c r="F17" s="7">
        <f>AVERAGE(E17:E19)</f>
        <v>29.107707414068965</v>
      </c>
      <c r="G17" s="9">
        <f>$P$6-F17</f>
        <v>-3.2882165819182632</v>
      </c>
      <c r="H17" s="10">
        <f>2^D17/2^G17</f>
        <v>5.3810965234082655</v>
      </c>
      <c r="I17" s="10"/>
      <c r="J17" s="10">
        <f>H17/$I$2</f>
        <v>5.3810965234082655</v>
      </c>
      <c r="K17" s="10">
        <f>STDEV(J17:J22)</f>
        <v>6.9081409398633442E-2</v>
      </c>
      <c r="L17" s="5">
        <f>K17/SQRT(3)</f>
        <v>3.9884170312299766E-2</v>
      </c>
      <c r="M17" s="29">
        <f>AVERAGE(J17:J22)</f>
        <v>5.3322485903685681</v>
      </c>
      <c r="N17" s="13"/>
      <c r="O17" s="13"/>
      <c r="P17" s="13"/>
      <c r="Q17" s="20"/>
    </row>
    <row r="18" spans="1:17" ht="16" x14ac:dyDescent="0.2">
      <c r="A18" s="24"/>
      <c r="B18" s="16">
        <v>31.936376707430799</v>
      </c>
      <c r="C18" s="1"/>
      <c r="D18" s="1"/>
      <c r="E18" s="16">
        <v>29.089982052151701</v>
      </c>
      <c r="F18" s="1"/>
      <c r="G18" s="1"/>
      <c r="H18" s="1"/>
      <c r="I18" s="1"/>
      <c r="J18" s="1"/>
      <c r="K18" s="1"/>
      <c r="L18" s="1"/>
      <c r="M18" s="1"/>
      <c r="N18" s="13"/>
      <c r="O18" s="13"/>
      <c r="P18" s="13"/>
      <c r="Q18" s="20"/>
    </row>
    <row r="19" spans="1:17" ht="17" thickBot="1" x14ac:dyDescent="0.25">
      <c r="A19" s="24"/>
      <c r="B19" s="16">
        <v>31.624632376490698</v>
      </c>
      <c r="C19" s="1"/>
      <c r="D19" s="1"/>
      <c r="E19" s="16">
        <v>29.038085879143701</v>
      </c>
      <c r="F19" s="1"/>
      <c r="G19" s="1"/>
      <c r="H19" s="1"/>
      <c r="I19" s="1"/>
      <c r="J19" s="1"/>
      <c r="K19" s="1"/>
      <c r="L19" s="1"/>
      <c r="M19" s="1"/>
      <c r="N19" s="13"/>
      <c r="O19" s="13"/>
      <c r="P19" s="13"/>
      <c r="Q19" s="20"/>
    </row>
    <row r="20" spans="1:17" ht="16" x14ac:dyDescent="0.2">
      <c r="A20" s="124" t="s">
        <v>21</v>
      </c>
      <c r="B20" s="157">
        <v>29.876381988274101</v>
      </c>
      <c r="C20" s="7">
        <f>AVERAGE(B20:B22)</f>
        <v>29.779256936942001</v>
      </c>
      <c r="D20" s="8">
        <f>$P$4-C20</f>
        <v>1.1814000956501332</v>
      </c>
      <c r="E20" s="158">
        <v>27.055422437988401</v>
      </c>
      <c r="F20" s="7">
        <f>AVERAGE(E20:E22)</f>
        <v>27.039557554761867</v>
      </c>
      <c r="G20" s="9">
        <f>$P$6-F20</f>
        <v>-1.2200667226111648</v>
      </c>
      <c r="H20" s="10">
        <f>2^D20/2^G20</f>
        <v>5.2834006573288699</v>
      </c>
      <c r="I20" s="10"/>
      <c r="J20" s="10">
        <f>H20/$I$2</f>
        <v>5.2834006573288699</v>
      </c>
      <c r="K20" s="1"/>
      <c r="L20" s="1"/>
      <c r="M20" s="1"/>
      <c r="N20" s="13"/>
      <c r="O20" s="13"/>
      <c r="P20" s="13"/>
      <c r="Q20" s="20"/>
    </row>
    <row r="21" spans="1:17" ht="16" x14ac:dyDescent="0.2">
      <c r="A21" s="125"/>
      <c r="B21" s="16">
        <v>29.611183946980798</v>
      </c>
      <c r="C21" s="1"/>
      <c r="D21" s="1"/>
      <c r="E21" s="16">
        <v>27.1293584227212</v>
      </c>
      <c r="F21" s="1"/>
      <c r="G21" s="1"/>
      <c r="H21" s="1"/>
      <c r="I21" s="1"/>
      <c r="J21" s="1"/>
      <c r="K21" s="1"/>
      <c r="L21" s="1"/>
      <c r="M21" s="1"/>
      <c r="N21" s="13"/>
      <c r="O21" s="13"/>
      <c r="P21" s="13"/>
      <c r="Q21" s="20"/>
    </row>
    <row r="22" spans="1:17" ht="17" thickBot="1" x14ac:dyDescent="0.25">
      <c r="A22" s="126"/>
      <c r="B22" s="16">
        <v>29.850204875571102</v>
      </c>
      <c r="C22" s="1"/>
      <c r="D22" s="1"/>
      <c r="E22" s="16">
        <v>26.933891803576</v>
      </c>
      <c r="F22" s="1"/>
      <c r="G22" s="1"/>
      <c r="H22" s="1"/>
      <c r="I22" s="1"/>
      <c r="J22" s="1"/>
      <c r="K22" s="1"/>
      <c r="L22" s="1"/>
      <c r="M22" s="1"/>
      <c r="N22" s="13"/>
      <c r="O22" s="13"/>
      <c r="P22" s="13"/>
      <c r="Q22" s="20"/>
    </row>
    <row r="23" spans="1:17" ht="16" x14ac:dyDescent="0.2">
      <c r="N23" s="14"/>
      <c r="O23" s="14"/>
      <c r="P23" s="13"/>
      <c r="Q23" s="20"/>
    </row>
    <row r="24" spans="1:17" ht="16" x14ac:dyDescent="0.2">
      <c r="N24" s="14"/>
      <c r="O24" s="14"/>
      <c r="P24" s="13"/>
      <c r="Q24" s="20"/>
    </row>
    <row r="25" spans="1:17" ht="16" x14ac:dyDescent="0.2">
      <c r="N25" s="14"/>
      <c r="O25" s="14"/>
      <c r="P25" s="13"/>
      <c r="Q25" s="20"/>
    </row>
    <row r="26" spans="1:17" ht="16" x14ac:dyDescent="0.2">
      <c r="N26" s="14"/>
      <c r="O26" s="14"/>
      <c r="P26" s="13"/>
      <c r="Q26" s="20"/>
    </row>
    <row r="27" spans="1:17" ht="16" x14ac:dyDescent="0.2">
      <c r="N27" s="14"/>
      <c r="O27" s="14"/>
      <c r="P27" s="1"/>
    </row>
    <row r="28" spans="1:17" ht="16" x14ac:dyDescent="0.2">
      <c r="N28" s="14"/>
      <c r="O28" s="14"/>
      <c r="P28" s="1"/>
    </row>
  </sheetData>
  <mergeCells count="3">
    <mergeCell ref="A17:A19"/>
    <mergeCell ref="A20:A22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ACSA2</vt:lpstr>
      <vt:lpstr>O4</vt:lpstr>
      <vt:lpstr>ACSA2 (2nd run)</vt:lpstr>
      <vt:lpstr>O4 (2nd run)</vt:lpstr>
      <vt:lpstr>ACSA3 (3rd run)</vt:lpstr>
      <vt:lpstr>O4 (3rd run)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Barbieri, Anna</dc:creator>
  <cp:lastModifiedBy>Microsoft Office User</cp:lastModifiedBy>
  <dcterms:created xsi:type="dcterms:W3CDTF">2024-03-01T15:58:08Z</dcterms:created>
  <dcterms:modified xsi:type="dcterms:W3CDTF">2024-09-16T08:05:23Z</dcterms:modified>
</cp:coreProperties>
</file>