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annanas/Desktop/RAW DATA PAPER/"/>
    </mc:Choice>
  </mc:AlternateContent>
  <xr:revisionPtr revIDLastSave="0" documentId="8_{082D82C9-E1C7-B94C-BA0E-07EBEC3D7B01}" xr6:coauthVersionLast="36" xr6:coauthVersionMax="36" xr10:uidLastSave="{00000000-0000-0000-0000-000000000000}"/>
  <bookViews>
    <workbookView xWindow="0" yWindow="500" windowWidth="28800" windowHeight="16100" activeTab="1" xr2:uid="{00000000-000D-0000-FFFF-FFFF00000000}"/>
  </bookViews>
  <sheets>
    <sheet name="p16" sheetId="2" r:id="rId1"/>
    <sheet name="p21" sheetId="3" r:id="rId2"/>
  </sheet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3" l="1"/>
  <c r="G20" i="3" s="1"/>
  <c r="D20" i="3"/>
  <c r="H20" i="3" s="1"/>
  <c r="C20" i="3"/>
  <c r="F17" i="3"/>
  <c r="G17" i="3" s="1"/>
  <c r="C17" i="3"/>
  <c r="D17" i="3" s="1"/>
  <c r="H17" i="3" s="1"/>
  <c r="G14" i="3"/>
  <c r="F14" i="3"/>
  <c r="C14" i="3"/>
  <c r="D14" i="3" s="1"/>
  <c r="H14" i="3" s="1"/>
  <c r="F11" i="3"/>
  <c r="G11" i="3" s="1"/>
  <c r="C11" i="3"/>
  <c r="D11" i="3" s="1"/>
  <c r="H11" i="3" s="1"/>
  <c r="F8" i="3"/>
  <c r="P6" i="3" s="1"/>
  <c r="C8" i="3"/>
  <c r="F5" i="3"/>
  <c r="C5" i="3"/>
  <c r="F2" i="3"/>
  <c r="C2" i="3"/>
  <c r="P4" i="3"/>
  <c r="D5" i="3" s="1"/>
  <c r="P6" i="2"/>
  <c r="P4" i="2"/>
  <c r="G2" i="3" l="1"/>
  <c r="G5" i="3"/>
  <c r="H5" i="3" s="1"/>
  <c r="G8" i="3"/>
  <c r="D2" i="3"/>
  <c r="H2" i="3" s="1"/>
  <c r="D8" i="3"/>
  <c r="H8" i="3" s="1"/>
  <c r="F20" i="2"/>
  <c r="F17" i="2"/>
  <c r="F14" i="2"/>
  <c r="F11" i="2"/>
  <c r="C20" i="2"/>
  <c r="C17" i="2"/>
  <c r="C14" i="2"/>
  <c r="C11" i="2"/>
  <c r="F8" i="2"/>
  <c r="C8" i="2"/>
  <c r="F5" i="2"/>
  <c r="C5" i="2"/>
  <c r="F2" i="2"/>
  <c r="C2" i="2"/>
  <c r="D11" i="2" s="1"/>
  <c r="G2" i="2" l="1"/>
  <c r="I11" i="3" l="1"/>
  <c r="I2" i="3"/>
  <c r="G14" i="2"/>
  <c r="G20" i="2"/>
  <c r="G5" i="2"/>
  <c r="G11" i="2"/>
  <c r="H11" i="2" s="1"/>
  <c r="G17" i="2"/>
  <c r="G8" i="2"/>
  <c r="D14" i="2"/>
  <c r="D20" i="2"/>
  <c r="D17" i="2"/>
  <c r="D2" i="2"/>
  <c r="H2" i="2" s="1"/>
  <c r="D5" i="2"/>
  <c r="D8" i="2"/>
  <c r="H8" i="2" s="1"/>
  <c r="J5" i="3" l="1"/>
  <c r="J17" i="3"/>
  <c r="J2" i="3"/>
  <c r="J11" i="3"/>
  <c r="J14" i="3"/>
  <c r="J20" i="3"/>
  <c r="J8" i="3"/>
  <c r="H14" i="2"/>
  <c r="H5" i="2"/>
  <c r="H20" i="2"/>
  <c r="H17" i="2"/>
  <c r="I11" i="2" s="1"/>
  <c r="I2" i="2"/>
  <c r="J11" i="2" s="1"/>
  <c r="K11" i="3" l="1"/>
  <c r="L14" i="3" s="1"/>
  <c r="M14" i="3"/>
  <c r="M2" i="3"/>
  <c r="K2" i="3"/>
  <c r="L2" i="3" s="1"/>
  <c r="J8" i="2"/>
  <c r="J5" i="2"/>
  <c r="J14" i="2"/>
  <c r="J17" i="2"/>
  <c r="J20" i="2"/>
  <c r="J2" i="2"/>
  <c r="M2" i="2" l="1"/>
  <c r="K11" i="2"/>
  <c r="L14" i="2" s="1"/>
  <c r="M14" i="2"/>
  <c r="K2" i="2"/>
  <c r="L2" i="2" s="1"/>
</calcChain>
</file>

<file path=xl/sharedStrings.xml><?xml version="1.0" encoding="utf-8"?>
<sst xmlns="http://schemas.openxmlformats.org/spreadsheetml/2006/main" count="40" uniqueCount="18">
  <si>
    <t>MEAN</t>
  </si>
  <si>
    <t>delta ct</t>
  </si>
  <si>
    <t>BETA ACTIN</t>
  </si>
  <si>
    <t>ratio eff</t>
  </si>
  <si>
    <t>med</t>
  </si>
  <si>
    <t>std dev</t>
  </si>
  <si>
    <t>SEM</t>
  </si>
  <si>
    <t>mean_norm</t>
  </si>
  <si>
    <t>ref delta CT</t>
  </si>
  <si>
    <t>ref delta CT actin</t>
  </si>
  <si>
    <t>P3 Tg 9A</t>
  </si>
  <si>
    <t>P3 WT 10A</t>
  </si>
  <si>
    <t>P3 WT 3A</t>
  </si>
  <si>
    <t>P3 WT 2A</t>
  </si>
  <si>
    <t>P3 TG 9B</t>
  </si>
  <si>
    <t>P3 TG 2A</t>
  </si>
  <si>
    <t>P3 TG 2B</t>
  </si>
  <si>
    <t>p16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</si>
</sst>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\-###0.00"/>
    <numFmt numFmtId="165" formatCode="0.0000_ ;\-0.0000\ 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Verdana"/>
      <family val="2"/>
    </font>
    <font>
      <sz val="11"/>
      <name val="Calibri"/>
      <family val="2"/>
      <scheme val="minor"/>
    </font>
    <font>
      <sz val="8.25"/>
      <name val="Microsoft Sans Serif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44D2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2" fontId="2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2" fontId="2" fillId="3" borderId="0" xfId="1" applyNumberFormat="1" applyFont="1" applyFill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6" fillId="0" borderId="0" xfId="0" applyNumberFormat="1" applyFont="1" applyAlignment="1">
      <alignment vertical="center"/>
    </xf>
    <xf numFmtId="2" fontId="3" fillId="0" borderId="4" xfId="0" applyNumberFormat="1" applyFont="1" applyBorder="1"/>
    <xf numFmtId="2" fontId="1" fillId="0" borderId="5" xfId="0" applyNumberFormat="1" applyFont="1" applyBorder="1"/>
    <xf numFmtId="165" fontId="1" fillId="0" borderId="5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5" borderId="7" xfId="0" applyFont="1" applyFill="1" applyBorder="1"/>
    <xf numFmtId="0" fontId="2" fillId="0" borderId="0" xfId="0" applyFont="1" applyAlignment="1">
      <alignment horizontal="center"/>
    </xf>
    <xf numFmtId="164" fontId="2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>
      <alignment horizontal="center"/>
    </xf>
    <xf numFmtId="0" fontId="2" fillId="0" borderId="0" xfId="0" applyFont="1" applyAlignment="1" applyProtection="1">
      <alignment vertical="top"/>
      <protection locked="0"/>
    </xf>
    <xf numFmtId="0" fontId="5" fillId="6" borderId="3" xfId="1" applyFont="1" applyFill="1" applyBorder="1" applyAlignment="1">
      <alignment horizontal="right" vertical="center"/>
    </xf>
    <xf numFmtId="0" fontId="5" fillId="6" borderId="8" xfId="1" applyFont="1" applyFill="1" applyBorder="1" applyAlignment="1">
      <alignment horizontal="right" vertical="center"/>
    </xf>
    <xf numFmtId="0" fontId="5" fillId="4" borderId="3" xfId="1" applyFont="1" applyFill="1" applyBorder="1" applyAlignment="1">
      <alignment horizontal="right" vertical="center"/>
    </xf>
    <xf numFmtId="0" fontId="5" fillId="4" borderId="8" xfId="1" applyFont="1" applyFill="1" applyBorder="1" applyAlignment="1">
      <alignment horizontal="right" vertical="center"/>
    </xf>
  </cellXfs>
  <cellStyles count="2"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workbookViewId="0">
      <selection sqref="A1:P1048576"/>
    </sheetView>
  </sheetViews>
  <sheetFormatPr baseColWidth="10" defaultColWidth="8.83203125" defaultRowHeight="15" x14ac:dyDescent="0.2"/>
  <sheetData>
    <row r="1" spans="1:16" ht="17" thickBot="1" x14ac:dyDescent="0.25">
      <c r="A1" s="1"/>
      <c r="B1" s="2" t="s">
        <v>17</v>
      </c>
      <c r="C1" s="3" t="s">
        <v>0</v>
      </c>
      <c r="D1" s="1" t="s">
        <v>1</v>
      </c>
      <c r="E1" s="4" t="s">
        <v>2</v>
      </c>
      <c r="F1" s="3" t="s">
        <v>0</v>
      </c>
      <c r="G1" s="1" t="s">
        <v>1</v>
      </c>
      <c r="H1" s="1" t="s">
        <v>3</v>
      </c>
      <c r="I1" s="1" t="s">
        <v>4</v>
      </c>
      <c r="J1" s="1"/>
      <c r="K1" s="1" t="s">
        <v>5</v>
      </c>
      <c r="L1" s="5" t="s">
        <v>6</v>
      </c>
      <c r="M1" s="6" t="s">
        <v>7</v>
      </c>
      <c r="N1" s="1"/>
      <c r="O1" s="1"/>
      <c r="P1" s="1"/>
    </row>
    <row r="2" spans="1:16" ht="17" thickBot="1" x14ac:dyDescent="0.25">
      <c r="A2" s="20" t="s">
        <v>11</v>
      </c>
      <c r="B2" s="7">
        <v>27.6297154572854</v>
      </c>
      <c r="C2" s="8">
        <f>AVERAGE(B2:B4)</f>
        <v>27.684474558290969</v>
      </c>
      <c r="D2" s="9">
        <f>$P$4-C2</f>
        <v>0.42632512070039041</v>
      </c>
      <c r="E2" s="7">
        <v>22.5612849563156</v>
      </c>
      <c r="F2" s="8">
        <f>AVERAGE(E2:E4)</f>
        <v>22.479576285411003</v>
      </c>
      <c r="G2" s="10">
        <f>$P$6-F2</f>
        <v>8.1204164640844567E-2</v>
      </c>
      <c r="H2" s="1">
        <f>2^D2/2^G2</f>
        <v>1.2702574769080093</v>
      </c>
      <c r="I2" s="11">
        <f>AVERAGE(H2:H8)</f>
        <v>1.0435294229491898</v>
      </c>
      <c r="J2" s="11">
        <f>H2/$I$2</f>
        <v>1.2172703988719817</v>
      </c>
      <c r="K2" s="11">
        <f>STDEV(J2:J9)</f>
        <v>0.3271111545145326</v>
      </c>
      <c r="L2" s="12">
        <f>K2/SQRT(4)</f>
        <v>0.1635555772572663</v>
      </c>
      <c r="M2" s="13">
        <f>AVERAGE(J2:J9)</f>
        <v>1</v>
      </c>
      <c r="N2" s="11"/>
      <c r="O2" s="11"/>
      <c r="P2" s="1"/>
    </row>
    <row r="3" spans="1:16" ht="16" x14ac:dyDescent="0.2">
      <c r="A3" s="21"/>
      <c r="B3" s="7">
        <v>27.7934947585827</v>
      </c>
      <c r="C3" s="1"/>
      <c r="D3" s="1"/>
      <c r="E3" s="7">
        <v>22.427426560319901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7" thickBot="1" x14ac:dyDescent="0.25">
      <c r="A4" s="21"/>
      <c r="B4" s="7">
        <v>27.6302134590048</v>
      </c>
      <c r="C4" s="1"/>
      <c r="D4" s="1"/>
      <c r="E4" s="7">
        <v>22.450017339597501</v>
      </c>
      <c r="F4" s="1"/>
      <c r="G4" s="1"/>
      <c r="H4" s="1"/>
      <c r="I4" s="1"/>
      <c r="J4" s="1"/>
      <c r="K4" s="1"/>
      <c r="L4" s="1"/>
      <c r="M4" s="1"/>
      <c r="N4" s="1"/>
      <c r="O4" s="14" t="s">
        <v>8</v>
      </c>
      <c r="P4" s="15">
        <f>AVERAGE(C2:C8)</f>
        <v>28.110799678991359</v>
      </c>
    </row>
    <row r="5" spans="1:16" ht="16" x14ac:dyDescent="0.2">
      <c r="A5" s="20" t="s">
        <v>12</v>
      </c>
      <c r="B5" s="7">
        <v>28.290138208819101</v>
      </c>
      <c r="C5" s="8">
        <f>AVERAGE(B5:B7)</f>
        <v>28.308222910160467</v>
      </c>
      <c r="D5" s="9">
        <f>$P$4-C5</f>
        <v>-0.19742323116910754</v>
      </c>
      <c r="E5" s="7">
        <v>23.2441797808583</v>
      </c>
      <c r="F5" s="8">
        <f>AVERAGE(E5:E7)</f>
        <v>23.032481769182834</v>
      </c>
      <c r="G5" s="10">
        <f>$P$6-F5</f>
        <v>-0.47170131913098601</v>
      </c>
      <c r="H5" s="1">
        <f>2^D5/2^G5</f>
        <v>1.2093887701722752</v>
      </c>
      <c r="J5" s="1">
        <f>H5/$I$2</f>
        <v>1.1589407481720437</v>
      </c>
      <c r="L5" s="1"/>
      <c r="M5" s="1"/>
      <c r="N5" s="1"/>
      <c r="O5" s="16"/>
      <c r="P5" s="17"/>
    </row>
    <row r="6" spans="1:16" ht="16" x14ac:dyDescent="0.2">
      <c r="A6" s="21"/>
      <c r="B6" s="7">
        <v>28.2809293228607</v>
      </c>
      <c r="E6" s="7">
        <v>23.002418215227099</v>
      </c>
      <c r="L6" s="1"/>
      <c r="M6" s="1"/>
      <c r="N6" s="1"/>
      <c r="O6" s="16" t="s">
        <v>9</v>
      </c>
      <c r="P6" s="15">
        <f>AVERAGE(F2:F8)</f>
        <v>22.560780450051848</v>
      </c>
    </row>
    <row r="7" spans="1:16" ht="17" thickBot="1" x14ac:dyDescent="0.25">
      <c r="A7" s="21"/>
      <c r="B7" s="7">
        <v>28.353601198801599</v>
      </c>
      <c r="E7" s="7">
        <v>22.850847311463099</v>
      </c>
      <c r="L7" s="1"/>
      <c r="M7" s="1"/>
      <c r="N7" s="1"/>
      <c r="O7" s="1"/>
      <c r="P7" s="1"/>
    </row>
    <row r="8" spans="1:16" ht="16" x14ac:dyDescent="0.2">
      <c r="A8" s="20" t="s">
        <v>13</v>
      </c>
      <c r="B8" s="7">
        <v>28.525604514739701</v>
      </c>
      <c r="C8" s="8">
        <f>AVERAGE(B8:B10)</f>
        <v>28.339701568522639</v>
      </c>
      <c r="D8" s="9">
        <f>$P$4-C8</f>
        <v>-0.22890188953127932</v>
      </c>
      <c r="E8" s="7">
        <v>22.2232132236289</v>
      </c>
      <c r="F8" s="8">
        <f>AVERAGE(E8:E10)</f>
        <v>22.170283295561703</v>
      </c>
      <c r="G8" s="10">
        <f>$P$6-F8</f>
        <v>0.39049715449014499</v>
      </c>
      <c r="H8" s="1">
        <f>2^D8/2^G8</f>
        <v>0.65094202176728522</v>
      </c>
      <c r="J8" s="1">
        <f>H8/$I$2</f>
        <v>0.62378885295597464</v>
      </c>
    </row>
    <row r="9" spans="1:16" x14ac:dyDescent="0.2">
      <c r="A9" s="21"/>
      <c r="B9" s="7">
        <v>28.3209626125279</v>
      </c>
      <c r="E9" s="7">
        <v>22.1445992216929</v>
      </c>
    </row>
    <row r="10" spans="1:16" ht="16" thickBot="1" x14ac:dyDescent="0.25">
      <c r="A10" s="21"/>
      <c r="B10" s="7">
        <v>28.1725375783003</v>
      </c>
      <c r="E10" s="7">
        <v>22.143037441363301</v>
      </c>
    </row>
    <row r="11" spans="1:16" ht="16" x14ac:dyDescent="0.2">
      <c r="A11" s="18" t="s">
        <v>10</v>
      </c>
      <c r="B11" s="7">
        <v>27.6187672967433</v>
      </c>
      <c r="C11" s="8">
        <f>AVERAGE(B11:B13)</f>
        <v>27.641676938330235</v>
      </c>
      <c r="D11" s="9">
        <f>$P$4-C11</f>
        <v>0.46912274066112403</v>
      </c>
      <c r="E11" s="7">
        <v>22.962880318947398</v>
      </c>
      <c r="F11" s="8">
        <f>AVERAGE(E11:E13)</f>
        <v>22.932849271367733</v>
      </c>
      <c r="G11" s="10">
        <f>$P$6-F11</f>
        <v>-0.37206882131588515</v>
      </c>
      <c r="H11" s="1">
        <f>2^D11/2^G11</f>
        <v>1.7915292047914753</v>
      </c>
      <c r="I11" s="11">
        <f>AVERAGE(H11:H20)</f>
        <v>1.5788302594200478</v>
      </c>
      <c r="J11" s="11">
        <f>H11/$I$2</f>
        <v>1.7167979794266961</v>
      </c>
      <c r="K11" s="11">
        <f>STDEV(J11:J21)</f>
        <v>0.16666704786465014</v>
      </c>
    </row>
    <row r="12" spans="1:16" ht="16" x14ac:dyDescent="0.2">
      <c r="A12" s="19"/>
      <c r="B12" s="7">
        <v>27.642729919623001</v>
      </c>
      <c r="C12" s="1"/>
      <c r="D12" s="1"/>
      <c r="E12" s="7">
        <v>22.861507630485701</v>
      </c>
      <c r="F12" s="1"/>
      <c r="G12" s="1"/>
      <c r="H12" s="1"/>
      <c r="I12" s="1"/>
      <c r="J12" s="1"/>
      <c r="K12" s="1"/>
    </row>
    <row r="13" spans="1:16" ht="17" thickBot="1" x14ac:dyDescent="0.25">
      <c r="A13" s="19"/>
      <c r="B13" s="7">
        <v>27.663533598624401</v>
      </c>
      <c r="C13" s="1"/>
      <c r="D13" s="1"/>
      <c r="E13" s="7">
        <v>22.974159864670099</v>
      </c>
      <c r="F13" s="1"/>
      <c r="G13" s="1"/>
      <c r="H13" s="1"/>
      <c r="I13" s="1"/>
      <c r="J13" s="1"/>
      <c r="K13" s="1"/>
    </row>
    <row r="14" spans="1:16" ht="17" thickBot="1" x14ac:dyDescent="0.25">
      <c r="A14" s="18" t="s">
        <v>14</v>
      </c>
      <c r="B14" s="7">
        <v>30.769374840507702</v>
      </c>
      <c r="C14" s="8">
        <f>AVERAGE(B14:B16)</f>
        <v>30.625799453229035</v>
      </c>
      <c r="D14" s="9">
        <f>$P$4-C14</f>
        <v>-2.5149997742376762</v>
      </c>
      <c r="E14" s="7">
        <v>25.861671724043799</v>
      </c>
      <c r="F14" s="8">
        <f>AVERAGE(E14:E16)</f>
        <v>25.717176152192934</v>
      </c>
      <c r="G14" s="10">
        <f>$P$6-F14</f>
        <v>-3.1563957021410864</v>
      </c>
      <c r="H14" s="1">
        <f>2^D14/2^G14</f>
        <v>1.5598377025914325</v>
      </c>
      <c r="J14" s="1">
        <f>H14/$I$2</f>
        <v>1.4947711758649493</v>
      </c>
      <c r="L14" s="12">
        <f>K11/SQRT(4)</f>
        <v>8.3333523932325071E-2</v>
      </c>
      <c r="M14" s="13">
        <f>AVERAGE(J11:J21)</f>
        <v>1.5129714837920021</v>
      </c>
    </row>
    <row r="15" spans="1:16" ht="16" x14ac:dyDescent="0.2">
      <c r="A15" s="19"/>
      <c r="B15" s="7">
        <v>30.441787551373899</v>
      </c>
      <c r="E15" s="7">
        <v>25.688214274058002</v>
      </c>
      <c r="L15" s="1"/>
      <c r="M15" s="1"/>
    </row>
    <row r="16" spans="1:16" ht="17" thickBot="1" x14ac:dyDescent="0.25">
      <c r="A16" s="19"/>
      <c r="B16" s="7">
        <v>30.666235967805498</v>
      </c>
      <c r="E16" s="7">
        <v>25.601642458476999</v>
      </c>
      <c r="L16" s="1"/>
      <c r="M16" s="1"/>
    </row>
    <row r="17" spans="1:10" ht="16" x14ac:dyDescent="0.2">
      <c r="A17" s="18" t="s">
        <v>15</v>
      </c>
      <c r="B17" s="7">
        <v>28.647037332030902</v>
      </c>
      <c r="C17" s="8">
        <f>AVERAGE(B17:B19)</f>
        <v>28.550156247601166</v>
      </c>
      <c r="D17" s="9">
        <f>$P$4-C17</f>
        <v>-0.43935656860980643</v>
      </c>
      <c r="E17" s="7">
        <v>23.586150468226101</v>
      </c>
      <c r="F17" s="8">
        <f>AVERAGE(E17:E19)</f>
        <v>23.451277770751698</v>
      </c>
      <c r="G17" s="10">
        <f>$P$6-F17</f>
        <v>-0.89049732069985055</v>
      </c>
      <c r="H17" s="1">
        <f>2^D17/2^G17</f>
        <v>1.367120824360472</v>
      </c>
      <c r="J17" s="1">
        <f>H17/$I$2</f>
        <v>1.3100932223805999</v>
      </c>
    </row>
    <row r="18" spans="1:10" x14ac:dyDescent="0.2">
      <c r="A18" s="19"/>
      <c r="B18" s="7">
        <v>28.419536190282098</v>
      </c>
      <c r="E18" s="7">
        <v>23.4789295947221</v>
      </c>
    </row>
    <row r="19" spans="1:10" ht="16" thickBot="1" x14ac:dyDescent="0.25">
      <c r="A19" s="19"/>
      <c r="B19" s="7">
        <v>28.583895220490501</v>
      </c>
      <c r="E19" s="7">
        <v>23.2887532493069</v>
      </c>
    </row>
    <row r="20" spans="1:10" ht="16" x14ac:dyDescent="0.2">
      <c r="A20" s="18" t="s">
        <v>16</v>
      </c>
      <c r="B20" s="7">
        <v>27.838784610911699</v>
      </c>
      <c r="C20" s="8">
        <f>AVERAGE(B20:B22)</f>
        <v>27.6120796111482</v>
      </c>
      <c r="D20" s="9">
        <f>$P$4-C20</f>
        <v>0.49872006784315914</v>
      </c>
      <c r="E20" s="7">
        <v>22.8074439164685</v>
      </c>
      <c r="F20" s="8">
        <f>AVERAGE(E20:E22)</f>
        <v>22.737274099309602</v>
      </c>
      <c r="G20" s="10">
        <f>$P$6-F20</f>
        <v>-0.17649364925775402</v>
      </c>
      <c r="H20" s="1">
        <f>2^D20/2^G20</f>
        <v>1.5968333059368109</v>
      </c>
      <c r="J20" s="1">
        <f>H20/$I$2</f>
        <v>1.5302235574957639</v>
      </c>
    </row>
    <row r="21" spans="1:10" x14ac:dyDescent="0.2">
      <c r="A21" s="19"/>
      <c r="B21" s="7">
        <v>27.5438102155114</v>
      </c>
      <c r="E21" s="7">
        <v>22.7190379164694</v>
      </c>
    </row>
    <row r="22" spans="1:10" x14ac:dyDescent="0.2">
      <c r="A22" s="19"/>
      <c r="B22" s="7">
        <v>27.453644007021499</v>
      </c>
      <c r="E22" s="7">
        <v>22.685340464990901</v>
      </c>
    </row>
  </sheetData>
  <mergeCells count="7">
    <mergeCell ref="A17:A19"/>
    <mergeCell ref="A20:A22"/>
    <mergeCell ref="A2:A4"/>
    <mergeCell ref="A5:A7"/>
    <mergeCell ref="A8:A10"/>
    <mergeCell ref="A11:A13"/>
    <mergeCell ref="A14:A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6F14-9985-164D-A344-21A1D2B2423F}">
  <dimension ref="A1:P22"/>
  <sheetViews>
    <sheetView tabSelected="1" workbookViewId="0">
      <selection activeCell="E29" sqref="E29"/>
    </sheetView>
  </sheetViews>
  <sheetFormatPr baseColWidth="10" defaultRowHeight="15" x14ac:dyDescent="0.2"/>
  <sheetData>
    <row r="1" spans="1:16" ht="17" thickBot="1" x14ac:dyDescent="0.25">
      <c r="A1" s="1"/>
      <c r="B1" s="2" t="s">
        <v>17</v>
      </c>
      <c r="C1" s="3" t="s">
        <v>0</v>
      </c>
      <c r="D1" s="1" t="s">
        <v>1</v>
      </c>
      <c r="E1" s="4" t="s">
        <v>2</v>
      </c>
      <c r="F1" s="3" t="s">
        <v>0</v>
      </c>
      <c r="G1" s="1" t="s">
        <v>1</v>
      </c>
      <c r="H1" s="1" t="s">
        <v>3</v>
      </c>
      <c r="I1" s="1" t="s">
        <v>4</v>
      </c>
      <c r="J1" s="1"/>
      <c r="K1" s="1" t="s">
        <v>5</v>
      </c>
      <c r="L1" s="5" t="s">
        <v>6</v>
      </c>
      <c r="M1" s="6" t="s">
        <v>7</v>
      </c>
      <c r="N1" s="1"/>
      <c r="O1" s="1"/>
      <c r="P1" s="1"/>
    </row>
    <row r="2" spans="1:16" ht="17" thickBot="1" x14ac:dyDescent="0.25">
      <c r="A2" s="20" t="s">
        <v>11</v>
      </c>
      <c r="B2" s="7">
        <v>29.816344857452599</v>
      </c>
      <c r="C2" s="8">
        <f>AVERAGE(B2:B4)</f>
        <v>29.922243189190198</v>
      </c>
      <c r="D2" s="9">
        <f>$P$4-C2</f>
        <v>-0.35165316078543185</v>
      </c>
      <c r="E2" s="7">
        <v>23.8738818037077</v>
      </c>
      <c r="F2" s="8">
        <f>AVERAGE(E2:E4)</f>
        <v>23.730466916209735</v>
      </c>
      <c r="G2" s="10">
        <f>$P$6-F2</f>
        <v>-0.75272292255830919</v>
      </c>
      <c r="H2" s="1">
        <f>2^D2/2^G2</f>
        <v>1.3204866918378573</v>
      </c>
      <c r="I2" s="11">
        <f>AVERAGE(H2:H8)</f>
        <v>1.0251807907993906</v>
      </c>
      <c r="J2" s="11">
        <f>H2/$I$2</f>
        <v>1.2880525110192518</v>
      </c>
      <c r="K2" s="11">
        <f>STDEV(J2:J9)</f>
        <v>0.27270899725155373</v>
      </c>
      <c r="L2" s="12">
        <f>K2/SQRT(4)</f>
        <v>0.13635449862577687</v>
      </c>
      <c r="M2" s="13">
        <f>AVERAGE(J2:J9)</f>
        <v>1</v>
      </c>
      <c r="N2" s="11"/>
      <c r="O2" s="11"/>
      <c r="P2" s="1"/>
    </row>
    <row r="3" spans="1:16" ht="16" x14ac:dyDescent="0.2">
      <c r="A3" s="21"/>
      <c r="B3" s="7">
        <v>29.945651109293799</v>
      </c>
      <c r="C3" s="1"/>
      <c r="D3" s="1"/>
      <c r="E3" s="7">
        <v>23.761190383896601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7" thickBot="1" x14ac:dyDescent="0.25">
      <c r="A4" s="21"/>
      <c r="B4" s="7">
        <v>30.004733600824199</v>
      </c>
      <c r="C4" s="1"/>
      <c r="D4" s="1"/>
      <c r="E4" s="7">
        <v>23.556328561024898</v>
      </c>
      <c r="F4" s="1"/>
      <c r="G4" s="1"/>
      <c r="H4" s="1"/>
      <c r="I4" s="1"/>
      <c r="J4" s="1"/>
      <c r="K4" s="1"/>
      <c r="L4" s="1"/>
      <c r="M4" s="1"/>
      <c r="N4" s="1"/>
      <c r="O4" s="14" t="s">
        <v>8</v>
      </c>
      <c r="P4" s="15">
        <f>AVERAGE(C2:C8)</f>
        <v>29.570590028404766</v>
      </c>
    </row>
    <row r="5" spans="1:16" ht="16" x14ac:dyDescent="0.2">
      <c r="A5" s="20" t="s">
        <v>12</v>
      </c>
      <c r="B5" s="7">
        <v>29.656327908972202</v>
      </c>
      <c r="C5" s="8">
        <f>AVERAGE(B5:B7)</f>
        <v>29.639125590126699</v>
      </c>
      <c r="D5" s="9">
        <f>$P$4-C5</f>
        <v>-6.8535561721933647E-2</v>
      </c>
      <c r="E5" s="7">
        <v>23.2441797808583</v>
      </c>
      <c r="F5" s="8">
        <f>AVERAGE(E5:E7)</f>
        <v>23.032481769182834</v>
      </c>
      <c r="G5" s="10">
        <f>$P$6-F5</f>
        <v>-5.4737775531407351E-2</v>
      </c>
      <c r="H5" s="1">
        <f>2^D5/2^G5</f>
        <v>0.99048169201244751</v>
      </c>
      <c r="J5" s="1">
        <f>H5/$I$2</f>
        <v>0.96615319063880789</v>
      </c>
      <c r="L5" s="1"/>
      <c r="M5" s="1"/>
      <c r="N5" s="1"/>
      <c r="O5" s="16"/>
      <c r="P5" s="17"/>
    </row>
    <row r="6" spans="1:16" ht="16" x14ac:dyDescent="0.2">
      <c r="A6" s="21"/>
      <c r="B6" s="7">
        <v>29.5942577500048</v>
      </c>
      <c r="E6" s="7">
        <v>23.002418215227099</v>
      </c>
      <c r="L6" s="1"/>
      <c r="M6" s="1"/>
      <c r="N6" s="1"/>
      <c r="O6" s="16" t="s">
        <v>9</v>
      </c>
      <c r="P6" s="15">
        <f>AVERAGE(F2:F8)</f>
        <v>22.977743993651426</v>
      </c>
    </row>
    <row r="7" spans="1:16" ht="17" thickBot="1" x14ac:dyDescent="0.25">
      <c r="A7" s="21"/>
      <c r="B7" s="7">
        <v>29.6667911114031</v>
      </c>
      <c r="E7" s="7">
        <v>22.850847311463099</v>
      </c>
      <c r="L7" s="1"/>
      <c r="M7" s="1"/>
      <c r="N7" s="1"/>
      <c r="O7" s="1"/>
      <c r="P7" s="1"/>
    </row>
    <row r="8" spans="1:16" ht="16" x14ac:dyDescent="0.2">
      <c r="A8" s="20" t="s">
        <v>13</v>
      </c>
      <c r="B8" s="7">
        <v>28.802100997331902</v>
      </c>
      <c r="C8" s="8">
        <f>AVERAGE(B8:B10)</f>
        <v>29.1504013058974</v>
      </c>
      <c r="D8" s="9">
        <f>$P$4-C8</f>
        <v>0.4201887225073655</v>
      </c>
      <c r="E8" s="7">
        <v>22.2232132236289</v>
      </c>
      <c r="F8" s="8">
        <f>AVERAGE(E8:E10)</f>
        <v>22.170283295561703</v>
      </c>
      <c r="G8" s="10">
        <f>$P$6-F8</f>
        <v>0.80746069808972365</v>
      </c>
      <c r="H8" s="1">
        <f>2^D8/2^G8</f>
        <v>0.76457398854786718</v>
      </c>
      <c r="J8" s="1">
        <f>H8/$I$2</f>
        <v>0.74579429834194044</v>
      </c>
    </row>
    <row r="9" spans="1:16" x14ac:dyDescent="0.2">
      <c r="A9" s="21"/>
      <c r="B9" s="7">
        <v>29.338662932889001</v>
      </c>
      <c r="E9" s="7">
        <v>22.1445992216929</v>
      </c>
    </row>
    <row r="10" spans="1:16" ht="16" thickBot="1" x14ac:dyDescent="0.25">
      <c r="A10" s="21"/>
      <c r="B10" s="7">
        <v>29.310439987471302</v>
      </c>
      <c r="E10" s="7">
        <v>22.143037441363301</v>
      </c>
    </row>
    <row r="11" spans="1:16" ht="16" x14ac:dyDescent="0.2">
      <c r="A11" s="18" t="s">
        <v>10</v>
      </c>
      <c r="B11" s="7">
        <v>27.675743614101201</v>
      </c>
      <c r="C11" s="8">
        <f>AVERAGE(B11:B13)</f>
        <v>27.76406411542267</v>
      </c>
      <c r="D11" s="9">
        <f>$P$4-C11</f>
        <v>1.8065259129820959</v>
      </c>
      <c r="E11" s="7">
        <v>22.962880318947398</v>
      </c>
      <c r="F11" s="8">
        <f>AVERAGE(E11:E13)</f>
        <v>22.932849271367733</v>
      </c>
      <c r="G11" s="10">
        <f>$P$6-F11</f>
        <v>4.4894722283693511E-2</v>
      </c>
      <c r="H11" s="1">
        <f>2^D11/2^G11</f>
        <v>3.3908129232685793</v>
      </c>
      <c r="I11" s="11">
        <f>AVERAGE(H11:H20)</f>
        <v>2.7855163334028252</v>
      </c>
      <c r="J11" s="11">
        <f>H11/$I$2</f>
        <v>3.3075267832755366</v>
      </c>
      <c r="K11" s="11">
        <f>STDEV(J11:J21)</f>
        <v>0.7146854132656042</v>
      </c>
    </row>
    <row r="12" spans="1:16" ht="16" x14ac:dyDescent="0.2">
      <c r="A12" s="19"/>
      <c r="B12" s="7">
        <v>27.762372252275402</v>
      </c>
      <c r="C12" s="1"/>
      <c r="D12" s="1"/>
      <c r="E12" s="7">
        <v>22.861507630485701</v>
      </c>
      <c r="F12" s="1"/>
      <c r="G12" s="1"/>
      <c r="H12" s="1"/>
      <c r="I12" s="1"/>
      <c r="J12" s="1"/>
      <c r="K12" s="1"/>
    </row>
    <row r="13" spans="1:16" ht="17" thickBot="1" x14ac:dyDescent="0.25">
      <c r="A13" s="19"/>
      <c r="B13" s="7">
        <v>27.8540764798914</v>
      </c>
      <c r="C13" s="1"/>
      <c r="D13" s="1"/>
      <c r="E13" s="7">
        <v>22.974159864670099</v>
      </c>
      <c r="F13" s="1"/>
      <c r="G13" s="1"/>
      <c r="H13" s="1"/>
      <c r="I13" s="1"/>
      <c r="J13" s="1"/>
      <c r="K13" s="1"/>
    </row>
    <row r="14" spans="1:16" ht="17" thickBot="1" x14ac:dyDescent="0.25">
      <c r="A14" s="18" t="s">
        <v>14</v>
      </c>
      <c r="B14" s="7">
        <v>30.2479674184526</v>
      </c>
      <c r="C14" s="8">
        <f>AVERAGE(B14:B16)</f>
        <v>30.533107679290865</v>
      </c>
      <c r="D14" s="9">
        <f>$P$4-C14</f>
        <v>-0.96251765088609886</v>
      </c>
      <c r="E14" s="7">
        <v>25.861671724043799</v>
      </c>
      <c r="F14" s="8">
        <f>AVERAGE(E14:E16)</f>
        <v>25.717176152192934</v>
      </c>
      <c r="G14" s="10">
        <f>$P$6-F14</f>
        <v>-2.7394321585415078</v>
      </c>
      <c r="H14" s="1">
        <f>2^D14/2^G14</f>
        <v>3.4269247376862344</v>
      </c>
      <c r="J14" s="1">
        <f>H14/$I$2</f>
        <v>3.3427516087324172</v>
      </c>
      <c r="L14" s="12">
        <f>K11/SQRT(4)</f>
        <v>0.3573427066328021</v>
      </c>
      <c r="M14" s="13">
        <f>AVERAGE(J11:J21)</f>
        <v>2.7170976655062011</v>
      </c>
    </row>
    <row r="15" spans="1:16" ht="16" x14ac:dyDescent="0.2">
      <c r="A15" s="19"/>
      <c r="B15" s="7">
        <v>30.736086457364401</v>
      </c>
      <c r="E15" s="7">
        <v>25.688214274058002</v>
      </c>
      <c r="L15" s="1"/>
      <c r="M15" s="1"/>
    </row>
    <row r="16" spans="1:16" ht="17" thickBot="1" x14ac:dyDescent="0.25">
      <c r="A16" s="19"/>
      <c r="B16" s="7">
        <v>30.615269162055601</v>
      </c>
      <c r="E16" s="7">
        <v>25.601642458476999</v>
      </c>
      <c r="L16" s="1"/>
      <c r="M16" s="1"/>
    </row>
    <row r="17" spans="1:10" ht="16" x14ac:dyDescent="0.2">
      <c r="A17" s="18" t="s">
        <v>15</v>
      </c>
      <c r="B17" s="7">
        <v>29.003494915737601</v>
      </c>
      <c r="C17" s="8">
        <f>AVERAGE(B17:B19)</f>
        <v>29.047361194535068</v>
      </c>
      <c r="D17" s="9">
        <f>$P$4-C17</f>
        <v>0.52322883386969821</v>
      </c>
      <c r="E17" s="7">
        <v>23.586150468226101</v>
      </c>
      <c r="F17" s="8">
        <f>AVERAGE(E17:E19)</f>
        <v>23.451277770751698</v>
      </c>
      <c r="G17" s="10">
        <f>$P$6-F17</f>
        <v>-0.47353377710027189</v>
      </c>
      <c r="H17" s="1">
        <f>2^D17/2^G17</f>
        <v>1.9955170575565229</v>
      </c>
      <c r="J17" s="1">
        <f>H17/$I$2</f>
        <v>1.946502583218036</v>
      </c>
    </row>
    <row r="18" spans="1:10" x14ac:dyDescent="0.2">
      <c r="A18" s="19"/>
      <c r="B18" s="7">
        <v>29.1304043208007</v>
      </c>
      <c r="E18" s="7">
        <v>23.4789295947221</v>
      </c>
    </row>
    <row r="19" spans="1:10" ht="16" thickBot="1" x14ac:dyDescent="0.25">
      <c r="A19" s="19"/>
      <c r="B19" s="7">
        <v>29.008184347066901</v>
      </c>
      <c r="E19" s="7">
        <v>23.2887532493069</v>
      </c>
    </row>
    <row r="20" spans="1:10" ht="16" x14ac:dyDescent="0.2">
      <c r="A20" s="18" t="s">
        <v>16</v>
      </c>
      <c r="B20" s="7">
        <v>28.096332603134901</v>
      </c>
      <c r="C20" s="8">
        <f>AVERAGE(B20:B22)</f>
        <v>28.1105268134345</v>
      </c>
      <c r="D20" s="9">
        <f>$P$4-C20</f>
        <v>1.4600632149702655</v>
      </c>
      <c r="E20" s="7">
        <v>22.8074439164685</v>
      </c>
      <c r="F20" s="8">
        <f>AVERAGE(E20:E22)</f>
        <v>22.737274099309602</v>
      </c>
      <c r="G20" s="10">
        <f>$P$6-F20</f>
        <v>0.24046989434182464</v>
      </c>
      <c r="H20" s="1">
        <f>2^D20/2^G20</f>
        <v>2.3288106150999641</v>
      </c>
      <c r="J20" s="1">
        <f>H20/$I$2</f>
        <v>2.271609686798814</v>
      </c>
    </row>
    <row r="21" spans="1:10" x14ac:dyDescent="0.2">
      <c r="A21" s="19"/>
      <c r="B21" s="7">
        <v>28.1247210237341</v>
      </c>
      <c r="E21" s="7">
        <v>22.7190379164694</v>
      </c>
    </row>
    <row r="22" spans="1:10" x14ac:dyDescent="0.2">
      <c r="A22" s="19"/>
      <c r="B22" s="7"/>
      <c r="E22" s="7">
        <v>22.685340464990901</v>
      </c>
    </row>
  </sheetData>
  <mergeCells count="7">
    <mergeCell ref="A20:A22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p16</vt:lpstr>
      <vt:lpstr>p21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Barbieri, Anna</dc:creator>
  <cp:keywords/>
  <dc:description/>
  <cp:lastModifiedBy>Microsoft Office User</cp:lastModifiedBy>
  <dcterms:created xsi:type="dcterms:W3CDTF">2024-09-20T09:39:52Z</dcterms:created>
  <dcterms:modified xsi:type="dcterms:W3CDTF">2024-09-24T08:26:49Z</dcterms:modified>
  <cp:category/>
</cp:coreProperties>
</file>