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nas/Desktop/RAW DATA PAPER/EdU staining/"/>
    </mc:Choice>
  </mc:AlternateContent>
  <xr:revisionPtr revIDLastSave="0" documentId="13_ncr:1_{D375DED5-3C83-554B-BAD3-1183E041742C}" xr6:coauthVersionLast="36" xr6:coauthVersionMax="36" xr10:uidLastSave="{00000000-0000-0000-0000-000000000000}"/>
  <bookViews>
    <workbookView xWindow="0" yWindow="500" windowWidth="28800" windowHeight="16180" xr2:uid="{C33384CE-9927-7343-A96C-64078D070289}"/>
  </bookViews>
  <sheets>
    <sheet name="Passage 1" sheetId="1" r:id="rId1"/>
    <sheet name="Passage 2" sheetId="2" r:id="rId2"/>
    <sheet name="Passage 3" sheetId="3" r:id="rId3"/>
  </sheets>
  <calcPr calcId="18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1" i="2" l="1"/>
  <c r="P19" i="1"/>
  <c r="O20" i="2"/>
  <c r="P18" i="1"/>
  <c r="O13" i="3"/>
  <c r="O12" i="3"/>
  <c r="O11" i="3"/>
  <c r="O20" i="3"/>
  <c r="O19" i="3"/>
  <c r="O8" i="3"/>
  <c r="O7" i="3"/>
  <c r="O6" i="3"/>
  <c r="O10" i="3"/>
  <c r="O9" i="3"/>
  <c r="O17" i="3"/>
  <c r="O16" i="3"/>
  <c r="O15" i="3"/>
  <c r="O12" i="2"/>
  <c r="O11" i="2"/>
  <c r="O10" i="2"/>
  <c r="O19" i="2"/>
  <c r="O18" i="2"/>
  <c r="O9" i="2"/>
  <c r="O8" i="2"/>
  <c r="O16" i="2"/>
  <c r="O15" i="2"/>
  <c r="O14" i="2"/>
  <c r="P17" i="1"/>
  <c r="P16" i="1"/>
  <c r="P15" i="1"/>
  <c r="P10" i="1"/>
  <c r="P9" i="1"/>
  <c r="P8" i="1"/>
  <c r="P5" i="1"/>
  <c r="P4" i="1"/>
  <c r="P3" i="1"/>
</calcChain>
</file>

<file path=xl/sharedStrings.xml><?xml version="1.0" encoding="utf-8"?>
<sst xmlns="http://schemas.openxmlformats.org/spreadsheetml/2006/main" count="483" uniqueCount="67">
  <si>
    <t>Well Name</t>
  </si>
  <si>
    <t>Sum(Cell: Total Nuclei Count (Basso))</t>
  </si>
  <si>
    <t>Sum(Cell: Edu Nuclei Count (Basso))</t>
  </si>
  <si>
    <t>% Edu Nuclei</t>
  </si>
  <si>
    <t>B02</t>
  </si>
  <si>
    <t>B03</t>
  </si>
  <si>
    <t>B04</t>
  </si>
  <si>
    <t>B05</t>
  </si>
  <si>
    <t>C02</t>
  </si>
  <si>
    <t>C03</t>
  </si>
  <si>
    <t>C04</t>
  </si>
  <si>
    <t>C05</t>
  </si>
  <si>
    <t>D02</t>
  </si>
  <si>
    <t>D03</t>
  </si>
  <si>
    <t>D04</t>
  </si>
  <si>
    <t>D05</t>
  </si>
  <si>
    <t>E02</t>
  </si>
  <si>
    <t>E03</t>
  </si>
  <si>
    <t>E04</t>
  </si>
  <si>
    <t>E05</t>
  </si>
  <si>
    <t>F02</t>
  </si>
  <si>
    <t>F03</t>
  </si>
  <si>
    <t>F04</t>
  </si>
  <si>
    <t>F05</t>
  </si>
  <si>
    <t>Average</t>
  </si>
  <si>
    <t>P1</t>
  </si>
  <si>
    <t>WT1_MB</t>
  </si>
  <si>
    <t>WT2_MB</t>
  </si>
  <si>
    <t>WT3_MB</t>
  </si>
  <si>
    <t>WT4_AB</t>
  </si>
  <si>
    <t>WT5_AB</t>
  </si>
  <si>
    <t>WT6_AB</t>
  </si>
  <si>
    <t>Tg4_MB</t>
  </si>
  <si>
    <t>D06</t>
  </si>
  <si>
    <t>E06</t>
  </si>
  <si>
    <t>F06</t>
  </si>
  <si>
    <t>Genotype</t>
  </si>
  <si>
    <t>C06</t>
  </si>
  <si>
    <t>Tg3_AB</t>
  </si>
  <si>
    <t>Tg4_AB</t>
  </si>
  <si>
    <t>Tg1_MB</t>
  </si>
  <si>
    <t>Tg2_MB</t>
  </si>
  <si>
    <t>Tg3_MB</t>
  </si>
  <si>
    <t>WT4_MB</t>
  </si>
  <si>
    <t>B07</t>
  </si>
  <si>
    <t>B08</t>
  </si>
  <si>
    <t>B09</t>
  </si>
  <si>
    <t>B10</t>
  </si>
  <si>
    <t>C07</t>
  </si>
  <si>
    <t>C08</t>
  </si>
  <si>
    <t>C09</t>
  </si>
  <si>
    <t>C10</t>
  </si>
  <si>
    <t>D07</t>
  </si>
  <si>
    <t>D08</t>
  </si>
  <si>
    <t>D09</t>
  </si>
  <si>
    <t>D10</t>
  </si>
  <si>
    <t>E07</t>
  </si>
  <si>
    <t>E08</t>
  </si>
  <si>
    <t>E09</t>
  </si>
  <si>
    <t>E10</t>
  </si>
  <si>
    <t>F07</t>
  </si>
  <si>
    <t>F08</t>
  </si>
  <si>
    <t>F09</t>
  </si>
  <si>
    <t>F10</t>
  </si>
  <si>
    <t>Tg2_AB</t>
  </si>
  <si>
    <t>Tg1_AB</t>
  </si>
  <si>
    <t>B06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</si>
</sst>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1" fillId="0" borderId="0" xfId="0" applyFont="1" applyBorder="1"/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0" xfId="0" applyFont="1" applyFill="1" applyBorder="1"/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4728-FC1E-AB4C-946F-BBC9EF9A2E8E}">
  <dimension ref="A1:P72"/>
  <sheetViews>
    <sheetView tabSelected="1" workbookViewId="0">
      <selection activeCell="I78" sqref="I78"/>
    </sheetView>
  </sheetViews>
  <sheetFormatPr baseColWidth="10" defaultRowHeight="16" x14ac:dyDescent="0.2"/>
  <sheetData>
    <row r="1" spans="1:16" x14ac:dyDescent="0.2">
      <c r="A1" t="s">
        <v>0</v>
      </c>
      <c r="B1" t="s">
        <v>36</v>
      </c>
      <c r="C1" t="s">
        <v>1</v>
      </c>
      <c r="D1" t="s">
        <v>2</v>
      </c>
      <c r="E1" t="s">
        <v>3</v>
      </c>
    </row>
    <row r="2" spans="1:16" x14ac:dyDescent="0.2">
      <c r="A2" t="s">
        <v>4</v>
      </c>
      <c r="B2" s="3" t="s">
        <v>26</v>
      </c>
      <c r="C2">
        <v>10759</v>
      </c>
      <c r="D2">
        <v>866</v>
      </c>
      <c r="E2">
        <v>8.0490751928617907</v>
      </c>
      <c r="J2" s="4"/>
      <c r="P2" s="1" t="s">
        <v>24</v>
      </c>
    </row>
    <row r="3" spans="1:16" x14ac:dyDescent="0.2">
      <c r="A3" t="s">
        <v>5</v>
      </c>
      <c r="B3" s="3" t="s">
        <v>26</v>
      </c>
      <c r="C3">
        <v>9943</v>
      </c>
      <c r="D3">
        <v>733</v>
      </c>
      <c r="E3">
        <v>7.3720205169465949</v>
      </c>
      <c r="I3" s="9" t="s">
        <v>25</v>
      </c>
      <c r="J3" s="4" t="s">
        <v>26</v>
      </c>
      <c r="K3">
        <v>8.0490751928617907</v>
      </c>
      <c r="L3">
        <v>7.3720205169465949</v>
      </c>
      <c r="M3">
        <v>8.423746161719551</v>
      </c>
      <c r="N3">
        <v>9.1860692623752698</v>
      </c>
      <c r="P3" s="6">
        <f>AVERAGE(K3:N3)</f>
        <v>8.2577277834758007</v>
      </c>
    </row>
    <row r="4" spans="1:16" x14ac:dyDescent="0.2">
      <c r="A4" t="s">
        <v>6</v>
      </c>
      <c r="B4" s="3" t="s">
        <v>26</v>
      </c>
      <c r="C4">
        <v>9770</v>
      </c>
      <c r="D4">
        <v>823</v>
      </c>
      <c r="E4">
        <v>8.423746161719551</v>
      </c>
      <c r="I4" s="9"/>
      <c r="J4" s="4" t="s">
        <v>27</v>
      </c>
      <c r="K4">
        <v>5.2049249451846862</v>
      </c>
      <c r="L4">
        <v>3.6138231368968183</v>
      </c>
      <c r="M4">
        <v>4.0144883791125867</v>
      </c>
      <c r="N4">
        <v>4.2552436384285057</v>
      </c>
      <c r="P4" s="6">
        <f>AVERAGE(K4:N4)</f>
        <v>4.2721200249056492</v>
      </c>
    </row>
    <row r="5" spans="1:16" x14ac:dyDescent="0.2">
      <c r="A5" t="s">
        <v>7</v>
      </c>
      <c r="B5" s="3" t="s">
        <v>26</v>
      </c>
      <c r="C5">
        <v>10222</v>
      </c>
      <c r="D5">
        <v>939</v>
      </c>
      <c r="E5">
        <v>9.1860692623752698</v>
      </c>
      <c r="I5" s="9"/>
      <c r="J5" s="4" t="s">
        <v>28</v>
      </c>
      <c r="K5">
        <v>6.3777146522496109</v>
      </c>
      <c r="L5">
        <v>5.8078141499472018</v>
      </c>
      <c r="M5">
        <v>6.8437852046564025</v>
      </c>
      <c r="N5">
        <v>6.6029622551361689</v>
      </c>
      <c r="P5" s="6">
        <f>AVERAGE(K5:N5)</f>
        <v>6.4080690654973465</v>
      </c>
    </row>
    <row r="6" spans="1:16" x14ac:dyDescent="0.2">
      <c r="A6" t="s">
        <v>8</v>
      </c>
      <c r="B6" s="3" t="s">
        <v>27</v>
      </c>
      <c r="C6">
        <v>29645</v>
      </c>
      <c r="D6">
        <v>1543</v>
      </c>
      <c r="E6">
        <v>5.2049249451846862</v>
      </c>
      <c r="I6" s="9"/>
      <c r="J6" s="1" t="s">
        <v>28</v>
      </c>
      <c r="K6">
        <v>17.95650783</v>
      </c>
      <c r="L6">
        <v>14.04216315</v>
      </c>
      <c r="M6">
        <v>12.58668516</v>
      </c>
      <c r="N6">
        <v>16.173256510000002</v>
      </c>
      <c r="P6" s="5">
        <v>15.189653160000001</v>
      </c>
    </row>
    <row r="7" spans="1:16" x14ac:dyDescent="0.2">
      <c r="A7" t="s">
        <v>9</v>
      </c>
      <c r="B7" s="3" t="s">
        <v>27</v>
      </c>
      <c r="C7">
        <v>28474</v>
      </c>
      <c r="D7">
        <v>1029</v>
      </c>
      <c r="E7">
        <v>3.6138231368968183</v>
      </c>
      <c r="I7" s="9"/>
      <c r="J7" s="1" t="s">
        <v>43</v>
      </c>
      <c r="K7">
        <v>17.15081576</v>
      </c>
      <c r="L7">
        <v>16.810482579999999</v>
      </c>
      <c r="M7">
        <v>15.91789311</v>
      </c>
      <c r="N7">
        <v>14.6620668</v>
      </c>
      <c r="P7" s="5">
        <v>16.135314560000001</v>
      </c>
    </row>
    <row r="8" spans="1:16" x14ac:dyDescent="0.2">
      <c r="A8" t="s">
        <v>10</v>
      </c>
      <c r="B8" s="3" t="s">
        <v>27</v>
      </c>
      <c r="C8">
        <v>23191</v>
      </c>
      <c r="D8">
        <v>931</v>
      </c>
      <c r="E8">
        <v>4.0144883791125867</v>
      </c>
      <c r="I8" s="9"/>
      <c r="J8" s="4" t="s">
        <v>29</v>
      </c>
      <c r="K8">
        <v>8.6984126984126977</v>
      </c>
      <c r="L8">
        <v>9.3685655456417294</v>
      </c>
      <c r="M8">
        <v>8.7147215865751324</v>
      </c>
      <c r="N8">
        <v>8.6350761693332299</v>
      </c>
      <c r="O8">
        <v>7.609800158067066</v>
      </c>
      <c r="P8" s="5">
        <f t="shared" ref="P8:P10" si="0">AVERAGE(K8:O8)</f>
        <v>8.6053152316059709</v>
      </c>
    </row>
    <row r="9" spans="1:16" x14ac:dyDescent="0.2">
      <c r="A9" t="s">
        <v>11</v>
      </c>
      <c r="B9" s="3" t="s">
        <v>27</v>
      </c>
      <c r="C9">
        <v>28177</v>
      </c>
      <c r="D9">
        <v>1199</v>
      </c>
      <c r="E9">
        <v>4.2552436384285057</v>
      </c>
      <c r="I9" s="9"/>
      <c r="J9" s="4" t="s">
        <v>30</v>
      </c>
      <c r="K9">
        <v>9.0114100108270172</v>
      </c>
      <c r="L9">
        <v>8.6618191095803034</v>
      </c>
      <c r="M9">
        <v>9.2649783817171087</v>
      </c>
      <c r="N9">
        <v>9.9233093190797117</v>
      </c>
      <c r="O9">
        <v>8.2610680054769521</v>
      </c>
      <c r="P9" s="5">
        <f t="shared" si="0"/>
        <v>9.0245169653362183</v>
      </c>
    </row>
    <row r="10" spans="1:16" x14ac:dyDescent="0.2">
      <c r="A10" t="s">
        <v>12</v>
      </c>
      <c r="B10" s="3" t="s">
        <v>28</v>
      </c>
      <c r="C10">
        <v>10913</v>
      </c>
      <c r="D10">
        <v>696</v>
      </c>
      <c r="E10">
        <v>6.3777146522496109</v>
      </c>
      <c r="I10" s="9"/>
      <c r="J10" s="4" t="s">
        <v>31</v>
      </c>
      <c r="K10">
        <v>11.71303074670571</v>
      </c>
      <c r="L10">
        <v>11.670776094869085</v>
      </c>
      <c r="M10">
        <v>12.117410938283994</v>
      </c>
      <c r="N10">
        <v>11.964992207169404</v>
      </c>
      <c r="O10">
        <v>11.118464592984779</v>
      </c>
      <c r="P10" s="5">
        <f t="shared" si="0"/>
        <v>11.716934916002595</v>
      </c>
    </row>
    <row r="11" spans="1:16" x14ac:dyDescent="0.2">
      <c r="A11" t="s">
        <v>13</v>
      </c>
      <c r="B11" s="3" t="s">
        <v>28</v>
      </c>
      <c r="C11">
        <v>10417</v>
      </c>
      <c r="D11">
        <v>605</v>
      </c>
      <c r="E11">
        <v>5.8078141499472018</v>
      </c>
      <c r="I11" s="9"/>
      <c r="P11" s="7"/>
    </row>
    <row r="12" spans="1:16" x14ac:dyDescent="0.2">
      <c r="A12" t="s">
        <v>14</v>
      </c>
      <c r="B12" s="3" t="s">
        <v>28</v>
      </c>
      <c r="C12">
        <v>10652</v>
      </c>
      <c r="D12">
        <v>729</v>
      </c>
      <c r="E12">
        <v>6.8437852046564025</v>
      </c>
      <c r="I12" s="9"/>
      <c r="J12" s="5" t="s">
        <v>40</v>
      </c>
      <c r="K12">
        <v>16.571738539999998</v>
      </c>
      <c r="L12">
        <v>12.4732906</v>
      </c>
      <c r="M12">
        <v>13.94217005</v>
      </c>
      <c r="N12">
        <v>12.385680689999999</v>
      </c>
      <c r="P12" s="5">
        <v>13.84321997</v>
      </c>
    </row>
    <row r="13" spans="1:16" x14ac:dyDescent="0.2">
      <c r="A13" t="s">
        <v>15</v>
      </c>
      <c r="B13" s="3" t="s">
        <v>28</v>
      </c>
      <c r="C13">
        <v>10465</v>
      </c>
      <c r="D13">
        <v>691</v>
      </c>
      <c r="E13">
        <v>6.6029622551361689</v>
      </c>
      <c r="I13" s="9"/>
      <c r="J13" s="5" t="s">
        <v>41</v>
      </c>
      <c r="K13">
        <v>22.695202259999999</v>
      </c>
      <c r="L13">
        <v>23.251270030000001</v>
      </c>
      <c r="M13">
        <v>23.65511244</v>
      </c>
      <c r="N13">
        <v>21.433224760000002</v>
      </c>
      <c r="P13" s="5">
        <v>22.758702370000002</v>
      </c>
    </row>
    <row r="14" spans="1:16" x14ac:dyDescent="0.2">
      <c r="A14" t="s">
        <v>20</v>
      </c>
      <c r="B14" s="3" t="s">
        <v>32</v>
      </c>
      <c r="C14">
        <v>15902</v>
      </c>
      <c r="D14">
        <v>1802</v>
      </c>
      <c r="E14">
        <v>11.331907936108665</v>
      </c>
      <c r="I14" s="9"/>
      <c r="J14" s="5" t="s">
        <v>42</v>
      </c>
      <c r="K14">
        <v>19.77555353</v>
      </c>
      <c r="L14">
        <v>19.809825669999999</v>
      </c>
      <c r="M14">
        <v>20.05329008</v>
      </c>
      <c r="N14">
        <v>20.439632549999999</v>
      </c>
      <c r="P14" s="5">
        <v>20.019575459999999</v>
      </c>
    </row>
    <row r="15" spans="1:16" x14ac:dyDescent="0.2">
      <c r="A15" t="s">
        <v>21</v>
      </c>
      <c r="B15" s="3" t="s">
        <v>32</v>
      </c>
      <c r="C15">
        <v>14417</v>
      </c>
      <c r="D15">
        <v>1549</v>
      </c>
      <c r="E15">
        <v>10.744260248317957</v>
      </c>
      <c r="I15" s="9"/>
      <c r="J15" s="8" t="s">
        <v>32</v>
      </c>
      <c r="K15">
        <v>11.331907936108665</v>
      </c>
      <c r="L15">
        <v>10.744260248317957</v>
      </c>
      <c r="M15">
        <v>11.641283744035558</v>
      </c>
      <c r="N15">
        <v>12.119317115877681</v>
      </c>
      <c r="O15" s="2"/>
      <c r="P15" s="6">
        <f t="shared" ref="P15" si="1">AVERAGE(L15:O15)</f>
        <v>11.501620369410398</v>
      </c>
    </row>
    <row r="16" spans="1:16" x14ac:dyDescent="0.2">
      <c r="A16" t="s">
        <v>22</v>
      </c>
      <c r="B16" s="3" t="s">
        <v>32</v>
      </c>
      <c r="C16">
        <v>15299</v>
      </c>
      <c r="D16">
        <v>1781</v>
      </c>
      <c r="E16">
        <v>11.641283744035558</v>
      </c>
      <c r="I16" s="9"/>
      <c r="J16" s="8" t="s">
        <v>38</v>
      </c>
      <c r="K16">
        <v>9.5706156233833433</v>
      </c>
      <c r="L16">
        <v>10.683688896354779</v>
      </c>
      <c r="M16">
        <v>9.5982142857142865</v>
      </c>
      <c r="N16">
        <v>11.155778894472363</v>
      </c>
      <c r="O16">
        <v>10.962986198243414</v>
      </c>
      <c r="P16" s="5">
        <f>AVERAGE(K16:O16)</f>
        <v>10.394256779633636</v>
      </c>
    </row>
    <row r="17" spans="1:16" x14ac:dyDescent="0.2">
      <c r="A17" t="s">
        <v>23</v>
      </c>
      <c r="B17" s="3" t="s">
        <v>32</v>
      </c>
      <c r="C17">
        <v>15991</v>
      </c>
      <c r="D17">
        <v>1938</v>
      </c>
      <c r="E17">
        <v>12.119317115877681</v>
      </c>
      <c r="I17" s="9"/>
      <c r="J17" s="8" t="s">
        <v>39</v>
      </c>
      <c r="K17">
        <v>20.680597014925372</v>
      </c>
      <c r="L17">
        <v>21.976943831248466</v>
      </c>
      <c r="M17">
        <v>22.083444060589954</v>
      </c>
      <c r="N17">
        <v>22.539406727069629</v>
      </c>
      <c r="O17">
        <v>22.688477951635846</v>
      </c>
      <c r="P17" s="5">
        <f>AVERAGE(K17:O17)</f>
        <v>21.993773917093854</v>
      </c>
    </row>
    <row r="18" spans="1:16" x14ac:dyDescent="0.2">
      <c r="A18" t="s">
        <v>12</v>
      </c>
      <c r="B18" t="s">
        <v>29</v>
      </c>
      <c r="C18">
        <v>11025</v>
      </c>
      <c r="D18">
        <v>959</v>
      </c>
      <c r="E18">
        <v>8.6984126984126977</v>
      </c>
      <c r="I18" s="9"/>
      <c r="J18" s="5" t="s">
        <v>65</v>
      </c>
      <c r="K18" s="2">
        <v>22.571386149999999</v>
      </c>
      <c r="L18" s="2">
        <v>15.39765721</v>
      </c>
      <c r="M18" s="2">
        <v>30.110195569999998</v>
      </c>
      <c r="N18" s="2">
        <v>15.17332925</v>
      </c>
      <c r="O18" s="2">
        <v>21.50954144</v>
      </c>
      <c r="P18" s="5">
        <f>AVERAGE(K18:O18)</f>
        <v>20.952421923999999</v>
      </c>
    </row>
    <row r="19" spans="1:16" x14ac:dyDescent="0.2">
      <c r="A19" t="s">
        <v>13</v>
      </c>
      <c r="B19" t="s">
        <v>29</v>
      </c>
      <c r="C19">
        <v>11656</v>
      </c>
      <c r="D19">
        <v>1092</v>
      </c>
      <c r="E19">
        <v>9.3685655456417294</v>
      </c>
      <c r="J19" s="5" t="s">
        <v>64</v>
      </c>
      <c r="K19">
        <v>13.766233769999999</v>
      </c>
      <c r="L19">
        <v>9.8597376800000003</v>
      </c>
      <c r="M19">
        <v>14.16524077</v>
      </c>
      <c r="N19">
        <v>13.56066614</v>
      </c>
      <c r="O19">
        <v>12.71042179</v>
      </c>
      <c r="P19" s="5">
        <f>AVERAGE(K19:O19)</f>
        <v>12.812460030000002</v>
      </c>
    </row>
    <row r="20" spans="1:16" x14ac:dyDescent="0.2">
      <c r="A20" t="s">
        <v>14</v>
      </c>
      <c r="B20" t="s">
        <v>29</v>
      </c>
      <c r="C20">
        <v>10488</v>
      </c>
      <c r="D20">
        <v>914</v>
      </c>
      <c r="E20">
        <v>8.7147215865751324</v>
      </c>
    </row>
    <row r="21" spans="1:16" x14ac:dyDescent="0.2">
      <c r="A21" t="s">
        <v>15</v>
      </c>
      <c r="B21" t="s">
        <v>29</v>
      </c>
      <c r="C21">
        <v>13063</v>
      </c>
      <c r="D21">
        <v>1128</v>
      </c>
      <c r="E21">
        <v>8.6350761693332299</v>
      </c>
    </row>
    <row r="22" spans="1:16" x14ac:dyDescent="0.2">
      <c r="A22" t="s">
        <v>33</v>
      </c>
      <c r="B22" t="s">
        <v>29</v>
      </c>
      <c r="C22">
        <v>8857</v>
      </c>
      <c r="D22">
        <v>674</v>
      </c>
      <c r="E22">
        <v>7.609800158067066</v>
      </c>
    </row>
    <row r="23" spans="1:16" x14ac:dyDescent="0.2">
      <c r="A23" t="s">
        <v>16</v>
      </c>
      <c r="B23" t="s">
        <v>30</v>
      </c>
      <c r="C23">
        <v>12007</v>
      </c>
      <c r="D23">
        <v>1082</v>
      </c>
      <c r="E23">
        <v>9.0114100108270172</v>
      </c>
    </row>
    <row r="24" spans="1:16" x14ac:dyDescent="0.2">
      <c r="A24" t="s">
        <v>17</v>
      </c>
      <c r="B24" t="s">
        <v>30</v>
      </c>
      <c r="C24">
        <v>7839</v>
      </c>
      <c r="D24">
        <v>679</v>
      </c>
      <c r="E24">
        <v>8.6618191095803034</v>
      </c>
    </row>
    <row r="25" spans="1:16" x14ac:dyDescent="0.2">
      <c r="A25" t="s">
        <v>18</v>
      </c>
      <c r="B25" t="s">
        <v>30</v>
      </c>
      <c r="C25">
        <v>11333</v>
      </c>
      <c r="D25">
        <v>1050</v>
      </c>
      <c r="E25">
        <v>9.2649783817171087</v>
      </c>
    </row>
    <row r="26" spans="1:16" x14ac:dyDescent="0.2">
      <c r="A26" t="s">
        <v>19</v>
      </c>
      <c r="B26" t="s">
        <v>30</v>
      </c>
      <c r="C26">
        <v>12909</v>
      </c>
      <c r="D26">
        <v>1281</v>
      </c>
      <c r="E26">
        <v>9.9233093190797117</v>
      </c>
    </row>
    <row r="27" spans="1:16" x14ac:dyDescent="0.2">
      <c r="A27" t="s">
        <v>34</v>
      </c>
      <c r="B27" t="s">
        <v>30</v>
      </c>
      <c r="C27">
        <v>10955</v>
      </c>
      <c r="D27">
        <v>905</v>
      </c>
      <c r="E27">
        <v>8.2610680054769521</v>
      </c>
    </row>
    <row r="28" spans="1:16" x14ac:dyDescent="0.2">
      <c r="A28" t="s">
        <v>20</v>
      </c>
      <c r="B28" t="s">
        <v>31</v>
      </c>
      <c r="C28">
        <v>10245</v>
      </c>
      <c r="D28">
        <v>1200</v>
      </c>
      <c r="E28">
        <v>11.71303074670571</v>
      </c>
    </row>
    <row r="29" spans="1:16" x14ac:dyDescent="0.2">
      <c r="A29" t="s">
        <v>21</v>
      </c>
      <c r="B29" t="s">
        <v>31</v>
      </c>
      <c r="C29">
        <v>8517</v>
      </c>
      <c r="D29">
        <v>994</v>
      </c>
      <c r="E29">
        <v>11.670776094869085</v>
      </c>
    </row>
    <row r="30" spans="1:16" x14ac:dyDescent="0.2">
      <c r="A30" t="s">
        <v>22</v>
      </c>
      <c r="B30" t="s">
        <v>31</v>
      </c>
      <c r="C30">
        <v>7972</v>
      </c>
      <c r="D30">
        <v>966</v>
      </c>
      <c r="E30">
        <v>12.117410938283994</v>
      </c>
    </row>
    <row r="31" spans="1:16" x14ac:dyDescent="0.2">
      <c r="A31" t="s">
        <v>23</v>
      </c>
      <c r="B31" t="s">
        <v>31</v>
      </c>
      <c r="C31">
        <v>8341</v>
      </c>
      <c r="D31">
        <v>998</v>
      </c>
      <c r="E31">
        <v>11.964992207169404</v>
      </c>
    </row>
    <row r="32" spans="1:16" x14ac:dyDescent="0.2">
      <c r="A32" t="s">
        <v>35</v>
      </c>
      <c r="B32" t="s">
        <v>31</v>
      </c>
      <c r="C32">
        <v>9066</v>
      </c>
      <c r="D32">
        <v>1008</v>
      </c>
      <c r="E32">
        <v>11.118464592984779</v>
      </c>
      <c r="I32" s="2"/>
      <c r="L32" s="2"/>
      <c r="M32" s="2"/>
      <c r="N32" s="2"/>
      <c r="O32" s="2"/>
      <c r="P32" s="2"/>
    </row>
    <row r="33" spans="1:15" x14ac:dyDescent="0.2">
      <c r="A33" t="s">
        <v>8</v>
      </c>
      <c r="B33" t="s">
        <v>38</v>
      </c>
      <c r="C33">
        <v>7732</v>
      </c>
      <c r="D33">
        <v>740</v>
      </c>
      <c r="E33">
        <v>9.5706156233833433</v>
      </c>
      <c r="K33" s="2"/>
      <c r="N33" s="2"/>
      <c r="O33" s="2"/>
    </row>
    <row r="34" spans="1:15" x14ac:dyDescent="0.2">
      <c r="A34" t="s">
        <v>9</v>
      </c>
      <c r="B34" t="s">
        <v>38</v>
      </c>
      <c r="C34">
        <v>5953</v>
      </c>
      <c r="D34">
        <v>636</v>
      </c>
      <c r="E34">
        <v>10.683688896354779</v>
      </c>
      <c r="K34" s="2"/>
      <c r="N34" s="2"/>
      <c r="O34" s="2"/>
    </row>
    <row r="35" spans="1:15" x14ac:dyDescent="0.2">
      <c r="A35" t="s">
        <v>10</v>
      </c>
      <c r="B35" t="s">
        <v>38</v>
      </c>
      <c r="C35">
        <v>3584</v>
      </c>
      <c r="D35">
        <v>344</v>
      </c>
      <c r="E35">
        <v>9.5982142857142865</v>
      </c>
      <c r="K35" s="2"/>
      <c r="N35" s="2"/>
      <c r="O35" s="2"/>
    </row>
    <row r="36" spans="1:15" x14ac:dyDescent="0.2">
      <c r="A36" t="s">
        <v>11</v>
      </c>
      <c r="B36" t="s">
        <v>38</v>
      </c>
      <c r="C36">
        <v>2985</v>
      </c>
      <c r="D36">
        <v>333</v>
      </c>
      <c r="E36">
        <v>11.155778894472363</v>
      </c>
      <c r="K36" s="2"/>
      <c r="N36" s="2"/>
      <c r="O36" s="2"/>
    </row>
    <row r="37" spans="1:15" x14ac:dyDescent="0.2">
      <c r="A37" t="s">
        <v>37</v>
      </c>
      <c r="B37" t="s">
        <v>38</v>
      </c>
      <c r="C37">
        <v>6376</v>
      </c>
      <c r="D37">
        <v>699</v>
      </c>
      <c r="E37">
        <v>10.962986198243414</v>
      </c>
      <c r="K37" s="2"/>
      <c r="N37" s="2"/>
      <c r="O37" s="2"/>
    </row>
    <row r="38" spans="1:15" x14ac:dyDescent="0.2">
      <c r="A38" t="s">
        <v>8</v>
      </c>
      <c r="B38" t="s">
        <v>64</v>
      </c>
      <c r="C38">
        <v>8375</v>
      </c>
      <c r="D38">
        <v>1732</v>
      </c>
      <c r="E38">
        <v>20.680597014925372</v>
      </c>
    </row>
    <row r="39" spans="1:15" x14ac:dyDescent="0.2">
      <c r="A39" t="s">
        <v>9</v>
      </c>
      <c r="B39" t="s">
        <v>64</v>
      </c>
      <c r="C39">
        <v>8154</v>
      </c>
      <c r="D39">
        <v>1792</v>
      </c>
      <c r="E39">
        <v>21.976943831248466</v>
      </c>
    </row>
    <row r="40" spans="1:15" x14ac:dyDescent="0.2">
      <c r="A40" t="s">
        <v>10</v>
      </c>
      <c r="B40" t="s">
        <v>64</v>
      </c>
      <c r="C40">
        <v>7526</v>
      </c>
      <c r="D40">
        <v>1662</v>
      </c>
      <c r="E40">
        <v>22.083444060589954</v>
      </c>
    </row>
    <row r="41" spans="1:15" x14ac:dyDescent="0.2">
      <c r="A41" t="s">
        <v>11</v>
      </c>
      <c r="B41" t="s">
        <v>64</v>
      </c>
      <c r="C41">
        <v>8057</v>
      </c>
      <c r="D41">
        <v>1816</v>
      </c>
      <c r="E41">
        <v>22.539406727069629</v>
      </c>
    </row>
    <row r="42" spans="1:15" x14ac:dyDescent="0.2">
      <c r="A42" t="s">
        <v>37</v>
      </c>
      <c r="B42" t="s">
        <v>64</v>
      </c>
      <c r="C42">
        <v>7030</v>
      </c>
      <c r="D42">
        <v>1595</v>
      </c>
      <c r="E42">
        <v>22.688477951635846</v>
      </c>
    </row>
    <row r="43" spans="1:15" x14ac:dyDescent="0.2">
      <c r="A43" t="s">
        <v>44</v>
      </c>
      <c r="B43" t="s">
        <v>40</v>
      </c>
      <c r="C43">
        <v>3687</v>
      </c>
      <c r="D43">
        <v>611</v>
      </c>
      <c r="E43">
        <v>16.571738539999998</v>
      </c>
    </row>
    <row r="44" spans="1:15" x14ac:dyDescent="0.2">
      <c r="A44" t="s">
        <v>45</v>
      </c>
      <c r="B44" t="s">
        <v>40</v>
      </c>
      <c r="C44">
        <v>3744</v>
      </c>
      <c r="D44">
        <v>467</v>
      </c>
      <c r="E44">
        <v>12.4732906</v>
      </c>
    </row>
    <row r="45" spans="1:15" x14ac:dyDescent="0.2">
      <c r="A45" t="s">
        <v>46</v>
      </c>
      <c r="B45" t="s">
        <v>40</v>
      </c>
      <c r="C45">
        <v>3493</v>
      </c>
      <c r="D45">
        <v>487</v>
      </c>
      <c r="E45">
        <v>13.94217005</v>
      </c>
    </row>
    <row r="46" spans="1:15" x14ac:dyDescent="0.2">
      <c r="A46" t="s">
        <v>47</v>
      </c>
      <c r="B46" t="s">
        <v>40</v>
      </c>
      <c r="C46">
        <v>3827</v>
      </c>
      <c r="D46">
        <v>474</v>
      </c>
      <c r="E46">
        <v>12.385680689999999</v>
      </c>
    </row>
    <row r="47" spans="1:15" x14ac:dyDescent="0.2">
      <c r="A47" t="s">
        <v>48</v>
      </c>
      <c r="B47" t="s">
        <v>41</v>
      </c>
      <c r="C47">
        <v>8504</v>
      </c>
      <c r="D47">
        <v>1930</v>
      </c>
      <c r="E47">
        <v>22.695202259999999</v>
      </c>
    </row>
    <row r="48" spans="1:15" x14ac:dyDescent="0.2">
      <c r="A48" t="s">
        <v>49</v>
      </c>
      <c r="B48" t="s">
        <v>41</v>
      </c>
      <c r="C48">
        <v>7677</v>
      </c>
      <c r="D48">
        <v>1785</v>
      </c>
      <c r="E48">
        <v>23.251270030000001</v>
      </c>
    </row>
    <row r="49" spans="1:5" x14ac:dyDescent="0.2">
      <c r="A49" t="s">
        <v>50</v>
      </c>
      <c r="B49" t="s">
        <v>41</v>
      </c>
      <c r="C49">
        <v>8049</v>
      </c>
      <c r="D49">
        <v>1904</v>
      </c>
      <c r="E49">
        <v>23.65511244</v>
      </c>
    </row>
    <row r="50" spans="1:5" x14ac:dyDescent="0.2">
      <c r="A50" t="s">
        <v>51</v>
      </c>
      <c r="B50" t="s">
        <v>41</v>
      </c>
      <c r="C50">
        <v>7675</v>
      </c>
      <c r="D50">
        <v>1645</v>
      </c>
      <c r="E50">
        <v>21.433224760000002</v>
      </c>
    </row>
    <row r="51" spans="1:5" x14ac:dyDescent="0.2">
      <c r="A51" t="s">
        <v>52</v>
      </c>
      <c r="B51" t="s">
        <v>42</v>
      </c>
      <c r="C51">
        <v>6594</v>
      </c>
      <c r="D51">
        <v>1304</v>
      </c>
      <c r="E51">
        <v>19.77555353</v>
      </c>
    </row>
    <row r="52" spans="1:5" x14ac:dyDescent="0.2">
      <c r="A52" t="s">
        <v>53</v>
      </c>
      <c r="B52" t="s">
        <v>42</v>
      </c>
      <c r="C52">
        <v>9465</v>
      </c>
      <c r="D52">
        <v>1875</v>
      </c>
      <c r="E52">
        <v>19.809825669999999</v>
      </c>
    </row>
    <row r="53" spans="1:5" x14ac:dyDescent="0.2">
      <c r="A53" t="s">
        <v>54</v>
      </c>
      <c r="B53" t="s">
        <v>42</v>
      </c>
      <c r="C53">
        <v>8632</v>
      </c>
      <c r="D53">
        <v>1731</v>
      </c>
      <c r="E53">
        <v>20.05329008</v>
      </c>
    </row>
    <row r="54" spans="1:5" x14ac:dyDescent="0.2">
      <c r="A54" t="s">
        <v>55</v>
      </c>
      <c r="B54" t="s">
        <v>42</v>
      </c>
      <c r="C54">
        <v>9144</v>
      </c>
      <c r="D54">
        <v>1869</v>
      </c>
      <c r="E54">
        <v>20.439632549999999</v>
      </c>
    </row>
    <row r="55" spans="1:5" x14ac:dyDescent="0.2">
      <c r="A55" t="s">
        <v>56</v>
      </c>
      <c r="B55" t="s">
        <v>28</v>
      </c>
      <c r="C55">
        <v>6254</v>
      </c>
      <c r="D55">
        <v>1123</v>
      </c>
      <c r="E55">
        <v>17.95650783</v>
      </c>
    </row>
    <row r="56" spans="1:5" x14ac:dyDescent="0.2">
      <c r="A56" t="s">
        <v>57</v>
      </c>
      <c r="B56" t="s">
        <v>28</v>
      </c>
      <c r="C56">
        <v>5455</v>
      </c>
      <c r="D56">
        <v>766</v>
      </c>
      <c r="E56">
        <v>14.04216315</v>
      </c>
    </row>
    <row r="57" spans="1:5" x14ac:dyDescent="0.2">
      <c r="A57" t="s">
        <v>58</v>
      </c>
      <c r="B57" t="s">
        <v>28</v>
      </c>
      <c r="C57">
        <v>5768</v>
      </c>
      <c r="D57">
        <v>726</v>
      </c>
      <c r="E57">
        <v>12.58668516</v>
      </c>
    </row>
    <row r="58" spans="1:5" x14ac:dyDescent="0.2">
      <c r="A58" t="s">
        <v>59</v>
      </c>
      <c r="B58" t="s">
        <v>28</v>
      </c>
      <c r="C58">
        <v>5033</v>
      </c>
      <c r="D58">
        <v>814</v>
      </c>
      <c r="E58">
        <v>16.173256510000002</v>
      </c>
    </row>
    <row r="59" spans="1:5" x14ac:dyDescent="0.2">
      <c r="A59" t="s">
        <v>60</v>
      </c>
      <c r="B59" t="s">
        <v>43</v>
      </c>
      <c r="C59">
        <v>7539</v>
      </c>
      <c r="D59">
        <v>1293</v>
      </c>
      <c r="E59">
        <v>17.15081576</v>
      </c>
    </row>
    <row r="60" spans="1:5" x14ac:dyDescent="0.2">
      <c r="A60" t="s">
        <v>61</v>
      </c>
      <c r="B60" t="s">
        <v>43</v>
      </c>
      <c r="C60">
        <v>6258</v>
      </c>
      <c r="D60">
        <v>1052</v>
      </c>
      <c r="E60">
        <v>16.810482579999999</v>
      </c>
    </row>
    <row r="61" spans="1:5" x14ac:dyDescent="0.2">
      <c r="A61" t="s">
        <v>62</v>
      </c>
      <c r="B61" t="s">
        <v>43</v>
      </c>
      <c r="C61">
        <v>7746</v>
      </c>
      <c r="D61">
        <v>1233</v>
      </c>
      <c r="E61">
        <v>15.91789311</v>
      </c>
    </row>
    <row r="62" spans="1:5" x14ac:dyDescent="0.2">
      <c r="A62" t="s">
        <v>63</v>
      </c>
      <c r="B62" t="s">
        <v>43</v>
      </c>
      <c r="C62">
        <v>6377</v>
      </c>
      <c r="D62">
        <v>935</v>
      </c>
      <c r="E62">
        <v>14.6620668</v>
      </c>
    </row>
    <row r="63" spans="1:5" x14ac:dyDescent="0.2">
      <c r="A63" s="2" t="s">
        <v>4</v>
      </c>
      <c r="B63" s="2" t="s">
        <v>65</v>
      </c>
      <c r="C63" s="2">
        <v>20207</v>
      </c>
      <c r="D63" s="2">
        <v>4561</v>
      </c>
      <c r="E63" s="2">
        <v>22.571386149999999</v>
      </c>
    </row>
    <row r="64" spans="1:5" x14ac:dyDescent="0.2">
      <c r="A64" s="2" t="s">
        <v>5</v>
      </c>
      <c r="B64" s="2" t="s">
        <v>65</v>
      </c>
      <c r="C64" s="2">
        <v>19464</v>
      </c>
      <c r="D64" s="2">
        <v>2997</v>
      </c>
      <c r="E64" s="2">
        <v>15.39765721</v>
      </c>
    </row>
    <row r="65" spans="1:5" x14ac:dyDescent="0.2">
      <c r="A65" s="2" t="s">
        <v>6</v>
      </c>
      <c r="B65" s="2" t="s">
        <v>65</v>
      </c>
      <c r="C65" s="2">
        <v>20146</v>
      </c>
      <c r="D65" s="2">
        <v>6066</v>
      </c>
      <c r="E65" s="2">
        <v>30.110195569999998</v>
      </c>
    </row>
    <row r="66" spans="1:5" x14ac:dyDescent="0.2">
      <c r="A66" s="2" t="s">
        <v>7</v>
      </c>
      <c r="B66" s="2" t="s">
        <v>65</v>
      </c>
      <c r="C66" s="2">
        <v>19587</v>
      </c>
      <c r="D66" s="2">
        <v>2972</v>
      </c>
      <c r="E66" s="2">
        <v>15.17332925</v>
      </c>
    </row>
    <row r="67" spans="1:5" x14ac:dyDescent="0.2">
      <c r="A67" s="2" t="s">
        <v>66</v>
      </c>
      <c r="B67" s="2" t="s">
        <v>65</v>
      </c>
      <c r="C67" s="2">
        <v>17555</v>
      </c>
      <c r="D67" s="2">
        <v>3776</v>
      </c>
      <c r="E67" s="2">
        <v>21.50954144</v>
      </c>
    </row>
    <row r="68" spans="1:5" x14ac:dyDescent="0.2">
      <c r="A68" t="s">
        <v>8</v>
      </c>
      <c r="B68" t="s">
        <v>39</v>
      </c>
      <c r="C68">
        <v>8375</v>
      </c>
      <c r="D68">
        <v>1732</v>
      </c>
      <c r="E68">
        <v>20.680597014925372</v>
      </c>
    </row>
    <row r="69" spans="1:5" x14ac:dyDescent="0.2">
      <c r="A69" t="s">
        <v>9</v>
      </c>
      <c r="B69" t="s">
        <v>39</v>
      </c>
      <c r="C69">
        <v>8154</v>
      </c>
      <c r="D69">
        <v>1792</v>
      </c>
      <c r="E69">
        <v>21.976943831248466</v>
      </c>
    </row>
    <row r="70" spans="1:5" x14ac:dyDescent="0.2">
      <c r="A70" t="s">
        <v>10</v>
      </c>
      <c r="B70" t="s">
        <v>39</v>
      </c>
      <c r="C70">
        <v>7526</v>
      </c>
      <c r="D70">
        <v>1662</v>
      </c>
      <c r="E70">
        <v>22.083444060589954</v>
      </c>
    </row>
    <row r="71" spans="1:5" x14ac:dyDescent="0.2">
      <c r="A71" t="s">
        <v>11</v>
      </c>
      <c r="B71" t="s">
        <v>39</v>
      </c>
      <c r="C71">
        <v>8057</v>
      </c>
      <c r="D71">
        <v>1816</v>
      </c>
      <c r="E71">
        <v>22.539406727069629</v>
      </c>
    </row>
    <row r="72" spans="1:5" x14ac:dyDescent="0.2">
      <c r="A72" t="s">
        <v>37</v>
      </c>
      <c r="B72" t="s">
        <v>39</v>
      </c>
      <c r="C72">
        <v>7030</v>
      </c>
      <c r="D72">
        <v>1595</v>
      </c>
      <c r="E72">
        <v>22.688477951635846</v>
      </c>
    </row>
  </sheetData>
  <mergeCells count="1">
    <mergeCell ref="I3:I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BE61-EA6C-004A-81B0-F38DC3214B5A}">
  <dimension ref="A1:Q72"/>
  <sheetViews>
    <sheetView topLeftCell="A42" workbookViewId="0">
      <selection activeCell="J65" sqref="J65"/>
    </sheetView>
  </sheetViews>
  <sheetFormatPr baseColWidth="10" defaultRowHeight="16" x14ac:dyDescent="0.2"/>
  <sheetData>
    <row r="1" spans="1:17" x14ac:dyDescent="0.2">
      <c r="A1" t="s">
        <v>0</v>
      </c>
      <c r="B1" t="s">
        <v>36</v>
      </c>
      <c r="C1" t="s">
        <v>1</v>
      </c>
      <c r="D1" t="s">
        <v>2</v>
      </c>
      <c r="E1" t="s">
        <v>3</v>
      </c>
    </row>
    <row r="2" spans="1:17" x14ac:dyDescent="0.2">
      <c r="A2" t="s">
        <v>4</v>
      </c>
      <c r="B2" s="3" t="s">
        <v>26</v>
      </c>
      <c r="C2">
        <v>7148</v>
      </c>
      <c r="D2">
        <v>328</v>
      </c>
      <c r="E2">
        <v>4.5886961389999996</v>
      </c>
    </row>
    <row r="3" spans="1:17" x14ac:dyDescent="0.2">
      <c r="A3" t="s">
        <v>5</v>
      </c>
      <c r="B3" s="3" t="s">
        <v>26</v>
      </c>
      <c r="C3">
        <v>7211</v>
      </c>
      <c r="D3">
        <v>372</v>
      </c>
      <c r="E3">
        <v>5.1587851889999996</v>
      </c>
    </row>
    <row r="4" spans="1:17" x14ac:dyDescent="0.2">
      <c r="A4" t="s">
        <v>6</v>
      </c>
      <c r="B4" s="3" t="s">
        <v>26</v>
      </c>
      <c r="C4">
        <v>6656</v>
      </c>
      <c r="D4">
        <v>284</v>
      </c>
      <c r="E4">
        <v>4.266826923</v>
      </c>
      <c r="I4" s="4"/>
      <c r="O4" s="1" t="s">
        <v>24</v>
      </c>
    </row>
    <row r="5" spans="1:17" x14ac:dyDescent="0.2">
      <c r="A5" t="s">
        <v>7</v>
      </c>
      <c r="B5" s="3" t="s">
        <v>26</v>
      </c>
      <c r="C5">
        <v>6507</v>
      </c>
      <c r="D5">
        <v>365</v>
      </c>
      <c r="E5">
        <v>5.609343784</v>
      </c>
      <c r="H5" s="9" t="s">
        <v>25</v>
      </c>
      <c r="I5" s="4" t="s">
        <v>26</v>
      </c>
      <c r="J5">
        <v>4.5886961389999996</v>
      </c>
      <c r="K5">
        <v>5.1587851889999996</v>
      </c>
      <c r="L5">
        <v>4.266826923</v>
      </c>
      <c r="M5">
        <v>5.609343784</v>
      </c>
      <c r="O5">
        <v>4.9059130089999998</v>
      </c>
    </row>
    <row r="6" spans="1:17" x14ac:dyDescent="0.2">
      <c r="A6" t="s">
        <v>8</v>
      </c>
      <c r="B6" s="3" t="s">
        <v>27</v>
      </c>
      <c r="C6">
        <v>6676</v>
      </c>
      <c r="D6">
        <v>165</v>
      </c>
      <c r="E6">
        <v>2.471539844</v>
      </c>
      <c r="H6" s="9"/>
      <c r="I6" s="4" t="s">
        <v>27</v>
      </c>
      <c r="J6">
        <v>2.471539844</v>
      </c>
      <c r="K6">
        <v>3.2603158429999999</v>
      </c>
      <c r="L6">
        <v>2.9820201719999999</v>
      </c>
      <c r="M6">
        <v>2.6942074539999998</v>
      </c>
      <c r="O6">
        <v>2.8520208280000001</v>
      </c>
    </row>
    <row r="7" spans="1:17" x14ac:dyDescent="0.2">
      <c r="A7" t="s">
        <v>9</v>
      </c>
      <c r="B7" s="3" t="s">
        <v>27</v>
      </c>
      <c r="C7">
        <v>5889</v>
      </c>
      <c r="D7">
        <v>192</v>
      </c>
      <c r="E7">
        <v>3.2603158429999999</v>
      </c>
      <c r="H7" s="9"/>
      <c r="I7" s="4" t="s">
        <v>28</v>
      </c>
      <c r="J7">
        <v>2.4147247549999999</v>
      </c>
      <c r="K7">
        <v>2.7536499719999998</v>
      </c>
      <c r="L7">
        <v>2.7542372880000001</v>
      </c>
      <c r="M7">
        <v>3.8398544129999999</v>
      </c>
      <c r="O7" s="7">
        <v>2.9406166069999999</v>
      </c>
    </row>
    <row r="8" spans="1:17" x14ac:dyDescent="0.2">
      <c r="A8" t="s">
        <v>10</v>
      </c>
      <c r="B8" s="3" t="s">
        <v>27</v>
      </c>
      <c r="C8">
        <v>6841</v>
      </c>
      <c r="D8">
        <v>204</v>
      </c>
      <c r="E8">
        <v>2.9820201719999999</v>
      </c>
      <c r="H8" s="9"/>
      <c r="I8" t="s">
        <v>28</v>
      </c>
      <c r="J8">
        <v>9.4801832304321856</v>
      </c>
      <c r="K8">
        <v>12.570415188817025</v>
      </c>
      <c r="L8">
        <v>9.8329830770932425</v>
      </c>
      <c r="M8">
        <v>9.6731883265930705</v>
      </c>
      <c r="O8" s="6">
        <f>AVERAGE(J8:M8)</f>
        <v>10.38919245573388</v>
      </c>
    </row>
    <row r="9" spans="1:17" x14ac:dyDescent="0.2">
      <c r="A9" t="s">
        <v>11</v>
      </c>
      <c r="B9" s="3" t="s">
        <v>27</v>
      </c>
      <c r="C9">
        <v>6681</v>
      </c>
      <c r="D9">
        <v>180</v>
      </c>
      <c r="E9">
        <v>2.6942074539999998</v>
      </c>
      <c r="H9" s="9"/>
      <c r="I9" t="s">
        <v>43</v>
      </c>
      <c r="J9">
        <v>8.9349172504822825</v>
      </c>
      <c r="K9">
        <v>11.952783715958732</v>
      </c>
      <c r="L9">
        <v>10.014433218607749</v>
      </c>
      <c r="M9">
        <v>11.542519518885841</v>
      </c>
      <c r="O9" s="6">
        <f>AVERAGE(J9:M9)</f>
        <v>10.611163425983651</v>
      </c>
    </row>
    <row r="10" spans="1:17" x14ac:dyDescent="0.2">
      <c r="A10" t="s">
        <v>12</v>
      </c>
      <c r="B10" s="3" t="s">
        <v>28</v>
      </c>
      <c r="C10">
        <v>5922</v>
      </c>
      <c r="D10">
        <v>143</v>
      </c>
      <c r="E10">
        <v>2.4147247549999999</v>
      </c>
      <c r="H10" s="9"/>
      <c r="I10" s="4" t="s">
        <v>29</v>
      </c>
      <c r="J10">
        <v>4.3444951639161111</v>
      </c>
      <c r="K10">
        <v>4.5079050771943932</v>
      </c>
      <c r="L10">
        <v>4.5598519772948221</v>
      </c>
      <c r="M10">
        <v>4.6535899561039997</v>
      </c>
      <c r="N10">
        <v>4.4003557081966207</v>
      </c>
      <c r="O10" s="7">
        <f t="shared" ref="O10:O12" si="0">AVERAGE(J10:N10)</f>
        <v>4.4932395765411899</v>
      </c>
    </row>
    <row r="11" spans="1:17" x14ac:dyDescent="0.2">
      <c r="A11" t="s">
        <v>13</v>
      </c>
      <c r="B11" s="3" t="s">
        <v>28</v>
      </c>
      <c r="C11">
        <v>5411</v>
      </c>
      <c r="D11">
        <v>149</v>
      </c>
      <c r="E11">
        <v>2.7536499719999998</v>
      </c>
      <c r="H11" s="9"/>
      <c r="I11" s="4" t="s">
        <v>30</v>
      </c>
      <c r="J11">
        <v>5.5156320984595055</v>
      </c>
      <c r="K11">
        <v>5.658694082161519</v>
      </c>
      <c r="L11">
        <v>5.8344974936313587</v>
      </c>
      <c r="M11">
        <v>4.7640017614796433</v>
      </c>
      <c r="N11">
        <v>5.0885360548090022</v>
      </c>
      <c r="O11">
        <f t="shared" si="0"/>
        <v>5.3722722981082054</v>
      </c>
    </row>
    <row r="12" spans="1:17" x14ac:dyDescent="0.2">
      <c r="A12" t="s">
        <v>14</v>
      </c>
      <c r="B12" s="3" t="s">
        <v>28</v>
      </c>
      <c r="C12">
        <v>5664</v>
      </c>
      <c r="D12">
        <v>156</v>
      </c>
      <c r="E12">
        <v>2.7542372880000001</v>
      </c>
      <c r="H12" s="9"/>
      <c r="I12" s="4" t="s">
        <v>31</v>
      </c>
      <c r="J12">
        <v>4.8300028411781417</v>
      </c>
      <c r="K12">
        <v>5.1802945657694259</v>
      </c>
      <c r="L12">
        <v>3.4985143295312953</v>
      </c>
      <c r="M12">
        <v>2.5448543896076239</v>
      </c>
      <c r="N12">
        <v>3.6647611269906086</v>
      </c>
      <c r="O12">
        <f t="shared" si="0"/>
        <v>3.9436854506154191</v>
      </c>
    </row>
    <row r="13" spans="1:17" x14ac:dyDescent="0.2">
      <c r="A13" t="s">
        <v>15</v>
      </c>
      <c r="B13" s="3" t="s">
        <v>28</v>
      </c>
      <c r="C13">
        <v>5495</v>
      </c>
      <c r="D13">
        <v>211</v>
      </c>
      <c r="E13">
        <v>3.8398544129999999</v>
      </c>
      <c r="H13" s="9"/>
      <c r="L13" s="7"/>
      <c r="M13" s="7"/>
      <c r="N13" s="7"/>
      <c r="O13" s="7"/>
      <c r="P13" s="7"/>
      <c r="Q13" s="7"/>
    </row>
    <row r="14" spans="1:17" x14ac:dyDescent="0.2">
      <c r="A14" t="s">
        <v>20</v>
      </c>
      <c r="B14" s="3" t="s">
        <v>32</v>
      </c>
      <c r="C14">
        <v>14996</v>
      </c>
      <c r="D14">
        <v>789</v>
      </c>
      <c r="E14">
        <v>5.2614030410000003</v>
      </c>
      <c r="G14" s="5"/>
      <c r="H14" s="9"/>
      <c r="I14" t="s">
        <v>40</v>
      </c>
      <c r="J14">
        <v>4.6364985163204748</v>
      </c>
      <c r="K14">
        <v>4.1763341067285378</v>
      </c>
      <c r="L14" s="7">
        <v>3.6263303113914072</v>
      </c>
      <c r="M14" s="7">
        <v>4.0976460331299043</v>
      </c>
      <c r="N14" s="7"/>
      <c r="O14" s="6">
        <f>AVERAGE(J14:M14)</f>
        <v>4.1342022418925808</v>
      </c>
      <c r="P14" s="7"/>
      <c r="Q14" s="7"/>
    </row>
    <row r="15" spans="1:17" x14ac:dyDescent="0.2">
      <c r="A15" t="s">
        <v>21</v>
      </c>
      <c r="B15" s="3" t="s">
        <v>32</v>
      </c>
      <c r="C15">
        <v>16002</v>
      </c>
      <c r="D15">
        <v>855</v>
      </c>
      <c r="E15">
        <v>5.3430821149999996</v>
      </c>
      <c r="G15" s="5"/>
      <c r="H15" s="9"/>
      <c r="I15" t="s">
        <v>41</v>
      </c>
      <c r="J15">
        <v>0.34129692832764508</v>
      </c>
      <c r="K15">
        <v>0.20554984583761562</v>
      </c>
      <c r="L15" s="7">
        <v>2.3212627669452179</v>
      </c>
      <c r="M15" s="7">
        <v>8.7336244541484712E-2</v>
      </c>
      <c r="N15" s="7"/>
      <c r="O15" s="6">
        <f>AVERAGE(J15:K15)</f>
        <v>0.27342338708263036</v>
      </c>
      <c r="P15" s="7"/>
      <c r="Q15" s="7"/>
    </row>
    <row r="16" spans="1:17" x14ac:dyDescent="0.2">
      <c r="A16" t="s">
        <v>22</v>
      </c>
      <c r="B16" s="3" t="s">
        <v>32</v>
      </c>
      <c r="C16">
        <v>15601</v>
      </c>
      <c r="D16">
        <v>967</v>
      </c>
      <c r="E16">
        <v>6.1983206199999996</v>
      </c>
      <c r="G16" s="5"/>
      <c r="H16" s="9"/>
      <c r="I16" t="s">
        <v>42</v>
      </c>
      <c r="J16">
        <v>6.6278472341154302</v>
      </c>
      <c r="K16">
        <v>5.3844227397946405</v>
      </c>
      <c r="L16" s="7">
        <v>6.0375025757263545</v>
      </c>
      <c r="M16" s="7">
        <v>4.7985043622766925</v>
      </c>
      <c r="N16" s="7"/>
      <c r="O16" s="6">
        <f>AVERAGE(J16:M16)</f>
        <v>5.7120692279782794</v>
      </c>
      <c r="P16" s="7"/>
      <c r="Q16" s="7"/>
    </row>
    <row r="17" spans="1:17" x14ac:dyDescent="0.2">
      <c r="A17" t="s">
        <v>23</v>
      </c>
      <c r="B17" s="3" t="s">
        <v>32</v>
      </c>
      <c r="C17">
        <v>14286</v>
      </c>
      <c r="D17">
        <v>907</v>
      </c>
      <c r="E17">
        <v>6.3488730230000003</v>
      </c>
      <c r="G17" s="8"/>
      <c r="H17" s="9"/>
      <c r="I17" s="4" t="s">
        <v>32</v>
      </c>
      <c r="J17">
        <v>5.2614030410000003</v>
      </c>
      <c r="K17">
        <v>5.3430821149999996</v>
      </c>
      <c r="L17" s="7">
        <v>6.1983206199999996</v>
      </c>
      <c r="M17" s="7">
        <v>6.3488730230000003</v>
      </c>
      <c r="N17" s="7"/>
      <c r="O17" s="7">
        <v>5.7879196999999998</v>
      </c>
      <c r="P17" s="7"/>
      <c r="Q17" s="7"/>
    </row>
    <row r="18" spans="1:17" x14ac:dyDescent="0.2">
      <c r="A18" t="s">
        <v>12</v>
      </c>
      <c r="B18" t="s">
        <v>29</v>
      </c>
      <c r="C18">
        <v>31327</v>
      </c>
      <c r="D18">
        <v>1361</v>
      </c>
      <c r="E18">
        <v>4.3444951639161111</v>
      </c>
      <c r="G18" s="8"/>
      <c r="H18" s="9"/>
      <c r="I18" s="4" t="s">
        <v>38</v>
      </c>
      <c r="J18">
        <v>6.1569636037721143</v>
      </c>
      <c r="K18">
        <v>6.0122608759878871</v>
      </c>
      <c r="L18" s="7">
        <v>6.1841334894613587</v>
      </c>
      <c r="M18" s="7">
        <v>6.1143984220907299</v>
      </c>
      <c r="N18" s="7">
        <v>5.9899164722702984</v>
      </c>
      <c r="O18" s="7">
        <f t="shared" ref="O18:O19" si="1">AVERAGE(J18:N18)</f>
        <v>6.091534572716478</v>
      </c>
      <c r="P18" s="7"/>
      <c r="Q18" s="7"/>
    </row>
    <row r="19" spans="1:17" x14ac:dyDescent="0.2">
      <c r="A19" t="s">
        <v>13</v>
      </c>
      <c r="B19" t="s">
        <v>29</v>
      </c>
      <c r="C19">
        <v>32321</v>
      </c>
      <c r="D19">
        <v>1457</v>
      </c>
      <c r="E19">
        <v>4.5079050771943932</v>
      </c>
      <c r="G19" s="8"/>
      <c r="H19" s="9"/>
      <c r="I19" s="4" t="s">
        <v>39</v>
      </c>
      <c r="J19">
        <v>16.229258381307147</v>
      </c>
      <c r="K19">
        <v>17.128238447169657</v>
      </c>
      <c r="L19" s="7">
        <v>16.525884419168687</v>
      </c>
      <c r="M19" s="7">
        <v>17.725886695554486</v>
      </c>
      <c r="N19" s="7">
        <v>16.181625499307085</v>
      </c>
      <c r="O19" s="7">
        <f t="shared" si="1"/>
        <v>16.75817868850141</v>
      </c>
      <c r="P19" s="7"/>
      <c r="Q19" s="7"/>
    </row>
    <row r="20" spans="1:17" x14ac:dyDescent="0.2">
      <c r="A20" t="s">
        <v>14</v>
      </c>
      <c r="B20" t="s">
        <v>29</v>
      </c>
      <c r="C20">
        <v>31887</v>
      </c>
      <c r="D20">
        <v>1454</v>
      </c>
      <c r="E20">
        <v>4.5598519772948221</v>
      </c>
      <c r="G20" s="5"/>
      <c r="H20" s="9"/>
      <c r="I20" s="1" t="s">
        <v>65</v>
      </c>
      <c r="J20">
        <v>8.2429210529999999</v>
      </c>
      <c r="K20">
        <v>9.5974071199999997</v>
      </c>
      <c r="L20">
        <v>11.522062979999999</v>
      </c>
      <c r="M20">
        <v>8.8854579820000001</v>
      </c>
      <c r="N20">
        <v>11.03692713</v>
      </c>
      <c r="O20">
        <f>AVERAGE(J20:N20)</f>
        <v>9.8569552529999989</v>
      </c>
    </row>
    <row r="21" spans="1:17" x14ac:dyDescent="0.2">
      <c r="A21" t="s">
        <v>15</v>
      </c>
      <c r="B21" t="s">
        <v>29</v>
      </c>
      <c r="C21">
        <v>32577</v>
      </c>
      <c r="D21">
        <v>1516</v>
      </c>
      <c r="E21">
        <v>4.6535899561039997</v>
      </c>
      <c r="G21" s="5"/>
      <c r="I21" s="1" t="s">
        <v>64</v>
      </c>
      <c r="J21">
        <v>9.5456264970000007</v>
      </c>
      <c r="K21">
        <v>9.4483592539999997</v>
      </c>
      <c r="L21">
        <v>8.6893144919999994</v>
      </c>
      <c r="M21">
        <v>9.0503055949999993</v>
      </c>
      <c r="N21">
        <v>12.65918634</v>
      </c>
      <c r="O21">
        <f>AVERAGE(J21:N21)</f>
        <v>9.8785584355999987</v>
      </c>
    </row>
    <row r="22" spans="1:17" x14ac:dyDescent="0.2">
      <c r="A22" t="s">
        <v>33</v>
      </c>
      <c r="B22" t="s">
        <v>29</v>
      </c>
      <c r="C22">
        <v>32611</v>
      </c>
      <c r="D22">
        <v>1435</v>
      </c>
      <c r="E22">
        <v>4.4003557081966207</v>
      </c>
    </row>
    <row r="23" spans="1:17" x14ac:dyDescent="0.2">
      <c r="A23" t="s">
        <v>16</v>
      </c>
      <c r="B23" t="s">
        <v>30</v>
      </c>
      <c r="C23">
        <v>48426</v>
      </c>
      <c r="D23">
        <v>2671</v>
      </c>
      <c r="E23">
        <v>5.5156320984595055</v>
      </c>
    </row>
    <row r="24" spans="1:17" x14ac:dyDescent="0.2">
      <c r="A24" t="s">
        <v>17</v>
      </c>
      <c r="B24" t="s">
        <v>30</v>
      </c>
      <c r="C24">
        <v>47078</v>
      </c>
      <c r="D24">
        <v>2664</v>
      </c>
      <c r="E24">
        <v>5.658694082161519</v>
      </c>
    </row>
    <row r="25" spans="1:17" x14ac:dyDescent="0.2">
      <c r="A25" t="s">
        <v>18</v>
      </c>
      <c r="B25" t="s">
        <v>30</v>
      </c>
      <c r="C25">
        <v>48676</v>
      </c>
      <c r="D25">
        <v>2840</v>
      </c>
      <c r="E25">
        <v>5.8344974936313587</v>
      </c>
    </row>
    <row r="26" spans="1:17" x14ac:dyDescent="0.2">
      <c r="A26" t="s">
        <v>19</v>
      </c>
      <c r="B26" t="s">
        <v>30</v>
      </c>
      <c r="C26">
        <v>49958</v>
      </c>
      <c r="D26">
        <v>2380</v>
      </c>
      <c r="E26">
        <v>4.7640017614796433</v>
      </c>
    </row>
    <row r="27" spans="1:17" x14ac:dyDescent="0.2">
      <c r="A27" t="s">
        <v>34</v>
      </c>
      <c r="B27" t="s">
        <v>30</v>
      </c>
      <c r="C27">
        <v>49189</v>
      </c>
      <c r="D27">
        <v>2503</v>
      </c>
      <c r="E27">
        <v>5.0885360548090022</v>
      </c>
    </row>
    <row r="28" spans="1:17" x14ac:dyDescent="0.2">
      <c r="A28" t="s">
        <v>20</v>
      </c>
      <c r="B28" t="s">
        <v>31</v>
      </c>
      <c r="C28">
        <v>21118</v>
      </c>
      <c r="D28">
        <v>1020</v>
      </c>
      <c r="E28">
        <v>4.8300028411781417</v>
      </c>
    </row>
    <row r="29" spans="1:17" x14ac:dyDescent="0.2">
      <c r="A29" t="s">
        <v>21</v>
      </c>
      <c r="B29" t="s">
        <v>31</v>
      </c>
      <c r="C29">
        <v>21659</v>
      </c>
      <c r="D29">
        <v>1122</v>
      </c>
      <c r="E29">
        <v>5.1802945657694259</v>
      </c>
    </row>
    <row r="30" spans="1:17" x14ac:dyDescent="0.2">
      <c r="A30" t="s">
        <v>22</v>
      </c>
      <c r="B30" t="s">
        <v>31</v>
      </c>
      <c r="C30">
        <v>20866</v>
      </c>
      <c r="D30">
        <v>730</v>
      </c>
      <c r="E30">
        <v>3.4985143295312953</v>
      </c>
    </row>
    <row r="31" spans="1:17" x14ac:dyDescent="0.2">
      <c r="A31" t="s">
        <v>23</v>
      </c>
      <c r="B31" t="s">
        <v>31</v>
      </c>
      <c r="C31">
        <v>18783</v>
      </c>
      <c r="D31">
        <v>478</v>
      </c>
      <c r="E31">
        <v>2.5448543896076239</v>
      </c>
    </row>
    <row r="32" spans="1:17" x14ac:dyDescent="0.2">
      <c r="A32" t="s">
        <v>35</v>
      </c>
      <c r="B32" t="s">
        <v>31</v>
      </c>
      <c r="C32">
        <v>19592</v>
      </c>
      <c r="D32">
        <v>718</v>
      </c>
      <c r="E32">
        <v>3.6647611269906086</v>
      </c>
    </row>
    <row r="33" spans="1:5" x14ac:dyDescent="0.2">
      <c r="A33" t="s">
        <v>8</v>
      </c>
      <c r="B33" t="s">
        <v>38</v>
      </c>
      <c r="C33">
        <v>12831</v>
      </c>
      <c r="D33">
        <v>790</v>
      </c>
      <c r="E33">
        <v>6.1569636037721143</v>
      </c>
    </row>
    <row r="34" spans="1:5" x14ac:dyDescent="0.2">
      <c r="A34" t="s">
        <v>9</v>
      </c>
      <c r="B34" t="s">
        <v>38</v>
      </c>
      <c r="C34">
        <v>13539</v>
      </c>
      <c r="D34">
        <v>814</v>
      </c>
      <c r="E34">
        <v>6.0122608759878871</v>
      </c>
    </row>
    <row r="35" spans="1:5" x14ac:dyDescent="0.2">
      <c r="A35" t="s">
        <v>10</v>
      </c>
      <c r="B35" t="s">
        <v>38</v>
      </c>
      <c r="C35">
        <v>13664</v>
      </c>
      <c r="D35">
        <v>845</v>
      </c>
      <c r="E35">
        <v>6.1841334894613587</v>
      </c>
    </row>
    <row r="36" spans="1:5" x14ac:dyDescent="0.2">
      <c r="A36" t="s">
        <v>11</v>
      </c>
      <c r="B36" t="s">
        <v>38</v>
      </c>
      <c r="C36">
        <v>13689</v>
      </c>
      <c r="D36">
        <v>837</v>
      </c>
      <c r="E36">
        <v>6.1143984220907299</v>
      </c>
    </row>
    <row r="37" spans="1:5" x14ac:dyDescent="0.2">
      <c r="A37" t="s">
        <v>37</v>
      </c>
      <c r="B37" t="s">
        <v>38</v>
      </c>
      <c r="C37">
        <v>13289</v>
      </c>
      <c r="D37">
        <v>796</v>
      </c>
      <c r="E37">
        <v>5.9899164722702984</v>
      </c>
    </row>
    <row r="38" spans="1:5" x14ac:dyDescent="0.2">
      <c r="A38" t="s">
        <v>8</v>
      </c>
      <c r="B38" t="s">
        <v>64</v>
      </c>
      <c r="C38">
        <v>11812</v>
      </c>
      <c r="D38">
        <v>1917</v>
      </c>
      <c r="E38">
        <v>16.229258381307147</v>
      </c>
    </row>
    <row r="39" spans="1:5" x14ac:dyDescent="0.2">
      <c r="A39" t="s">
        <v>9</v>
      </c>
      <c r="B39" t="s">
        <v>64</v>
      </c>
      <c r="C39">
        <v>12313</v>
      </c>
      <c r="D39">
        <v>2109</v>
      </c>
      <c r="E39">
        <v>17.128238447169657</v>
      </c>
    </row>
    <row r="40" spans="1:5" x14ac:dyDescent="0.2">
      <c r="A40" t="s">
        <v>10</v>
      </c>
      <c r="B40" t="s">
        <v>64</v>
      </c>
      <c r="C40">
        <v>11957</v>
      </c>
      <c r="D40">
        <v>1976</v>
      </c>
      <c r="E40">
        <v>16.525884419168687</v>
      </c>
    </row>
    <row r="41" spans="1:5" x14ac:dyDescent="0.2">
      <c r="A41" t="s">
        <v>11</v>
      </c>
      <c r="B41" t="s">
        <v>64</v>
      </c>
      <c r="C41">
        <v>12462</v>
      </c>
      <c r="D41">
        <v>2209</v>
      </c>
      <c r="E41">
        <v>17.725886695554486</v>
      </c>
    </row>
    <row r="42" spans="1:5" x14ac:dyDescent="0.2">
      <c r="A42" t="s">
        <v>37</v>
      </c>
      <c r="B42" t="s">
        <v>64</v>
      </c>
      <c r="C42">
        <v>12267</v>
      </c>
      <c r="D42">
        <v>1985</v>
      </c>
      <c r="E42">
        <v>16.181625499307085</v>
      </c>
    </row>
    <row r="43" spans="1:5" x14ac:dyDescent="0.2">
      <c r="A43" t="s">
        <v>44</v>
      </c>
      <c r="B43" t="s">
        <v>40</v>
      </c>
      <c r="C43">
        <v>2696</v>
      </c>
      <c r="D43">
        <v>125</v>
      </c>
      <c r="E43">
        <v>4.6364985163204748</v>
      </c>
    </row>
    <row r="44" spans="1:5" x14ac:dyDescent="0.2">
      <c r="A44" t="s">
        <v>45</v>
      </c>
      <c r="B44" t="s">
        <v>40</v>
      </c>
      <c r="C44">
        <v>2155</v>
      </c>
      <c r="D44">
        <v>90</v>
      </c>
      <c r="E44">
        <v>4.1763341067285378</v>
      </c>
    </row>
    <row r="45" spans="1:5" x14ac:dyDescent="0.2">
      <c r="A45" t="s">
        <v>46</v>
      </c>
      <c r="B45" t="s">
        <v>40</v>
      </c>
      <c r="C45">
        <v>2537</v>
      </c>
      <c r="D45">
        <v>92</v>
      </c>
      <c r="E45">
        <v>3.6263303113914072</v>
      </c>
    </row>
    <row r="46" spans="1:5" x14ac:dyDescent="0.2">
      <c r="A46" t="s">
        <v>47</v>
      </c>
      <c r="B46" t="s">
        <v>40</v>
      </c>
      <c r="C46">
        <v>2294</v>
      </c>
      <c r="D46">
        <v>94</v>
      </c>
      <c r="E46">
        <v>4.0976460331299043</v>
      </c>
    </row>
    <row r="47" spans="1:5" x14ac:dyDescent="0.2">
      <c r="A47" t="s">
        <v>48</v>
      </c>
      <c r="B47" t="s">
        <v>41</v>
      </c>
      <c r="C47">
        <v>879</v>
      </c>
      <c r="D47">
        <v>3</v>
      </c>
      <c r="E47">
        <v>0.34129692832764508</v>
      </c>
    </row>
    <row r="48" spans="1:5" x14ac:dyDescent="0.2">
      <c r="A48" t="s">
        <v>49</v>
      </c>
      <c r="B48" t="s">
        <v>41</v>
      </c>
      <c r="C48">
        <v>973</v>
      </c>
      <c r="D48">
        <v>2</v>
      </c>
      <c r="E48">
        <v>0.20554984583761562</v>
      </c>
    </row>
    <row r="49" spans="1:5" x14ac:dyDescent="0.2">
      <c r="A49" t="s">
        <v>50</v>
      </c>
      <c r="B49" t="s">
        <v>41</v>
      </c>
      <c r="C49">
        <v>1077</v>
      </c>
      <c r="D49">
        <v>25</v>
      </c>
      <c r="E49">
        <v>2.3212627669452179</v>
      </c>
    </row>
    <row r="50" spans="1:5" x14ac:dyDescent="0.2">
      <c r="A50" t="s">
        <v>51</v>
      </c>
      <c r="B50" t="s">
        <v>41</v>
      </c>
      <c r="C50">
        <v>1145</v>
      </c>
      <c r="D50">
        <v>1</v>
      </c>
      <c r="E50">
        <v>8.7336244541484712E-2</v>
      </c>
    </row>
    <row r="51" spans="1:5" x14ac:dyDescent="0.2">
      <c r="A51" t="s">
        <v>52</v>
      </c>
      <c r="B51" t="s">
        <v>42</v>
      </c>
      <c r="C51">
        <v>5839</v>
      </c>
      <c r="D51">
        <v>387</v>
      </c>
      <c r="E51">
        <v>6.6278472341154302</v>
      </c>
    </row>
    <row r="52" spans="1:5" x14ac:dyDescent="0.2">
      <c r="A52" t="s">
        <v>53</v>
      </c>
      <c r="B52" t="s">
        <v>42</v>
      </c>
      <c r="C52">
        <v>3993</v>
      </c>
      <c r="D52">
        <v>215</v>
      </c>
      <c r="E52">
        <v>5.3844227397946405</v>
      </c>
    </row>
    <row r="53" spans="1:5" x14ac:dyDescent="0.2">
      <c r="A53" t="s">
        <v>54</v>
      </c>
      <c r="B53" t="s">
        <v>42</v>
      </c>
      <c r="C53">
        <v>4853</v>
      </c>
      <c r="D53">
        <v>293</v>
      </c>
      <c r="E53">
        <v>6.0375025757263545</v>
      </c>
    </row>
    <row r="54" spans="1:5" x14ac:dyDescent="0.2">
      <c r="A54" t="s">
        <v>55</v>
      </c>
      <c r="B54" t="s">
        <v>42</v>
      </c>
      <c r="C54">
        <v>4814</v>
      </c>
      <c r="D54">
        <v>231</v>
      </c>
      <c r="E54">
        <v>4.7985043622766925</v>
      </c>
    </row>
    <row r="55" spans="1:5" x14ac:dyDescent="0.2">
      <c r="A55" t="s">
        <v>56</v>
      </c>
      <c r="B55" t="s">
        <v>28</v>
      </c>
      <c r="C55">
        <v>10042</v>
      </c>
      <c r="D55">
        <v>952</v>
      </c>
      <c r="E55">
        <v>9.4801832304321856</v>
      </c>
    </row>
    <row r="56" spans="1:5" x14ac:dyDescent="0.2">
      <c r="A56" t="s">
        <v>57</v>
      </c>
      <c r="B56" t="s">
        <v>28</v>
      </c>
      <c r="C56">
        <v>9586</v>
      </c>
      <c r="D56">
        <v>1205</v>
      </c>
      <c r="E56">
        <v>12.570415188817025</v>
      </c>
    </row>
    <row r="57" spans="1:5" x14ac:dyDescent="0.2">
      <c r="A57" t="s">
        <v>58</v>
      </c>
      <c r="B57" t="s">
        <v>28</v>
      </c>
      <c r="C57">
        <v>9041</v>
      </c>
      <c r="D57">
        <v>889</v>
      </c>
      <c r="E57">
        <v>9.8329830770932425</v>
      </c>
    </row>
    <row r="58" spans="1:5" x14ac:dyDescent="0.2">
      <c r="A58" t="s">
        <v>59</v>
      </c>
      <c r="B58" t="s">
        <v>28</v>
      </c>
      <c r="C58">
        <v>9149</v>
      </c>
      <c r="D58">
        <v>885</v>
      </c>
      <c r="E58">
        <v>9.6731883265930705</v>
      </c>
    </row>
    <row r="59" spans="1:5" x14ac:dyDescent="0.2">
      <c r="A59" t="s">
        <v>60</v>
      </c>
      <c r="B59" t="s">
        <v>43</v>
      </c>
      <c r="C59">
        <v>9849</v>
      </c>
      <c r="D59">
        <v>880</v>
      </c>
      <c r="E59">
        <v>8.9349172504822825</v>
      </c>
    </row>
    <row r="60" spans="1:5" x14ac:dyDescent="0.2">
      <c r="A60" t="s">
        <v>61</v>
      </c>
      <c r="B60" t="s">
        <v>43</v>
      </c>
      <c r="C60">
        <v>10759</v>
      </c>
      <c r="D60">
        <v>1286</v>
      </c>
      <c r="E60">
        <v>11.952783715958732</v>
      </c>
    </row>
    <row r="61" spans="1:5" x14ac:dyDescent="0.2">
      <c r="A61" t="s">
        <v>62</v>
      </c>
      <c r="B61" t="s">
        <v>43</v>
      </c>
      <c r="C61">
        <v>9007</v>
      </c>
      <c r="D61">
        <v>902</v>
      </c>
      <c r="E61">
        <v>10.014433218607749</v>
      </c>
    </row>
    <row r="62" spans="1:5" x14ac:dyDescent="0.2">
      <c r="A62" t="s">
        <v>63</v>
      </c>
      <c r="B62" t="s">
        <v>43</v>
      </c>
      <c r="C62">
        <v>9478</v>
      </c>
      <c r="D62">
        <v>1094</v>
      </c>
      <c r="E62">
        <v>11.542519518885841</v>
      </c>
    </row>
    <row r="63" spans="1:5" x14ac:dyDescent="0.2">
      <c r="A63" t="s">
        <v>4</v>
      </c>
      <c r="B63" s="2" t="s">
        <v>65</v>
      </c>
      <c r="C63">
        <v>37329</v>
      </c>
      <c r="D63">
        <v>3077</v>
      </c>
      <c r="E63">
        <v>8.2429210529999999</v>
      </c>
    </row>
    <row r="64" spans="1:5" x14ac:dyDescent="0.2">
      <c r="A64" t="s">
        <v>5</v>
      </c>
      <c r="B64" s="2" t="s">
        <v>65</v>
      </c>
      <c r="C64">
        <v>37333</v>
      </c>
      <c r="D64">
        <v>3583</v>
      </c>
      <c r="E64">
        <v>9.5974071199999997</v>
      </c>
    </row>
    <row r="65" spans="1:5" x14ac:dyDescent="0.2">
      <c r="A65" t="s">
        <v>6</v>
      </c>
      <c r="B65" s="2" t="s">
        <v>65</v>
      </c>
      <c r="C65">
        <v>38934</v>
      </c>
      <c r="D65">
        <v>4486</v>
      </c>
      <c r="E65">
        <v>11.522062979999999</v>
      </c>
    </row>
    <row r="66" spans="1:5" x14ac:dyDescent="0.2">
      <c r="A66" t="s">
        <v>7</v>
      </c>
      <c r="B66" s="2" t="s">
        <v>65</v>
      </c>
      <c r="C66">
        <v>37567</v>
      </c>
      <c r="D66">
        <v>3338</v>
      </c>
      <c r="E66">
        <v>8.8854579820000001</v>
      </c>
    </row>
    <row r="67" spans="1:5" x14ac:dyDescent="0.2">
      <c r="A67" t="s">
        <v>66</v>
      </c>
      <c r="B67" s="2" t="s">
        <v>65</v>
      </c>
      <c r="C67">
        <v>36396</v>
      </c>
      <c r="D67">
        <v>4017</v>
      </c>
      <c r="E67">
        <v>11.03692713</v>
      </c>
    </row>
    <row r="68" spans="1:5" x14ac:dyDescent="0.2">
      <c r="A68" t="s">
        <v>8</v>
      </c>
      <c r="B68" t="s">
        <v>39</v>
      </c>
      <c r="C68">
        <v>11812</v>
      </c>
      <c r="D68">
        <v>1917</v>
      </c>
      <c r="E68">
        <v>16.229258381307147</v>
      </c>
    </row>
    <row r="69" spans="1:5" x14ac:dyDescent="0.2">
      <c r="A69" t="s">
        <v>9</v>
      </c>
      <c r="B69" t="s">
        <v>39</v>
      </c>
      <c r="C69">
        <v>12313</v>
      </c>
      <c r="D69">
        <v>2109</v>
      </c>
      <c r="E69">
        <v>17.128238447169657</v>
      </c>
    </row>
    <row r="70" spans="1:5" x14ac:dyDescent="0.2">
      <c r="A70" t="s">
        <v>10</v>
      </c>
      <c r="B70" t="s">
        <v>39</v>
      </c>
      <c r="C70">
        <v>11957</v>
      </c>
      <c r="D70">
        <v>1976</v>
      </c>
      <c r="E70">
        <v>16.525884419168687</v>
      </c>
    </row>
    <row r="71" spans="1:5" x14ac:dyDescent="0.2">
      <c r="A71" t="s">
        <v>11</v>
      </c>
      <c r="B71" t="s">
        <v>39</v>
      </c>
      <c r="C71">
        <v>12462</v>
      </c>
      <c r="D71">
        <v>2209</v>
      </c>
      <c r="E71">
        <v>17.725886695554486</v>
      </c>
    </row>
    <row r="72" spans="1:5" x14ac:dyDescent="0.2">
      <c r="A72" t="s">
        <v>37</v>
      </c>
      <c r="B72" t="s">
        <v>39</v>
      </c>
      <c r="C72">
        <v>12267</v>
      </c>
      <c r="D72">
        <v>1985</v>
      </c>
      <c r="E72">
        <v>16.181625499307085</v>
      </c>
    </row>
  </sheetData>
  <mergeCells count="1">
    <mergeCell ref="H5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94DC7-B38C-D64D-9631-4FD5E77A7C51}">
  <dimension ref="A1:P67"/>
  <sheetViews>
    <sheetView topLeftCell="A41" workbookViewId="0">
      <selection activeCell="H66" sqref="H66"/>
    </sheetView>
  </sheetViews>
  <sheetFormatPr baseColWidth="10" defaultRowHeight="16" x14ac:dyDescent="0.2"/>
  <sheetData>
    <row r="1" spans="1:15" x14ac:dyDescent="0.2">
      <c r="A1" t="s">
        <v>0</v>
      </c>
      <c r="B1" t="s">
        <v>36</v>
      </c>
      <c r="C1" t="s">
        <v>1</v>
      </c>
      <c r="D1" t="s">
        <v>2</v>
      </c>
      <c r="E1" t="s">
        <v>3</v>
      </c>
    </row>
    <row r="2" spans="1:15" x14ac:dyDescent="0.2">
      <c r="A2" t="s">
        <v>4</v>
      </c>
      <c r="B2" s="3" t="s">
        <v>26</v>
      </c>
      <c r="C2">
        <v>2174</v>
      </c>
      <c r="D2">
        <v>30</v>
      </c>
      <c r="E2">
        <v>1.3799448022079117</v>
      </c>
    </row>
    <row r="3" spans="1:15" x14ac:dyDescent="0.2">
      <c r="A3" t="s">
        <v>5</v>
      </c>
      <c r="B3" s="3" t="s">
        <v>26</v>
      </c>
      <c r="C3">
        <v>1485</v>
      </c>
      <c r="D3">
        <v>28</v>
      </c>
      <c r="E3">
        <v>1.8855218855218854</v>
      </c>
    </row>
    <row r="4" spans="1:15" x14ac:dyDescent="0.2">
      <c r="A4" t="s">
        <v>6</v>
      </c>
      <c r="B4" s="3" t="s">
        <v>26</v>
      </c>
      <c r="C4">
        <v>1624</v>
      </c>
      <c r="D4">
        <v>29</v>
      </c>
      <c r="E4">
        <v>1.7857142857142856</v>
      </c>
    </row>
    <row r="5" spans="1:15" x14ac:dyDescent="0.2">
      <c r="A5" t="s">
        <v>7</v>
      </c>
      <c r="B5" s="3" t="s">
        <v>26</v>
      </c>
      <c r="C5">
        <v>1804</v>
      </c>
      <c r="D5">
        <v>52</v>
      </c>
      <c r="E5">
        <v>2.8824833702882482</v>
      </c>
      <c r="I5" s="4"/>
      <c r="O5" s="1" t="s">
        <v>24</v>
      </c>
    </row>
    <row r="6" spans="1:15" x14ac:dyDescent="0.2">
      <c r="A6" t="s">
        <v>8</v>
      </c>
      <c r="B6" s="3" t="s">
        <v>27</v>
      </c>
      <c r="C6">
        <v>2068</v>
      </c>
      <c r="D6">
        <v>14</v>
      </c>
      <c r="E6">
        <v>0.67698259187620891</v>
      </c>
      <c r="H6" s="9" t="s">
        <v>25</v>
      </c>
      <c r="I6" s="8" t="s">
        <v>26</v>
      </c>
      <c r="J6" s="7">
        <v>1.3799448022079117</v>
      </c>
      <c r="K6" s="7">
        <v>1.8855218855218854</v>
      </c>
      <c r="L6" s="7">
        <v>1.7857142857142856</v>
      </c>
      <c r="M6" s="7">
        <v>2.8824833702882482</v>
      </c>
      <c r="N6" s="7"/>
      <c r="O6" s="6">
        <f>AVERAGE(J6:M6)</f>
        <v>1.9834160859330829</v>
      </c>
    </row>
    <row r="7" spans="1:15" x14ac:dyDescent="0.2">
      <c r="A7" t="s">
        <v>9</v>
      </c>
      <c r="B7" s="3" t="s">
        <v>27</v>
      </c>
      <c r="C7">
        <v>1664</v>
      </c>
      <c r="D7">
        <v>26</v>
      </c>
      <c r="E7">
        <v>1.5625</v>
      </c>
      <c r="H7" s="9"/>
      <c r="I7" s="8" t="s">
        <v>27</v>
      </c>
      <c r="J7" s="7">
        <v>0.67698259187620891</v>
      </c>
      <c r="K7" s="7">
        <v>1.5625</v>
      </c>
      <c r="L7" s="7">
        <v>1.5635179153094463</v>
      </c>
      <c r="M7" s="7">
        <v>0.50195203569436697</v>
      </c>
      <c r="N7" s="7"/>
      <c r="O7" s="6">
        <f>AVERAGE(J7:M7)</f>
        <v>1.0762381357200055</v>
      </c>
    </row>
    <row r="8" spans="1:15" x14ac:dyDescent="0.2">
      <c r="A8" t="s">
        <v>10</v>
      </c>
      <c r="B8" s="3" t="s">
        <v>27</v>
      </c>
      <c r="C8">
        <v>1535</v>
      </c>
      <c r="D8">
        <v>24</v>
      </c>
      <c r="E8">
        <v>1.5635179153094463</v>
      </c>
      <c r="H8" s="9"/>
      <c r="I8" s="8" t="s">
        <v>28</v>
      </c>
      <c r="J8" s="7">
        <v>1.171303074670571</v>
      </c>
      <c r="K8" s="7">
        <v>1.3022618231665526</v>
      </c>
      <c r="L8" s="7">
        <v>1.0509721492380453</v>
      </c>
      <c r="M8" s="7">
        <v>1.9127316198445903</v>
      </c>
      <c r="N8" s="7"/>
      <c r="O8" s="6">
        <f>AVERAGE(J8:M8)</f>
        <v>1.3593171667299397</v>
      </c>
    </row>
    <row r="9" spans="1:15" x14ac:dyDescent="0.2">
      <c r="A9" t="s">
        <v>11</v>
      </c>
      <c r="B9" s="3" t="s">
        <v>27</v>
      </c>
      <c r="C9">
        <v>1793</v>
      </c>
      <c r="D9">
        <v>9</v>
      </c>
      <c r="E9">
        <v>0.50195203569436697</v>
      </c>
      <c r="H9" s="9"/>
      <c r="I9" s="7" t="s">
        <v>28</v>
      </c>
      <c r="J9" s="7">
        <v>3.0462579917262129</v>
      </c>
      <c r="K9" s="7">
        <v>3.2186705010507688</v>
      </c>
      <c r="L9" s="7">
        <v>1.872528494998837</v>
      </c>
      <c r="M9" s="7">
        <v>1.5728940006216972</v>
      </c>
      <c r="N9" s="7"/>
      <c r="O9" s="6">
        <f>AVERAGE(J9:M9)</f>
        <v>2.4275877470993787</v>
      </c>
    </row>
    <row r="10" spans="1:15" x14ac:dyDescent="0.2">
      <c r="A10" t="s">
        <v>12</v>
      </c>
      <c r="B10" s="3" t="s">
        <v>28</v>
      </c>
      <c r="C10">
        <v>1366</v>
      </c>
      <c r="D10">
        <v>16</v>
      </c>
      <c r="E10">
        <v>1.171303074670571</v>
      </c>
      <c r="H10" s="9"/>
      <c r="I10" s="7" t="s">
        <v>43</v>
      </c>
      <c r="J10" s="7">
        <v>2.5278219395866457</v>
      </c>
      <c r="K10" s="7">
        <v>3.2379846086830262</v>
      </c>
      <c r="L10" s="7">
        <v>3.1525668835864065</v>
      </c>
      <c r="M10" s="7">
        <v>2.3537212000663019</v>
      </c>
      <c r="N10" s="7"/>
      <c r="O10" s="6">
        <f>AVERAGE(J10:M10)</f>
        <v>2.8180236579805951</v>
      </c>
    </row>
    <row r="11" spans="1:15" x14ac:dyDescent="0.2">
      <c r="A11" t="s">
        <v>13</v>
      </c>
      <c r="B11" s="3" t="s">
        <v>28</v>
      </c>
      <c r="C11">
        <v>1459</v>
      </c>
      <c r="D11">
        <v>19</v>
      </c>
      <c r="E11">
        <v>1.3022618231665526</v>
      </c>
      <c r="H11" s="9"/>
      <c r="I11" s="8" t="s">
        <v>29</v>
      </c>
      <c r="J11" s="7">
        <v>4.4496979248752293</v>
      </c>
      <c r="K11" s="7">
        <v>4.4066745880043401</v>
      </c>
      <c r="L11" s="7">
        <v>4.4787570729836004</v>
      </c>
      <c r="M11" s="7">
        <v>5.1794925781661227</v>
      </c>
      <c r="N11" s="7">
        <v>5.0092671442168006</v>
      </c>
      <c r="O11" s="7">
        <f t="shared" ref="O11:O13" si="0">AVERAGE(J11:N11)</f>
        <v>4.7047778616492186</v>
      </c>
    </row>
    <row r="12" spans="1:15" x14ac:dyDescent="0.2">
      <c r="A12" t="s">
        <v>14</v>
      </c>
      <c r="B12" s="3" t="s">
        <v>28</v>
      </c>
      <c r="C12">
        <v>1903</v>
      </c>
      <c r="D12">
        <v>20</v>
      </c>
      <c r="E12">
        <v>1.0509721492380453</v>
      </c>
      <c r="H12" s="9"/>
      <c r="I12" s="8" t="s">
        <v>30</v>
      </c>
      <c r="J12" s="7">
        <v>4.6370785501220286</v>
      </c>
      <c r="K12" s="7">
        <v>4.405862036777747</v>
      </c>
      <c r="L12" s="7">
        <v>5.213483146067416</v>
      </c>
      <c r="M12" s="7">
        <v>4.8672999706199196</v>
      </c>
      <c r="N12" s="7">
        <v>5.008668849932576</v>
      </c>
      <c r="O12" s="7">
        <f t="shared" si="0"/>
        <v>4.8264785107039376</v>
      </c>
    </row>
    <row r="13" spans="1:15" x14ac:dyDescent="0.2">
      <c r="A13" t="s">
        <v>15</v>
      </c>
      <c r="B13" s="3" t="s">
        <v>28</v>
      </c>
      <c r="C13">
        <v>1673</v>
      </c>
      <c r="D13">
        <v>32</v>
      </c>
      <c r="E13">
        <v>1.9127316198445903</v>
      </c>
      <c r="H13" s="9"/>
      <c r="I13" s="8" t="s">
        <v>31</v>
      </c>
      <c r="J13" s="7">
        <v>2.4761198182324029</v>
      </c>
      <c r="K13" s="7">
        <v>2.5709140027014858</v>
      </c>
      <c r="L13" s="7">
        <v>2.8308275768657727</v>
      </c>
      <c r="M13" s="7">
        <v>2.6474728668089553</v>
      </c>
      <c r="N13" s="7">
        <v>2.8214790390956193</v>
      </c>
      <c r="O13" s="7">
        <f t="shared" si="0"/>
        <v>2.6693626607408474</v>
      </c>
    </row>
    <row r="14" spans="1:15" x14ac:dyDescent="0.2">
      <c r="A14" t="s">
        <v>20</v>
      </c>
      <c r="B14" s="3" t="s">
        <v>32</v>
      </c>
      <c r="C14">
        <v>3846</v>
      </c>
      <c r="D14">
        <v>161</v>
      </c>
      <c r="E14">
        <v>4.1861674466978682</v>
      </c>
      <c r="H14" s="9"/>
      <c r="I14" s="7"/>
      <c r="J14" s="7"/>
      <c r="K14" s="7"/>
      <c r="L14" s="7"/>
      <c r="M14" s="7"/>
      <c r="N14" s="7"/>
      <c r="O14" s="7"/>
    </row>
    <row r="15" spans="1:15" x14ac:dyDescent="0.2">
      <c r="A15" t="s">
        <v>21</v>
      </c>
      <c r="B15" s="3" t="s">
        <v>32</v>
      </c>
      <c r="C15">
        <v>3565</v>
      </c>
      <c r="D15">
        <v>100</v>
      </c>
      <c r="E15">
        <v>2.8050490883590462</v>
      </c>
      <c r="H15" s="9"/>
      <c r="I15" s="7" t="s">
        <v>40</v>
      </c>
      <c r="J15" s="7">
        <v>0.17523364485981308</v>
      </c>
      <c r="K15" s="7">
        <v>0.17113519680547634</v>
      </c>
      <c r="L15" s="7">
        <v>0.19627085377821393</v>
      </c>
      <c r="M15" s="7">
        <v>9.4029149036201215E-2</v>
      </c>
      <c r="N15" s="7"/>
      <c r="O15" s="6">
        <f>AVERAGE(J15:M15)</f>
        <v>0.15916721111992613</v>
      </c>
    </row>
    <row r="16" spans="1:15" x14ac:dyDescent="0.2">
      <c r="A16" t="s">
        <v>22</v>
      </c>
      <c r="B16" s="3" t="s">
        <v>32</v>
      </c>
      <c r="C16">
        <v>3317</v>
      </c>
      <c r="D16">
        <v>115</v>
      </c>
      <c r="E16">
        <v>3.4669882423876994</v>
      </c>
      <c r="H16" s="9"/>
      <c r="I16" s="7" t="s">
        <v>41</v>
      </c>
      <c r="J16" s="7">
        <v>0</v>
      </c>
      <c r="K16" s="7">
        <v>0</v>
      </c>
      <c r="L16" s="7">
        <v>0.14936519790888725</v>
      </c>
      <c r="M16" s="7">
        <v>0</v>
      </c>
      <c r="N16" s="7"/>
      <c r="O16" s="6">
        <f>AVERAGE(J16:M16)</f>
        <v>3.7341299477221812E-2</v>
      </c>
    </row>
    <row r="17" spans="1:16" x14ac:dyDescent="0.2">
      <c r="A17" t="s">
        <v>23</v>
      </c>
      <c r="B17" s="3" t="s">
        <v>32</v>
      </c>
      <c r="C17">
        <v>2785</v>
      </c>
      <c r="D17">
        <v>95</v>
      </c>
      <c r="E17">
        <v>3.4111310592459607</v>
      </c>
      <c r="H17" s="9"/>
      <c r="I17" s="7" t="s">
        <v>42</v>
      </c>
      <c r="J17" s="7">
        <v>1.1014052411697683</v>
      </c>
      <c r="K17" s="7">
        <v>1.4792899408284024</v>
      </c>
      <c r="L17" s="7">
        <v>0.70947144377438809</v>
      </c>
      <c r="M17" s="7">
        <v>0.65707133917396743</v>
      </c>
      <c r="N17" s="7"/>
      <c r="O17" s="6">
        <f>AVERAGE(J17:M17)</f>
        <v>0.98680949123663153</v>
      </c>
    </row>
    <row r="18" spans="1:16" x14ac:dyDescent="0.2">
      <c r="A18" t="s">
        <v>12</v>
      </c>
      <c r="B18" t="s">
        <v>29</v>
      </c>
      <c r="C18">
        <v>31327</v>
      </c>
      <c r="D18">
        <v>1361</v>
      </c>
      <c r="E18">
        <v>4.3444951639161111</v>
      </c>
      <c r="H18" s="9"/>
      <c r="I18" s="8" t="s">
        <v>32</v>
      </c>
      <c r="J18" s="7">
        <v>4.1861674466978682</v>
      </c>
      <c r="K18" s="7">
        <v>2.8050490883590462</v>
      </c>
      <c r="L18" s="7">
        <v>3.4669882423876994</v>
      </c>
      <c r="M18" s="7">
        <v>3.4111310592459607</v>
      </c>
      <c r="N18" s="7"/>
      <c r="O18" s="6">
        <v>3.4673339591726435</v>
      </c>
    </row>
    <row r="19" spans="1:16" x14ac:dyDescent="0.2">
      <c r="A19" t="s">
        <v>13</v>
      </c>
      <c r="B19" t="s">
        <v>29</v>
      </c>
      <c r="C19">
        <v>32321</v>
      </c>
      <c r="D19">
        <v>1457</v>
      </c>
      <c r="E19">
        <v>4.5079050771943932</v>
      </c>
      <c r="H19" s="9"/>
      <c r="I19" s="8" t="s">
        <v>38</v>
      </c>
      <c r="J19" s="7">
        <v>3.1661262635895477</v>
      </c>
      <c r="K19" s="7">
        <v>3.3134483205809881</v>
      </c>
      <c r="L19" s="7">
        <v>3.366488140780413</v>
      </c>
      <c r="M19" s="7">
        <v>3.7131484015424805</v>
      </c>
      <c r="N19" s="7">
        <v>3.8841342988808423</v>
      </c>
      <c r="O19" s="7">
        <f t="shared" ref="O19:O20" si="1">AVERAGE(J19,L19:N19)</f>
        <v>3.5324742761983208</v>
      </c>
      <c r="P19" s="7"/>
    </row>
    <row r="20" spans="1:16" x14ac:dyDescent="0.2">
      <c r="A20" t="s">
        <v>14</v>
      </c>
      <c r="B20" t="s">
        <v>29</v>
      </c>
      <c r="C20">
        <v>31887</v>
      </c>
      <c r="D20">
        <v>1454</v>
      </c>
      <c r="E20">
        <v>4.5598519772948221</v>
      </c>
      <c r="H20" s="9"/>
      <c r="I20" s="4" t="s">
        <v>39</v>
      </c>
      <c r="J20">
        <v>8.7536815419602583</v>
      </c>
      <c r="K20">
        <v>8.6007610022255729</v>
      </c>
      <c r="L20">
        <v>8.6887946444218578</v>
      </c>
      <c r="M20">
        <v>8</v>
      </c>
      <c r="N20">
        <v>8.1851281333146613</v>
      </c>
      <c r="O20">
        <f t="shared" si="1"/>
        <v>8.4069010799241948</v>
      </c>
    </row>
    <row r="21" spans="1:16" x14ac:dyDescent="0.2">
      <c r="A21" t="s">
        <v>15</v>
      </c>
      <c r="B21" t="s">
        <v>29</v>
      </c>
      <c r="C21">
        <v>32577</v>
      </c>
      <c r="D21">
        <v>1516</v>
      </c>
      <c r="E21">
        <v>4.6535899561039997</v>
      </c>
      <c r="H21" s="9"/>
      <c r="I21" s="1"/>
    </row>
    <row r="22" spans="1:16" x14ac:dyDescent="0.2">
      <c r="A22" t="s">
        <v>33</v>
      </c>
      <c r="B22" t="s">
        <v>29</v>
      </c>
      <c r="C22">
        <v>32611</v>
      </c>
      <c r="D22">
        <v>1435</v>
      </c>
      <c r="E22">
        <v>4.4003557081966207</v>
      </c>
      <c r="I22" s="1"/>
    </row>
    <row r="23" spans="1:16" x14ac:dyDescent="0.2">
      <c r="A23" t="s">
        <v>16</v>
      </c>
      <c r="B23" t="s">
        <v>30</v>
      </c>
      <c r="C23">
        <v>48426</v>
      </c>
      <c r="D23">
        <v>2671</v>
      </c>
      <c r="E23">
        <v>5.5156320984595055</v>
      </c>
    </row>
    <row r="24" spans="1:16" x14ac:dyDescent="0.2">
      <c r="A24" t="s">
        <v>17</v>
      </c>
      <c r="B24" t="s">
        <v>30</v>
      </c>
      <c r="C24">
        <v>47078</v>
      </c>
      <c r="D24">
        <v>2664</v>
      </c>
      <c r="E24">
        <v>5.658694082161519</v>
      </c>
    </row>
    <row r="25" spans="1:16" x14ac:dyDescent="0.2">
      <c r="A25" t="s">
        <v>18</v>
      </c>
      <c r="B25" t="s">
        <v>30</v>
      </c>
      <c r="C25">
        <v>48676</v>
      </c>
      <c r="D25">
        <v>2840</v>
      </c>
      <c r="E25">
        <v>5.8344974936313587</v>
      </c>
    </row>
    <row r="26" spans="1:16" x14ac:dyDescent="0.2">
      <c r="A26" t="s">
        <v>19</v>
      </c>
      <c r="B26" t="s">
        <v>30</v>
      </c>
      <c r="C26">
        <v>49958</v>
      </c>
      <c r="D26">
        <v>2380</v>
      </c>
      <c r="E26">
        <v>4.7640017614796433</v>
      </c>
    </row>
    <row r="27" spans="1:16" x14ac:dyDescent="0.2">
      <c r="A27" t="s">
        <v>34</v>
      </c>
      <c r="B27" t="s">
        <v>30</v>
      </c>
      <c r="C27">
        <v>49189</v>
      </c>
      <c r="D27">
        <v>2503</v>
      </c>
      <c r="E27">
        <v>5.0885360548090022</v>
      </c>
    </row>
    <row r="28" spans="1:16" x14ac:dyDescent="0.2">
      <c r="A28" t="s">
        <v>20</v>
      </c>
      <c r="B28" t="s">
        <v>31</v>
      </c>
      <c r="C28">
        <v>21118</v>
      </c>
      <c r="D28">
        <v>1020</v>
      </c>
      <c r="E28">
        <v>4.8300028411781417</v>
      </c>
    </row>
    <row r="29" spans="1:16" x14ac:dyDescent="0.2">
      <c r="A29" t="s">
        <v>21</v>
      </c>
      <c r="B29" t="s">
        <v>31</v>
      </c>
      <c r="C29">
        <v>21659</v>
      </c>
      <c r="D29">
        <v>1122</v>
      </c>
      <c r="E29">
        <v>5.1802945657694259</v>
      </c>
    </row>
    <row r="30" spans="1:16" x14ac:dyDescent="0.2">
      <c r="A30" t="s">
        <v>22</v>
      </c>
      <c r="B30" t="s">
        <v>31</v>
      </c>
      <c r="C30">
        <v>20866</v>
      </c>
      <c r="D30">
        <v>730</v>
      </c>
      <c r="E30">
        <v>3.4985143295312953</v>
      </c>
    </row>
    <row r="31" spans="1:16" x14ac:dyDescent="0.2">
      <c r="A31" t="s">
        <v>23</v>
      </c>
      <c r="B31" t="s">
        <v>31</v>
      </c>
      <c r="C31">
        <v>18783</v>
      </c>
      <c r="D31">
        <v>478</v>
      </c>
      <c r="E31">
        <v>2.5448543896076239</v>
      </c>
    </row>
    <row r="32" spans="1:16" x14ac:dyDescent="0.2">
      <c r="A32" t="s">
        <v>35</v>
      </c>
      <c r="B32" t="s">
        <v>31</v>
      </c>
      <c r="C32">
        <v>19592</v>
      </c>
      <c r="D32">
        <v>718</v>
      </c>
      <c r="E32">
        <v>3.6647611269906086</v>
      </c>
    </row>
    <row r="33" spans="1:5" x14ac:dyDescent="0.2">
      <c r="A33" t="s">
        <v>8</v>
      </c>
      <c r="B33" t="s">
        <v>38</v>
      </c>
      <c r="C33">
        <v>15729</v>
      </c>
      <c r="D33">
        <v>498</v>
      </c>
      <c r="E33">
        <v>3.1661262635895477</v>
      </c>
    </row>
    <row r="34" spans="1:5" x14ac:dyDescent="0.2">
      <c r="A34" t="s">
        <v>9</v>
      </c>
      <c r="B34" t="s">
        <v>38</v>
      </c>
      <c r="C34">
        <v>15422</v>
      </c>
      <c r="D34">
        <v>511</v>
      </c>
      <c r="E34">
        <v>3.3134483205809881</v>
      </c>
    </row>
    <row r="35" spans="1:5" x14ac:dyDescent="0.2">
      <c r="A35" t="s">
        <v>10</v>
      </c>
      <c r="B35" t="s">
        <v>38</v>
      </c>
      <c r="C35">
        <v>15684</v>
      </c>
      <c r="D35">
        <v>528</v>
      </c>
      <c r="E35">
        <v>3.366488140780413</v>
      </c>
    </row>
    <row r="36" spans="1:5" x14ac:dyDescent="0.2">
      <c r="A36" t="s">
        <v>11</v>
      </c>
      <c r="B36" t="s">
        <v>38</v>
      </c>
      <c r="C36">
        <v>16078</v>
      </c>
      <c r="D36">
        <v>597</v>
      </c>
      <c r="E36">
        <v>3.7131484015424805</v>
      </c>
    </row>
    <row r="37" spans="1:5" x14ac:dyDescent="0.2">
      <c r="A37" t="s">
        <v>37</v>
      </c>
      <c r="B37" t="s">
        <v>38</v>
      </c>
      <c r="C37">
        <v>15190</v>
      </c>
      <c r="D37">
        <v>590</v>
      </c>
      <c r="E37">
        <v>3.8841342988808423</v>
      </c>
    </row>
    <row r="38" spans="1:5" x14ac:dyDescent="0.2">
      <c r="A38" t="s">
        <v>8</v>
      </c>
      <c r="B38" t="s">
        <v>64</v>
      </c>
      <c r="C38">
        <v>26823</v>
      </c>
      <c r="D38">
        <v>2348</v>
      </c>
      <c r="E38">
        <v>8.7536815419602583</v>
      </c>
    </row>
    <row r="39" spans="1:5" x14ac:dyDescent="0.2">
      <c r="A39" t="s">
        <v>9</v>
      </c>
      <c r="B39" t="s">
        <v>64</v>
      </c>
      <c r="C39">
        <v>27858</v>
      </c>
      <c r="D39">
        <v>2396</v>
      </c>
      <c r="E39">
        <v>8.6007610022255729</v>
      </c>
    </row>
    <row r="40" spans="1:5" x14ac:dyDescent="0.2">
      <c r="A40" t="s">
        <v>10</v>
      </c>
      <c r="B40" t="s">
        <v>64</v>
      </c>
      <c r="C40">
        <v>28531</v>
      </c>
      <c r="D40">
        <v>2479</v>
      </c>
      <c r="E40">
        <v>8.6887946444218578</v>
      </c>
    </row>
    <row r="41" spans="1:5" x14ac:dyDescent="0.2">
      <c r="A41" t="s">
        <v>11</v>
      </c>
      <c r="B41" t="s">
        <v>64</v>
      </c>
      <c r="C41">
        <v>29425</v>
      </c>
      <c r="D41">
        <v>2354</v>
      </c>
      <c r="E41">
        <v>8</v>
      </c>
    </row>
    <row r="42" spans="1:5" x14ac:dyDescent="0.2">
      <c r="A42" t="s">
        <v>37</v>
      </c>
      <c r="B42" t="s">
        <v>64</v>
      </c>
      <c r="C42">
        <v>28564</v>
      </c>
      <c r="D42">
        <v>2338</v>
      </c>
      <c r="E42">
        <v>8.1851281333146613</v>
      </c>
    </row>
    <row r="43" spans="1:5" x14ac:dyDescent="0.2">
      <c r="A43" t="s">
        <v>44</v>
      </c>
      <c r="B43" t="s">
        <v>40</v>
      </c>
      <c r="C43">
        <v>1712</v>
      </c>
      <c r="D43">
        <v>3</v>
      </c>
      <c r="E43">
        <v>0.17523364485981308</v>
      </c>
    </row>
    <row r="44" spans="1:5" x14ac:dyDescent="0.2">
      <c r="A44" t="s">
        <v>45</v>
      </c>
      <c r="B44" t="s">
        <v>40</v>
      </c>
      <c r="C44">
        <v>1753</v>
      </c>
      <c r="D44">
        <v>3</v>
      </c>
      <c r="E44">
        <v>0.17113519680547634</v>
      </c>
    </row>
    <row r="45" spans="1:5" x14ac:dyDescent="0.2">
      <c r="A45" t="s">
        <v>46</v>
      </c>
      <c r="B45" t="s">
        <v>40</v>
      </c>
      <c r="C45">
        <v>2038</v>
      </c>
      <c r="D45">
        <v>4</v>
      </c>
      <c r="E45">
        <v>0.19627085377821393</v>
      </c>
    </row>
    <row r="46" spans="1:5" x14ac:dyDescent="0.2">
      <c r="A46" t="s">
        <v>47</v>
      </c>
      <c r="B46" t="s">
        <v>40</v>
      </c>
      <c r="C46">
        <v>2127</v>
      </c>
      <c r="D46">
        <v>2</v>
      </c>
      <c r="E46">
        <v>9.4029149036201215E-2</v>
      </c>
    </row>
    <row r="47" spans="1:5" x14ac:dyDescent="0.2">
      <c r="A47" t="s">
        <v>48</v>
      </c>
      <c r="B47" t="s">
        <v>41</v>
      </c>
      <c r="C47">
        <v>1048</v>
      </c>
      <c r="D47">
        <v>0</v>
      </c>
      <c r="E47">
        <v>0</v>
      </c>
    </row>
    <row r="48" spans="1:5" x14ac:dyDescent="0.2">
      <c r="A48" t="s">
        <v>49</v>
      </c>
      <c r="B48" t="s">
        <v>41</v>
      </c>
      <c r="C48">
        <v>1122</v>
      </c>
      <c r="D48">
        <v>0</v>
      </c>
      <c r="E48">
        <v>0</v>
      </c>
    </row>
    <row r="49" spans="1:5" x14ac:dyDescent="0.2">
      <c r="A49" t="s">
        <v>50</v>
      </c>
      <c r="B49" t="s">
        <v>41</v>
      </c>
      <c r="C49">
        <v>1339</v>
      </c>
      <c r="D49">
        <v>2</v>
      </c>
      <c r="E49">
        <v>0.14936519790888725</v>
      </c>
    </row>
    <row r="50" spans="1:5" x14ac:dyDescent="0.2">
      <c r="A50" t="s">
        <v>51</v>
      </c>
      <c r="B50" t="s">
        <v>41</v>
      </c>
      <c r="C50">
        <v>1170</v>
      </c>
      <c r="D50">
        <v>0</v>
      </c>
      <c r="E50">
        <v>0</v>
      </c>
    </row>
    <row r="51" spans="1:5" x14ac:dyDescent="0.2">
      <c r="A51" t="s">
        <v>52</v>
      </c>
      <c r="B51" t="s">
        <v>42</v>
      </c>
      <c r="C51">
        <v>2633</v>
      </c>
      <c r="D51">
        <v>29</v>
      </c>
      <c r="E51">
        <v>1.1014052411697683</v>
      </c>
    </row>
    <row r="52" spans="1:5" x14ac:dyDescent="0.2">
      <c r="A52" t="s">
        <v>53</v>
      </c>
      <c r="B52" t="s">
        <v>42</v>
      </c>
      <c r="C52">
        <v>3380</v>
      </c>
      <c r="D52">
        <v>50</v>
      </c>
      <c r="E52">
        <v>1.4792899408284024</v>
      </c>
    </row>
    <row r="53" spans="1:5" x14ac:dyDescent="0.2">
      <c r="A53" t="s">
        <v>54</v>
      </c>
      <c r="B53" t="s">
        <v>42</v>
      </c>
      <c r="C53">
        <v>2819</v>
      </c>
      <c r="D53">
        <v>20</v>
      </c>
      <c r="E53">
        <v>0.70947144377438809</v>
      </c>
    </row>
    <row r="54" spans="1:5" x14ac:dyDescent="0.2">
      <c r="A54" t="s">
        <v>55</v>
      </c>
      <c r="B54" t="s">
        <v>42</v>
      </c>
      <c r="C54">
        <v>3196</v>
      </c>
      <c r="D54">
        <v>21</v>
      </c>
      <c r="E54">
        <v>0.65707133917396743</v>
      </c>
    </row>
    <row r="55" spans="1:5" x14ac:dyDescent="0.2">
      <c r="A55" t="s">
        <v>56</v>
      </c>
      <c r="B55" t="s">
        <v>28</v>
      </c>
      <c r="C55">
        <v>10636</v>
      </c>
      <c r="D55">
        <v>324</v>
      </c>
      <c r="E55">
        <v>3.0462579917262129</v>
      </c>
    </row>
    <row r="56" spans="1:5" x14ac:dyDescent="0.2">
      <c r="A56" t="s">
        <v>57</v>
      </c>
      <c r="B56" t="s">
        <v>28</v>
      </c>
      <c r="C56">
        <v>9041</v>
      </c>
      <c r="D56">
        <v>291</v>
      </c>
      <c r="E56">
        <v>3.2186705010507688</v>
      </c>
    </row>
    <row r="57" spans="1:5" x14ac:dyDescent="0.2">
      <c r="A57" t="s">
        <v>58</v>
      </c>
      <c r="B57" t="s">
        <v>28</v>
      </c>
      <c r="C57">
        <v>8598</v>
      </c>
      <c r="D57">
        <v>161</v>
      </c>
      <c r="E57">
        <v>1.872528494998837</v>
      </c>
    </row>
    <row r="58" spans="1:5" x14ac:dyDescent="0.2">
      <c r="A58" t="s">
        <v>59</v>
      </c>
      <c r="B58" t="s">
        <v>28</v>
      </c>
      <c r="C58">
        <v>16085</v>
      </c>
      <c r="D58">
        <v>253</v>
      </c>
      <c r="E58">
        <v>1.5728940006216972</v>
      </c>
    </row>
    <row r="59" spans="1:5" x14ac:dyDescent="0.2">
      <c r="A59" t="s">
        <v>60</v>
      </c>
      <c r="B59" t="s">
        <v>43</v>
      </c>
      <c r="C59">
        <v>6290</v>
      </c>
      <c r="D59">
        <v>159</v>
      </c>
      <c r="E59">
        <v>2.5278219395866457</v>
      </c>
    </row>
    <row r="60" spans="1:5" x14ac:dyDescent="0.2">
      <c r="A60" t="s">
        <v>61</v>
      </c>
      <c r="B60" t="s">
        <v>43</v>
      </c>
      <c r="C60">
        <v>6887</v>
      </c>
      <c r="D60">
        <v>223</v>
      </c>
      <c r="E60">
        <v>3.2379846086830262</v>
      </c>
    </row>
    <row r="61" spans="1:5" x14ac:dyDescent="0.2">
      <c r="A61" t="s">
        <v>62</v>
      </c>
      <c r="B61" t="s">
        <v>43</v>
      </c>
      <c r="C61">
        <v>6915</v>
      </c>
      <c r="D61">
        <v>218</v>
      </c>
      <c r="E61">
        <v>3.1525668835864065</v>
      </c>
    </row>
    <row r="62" spans="1:5" x14ac:dyDescent="0.2">
      <c r="A62" t="s">
        <v>63</v>
      </c>
      <c r="B62" t="s">
        <v>43</v>
      </c>
      <c r="C62">
        <v>6033</v>
      </c>
      <c r="D62">
        <v>142</v>
      </c>
      <c r="E62">
        <v>2.3537212000663019</v>
      </c>
    </row>
    <row r="63" spans="1:5" x14ac:dyDescent="0.2">
      <c r="A63" t="s">
        <v>8</v>
      </c>
      <c r="B63" t="s">
        <v>39</v>
      </c>
      <c r="C63">
        <v>26823</v>
      </c>
      <c r="D63">
        <v>2348</v>
      </c>
      <c r="E63">
        <v>8.7536815419602583</v>
      </c>
    </row>
    <row r="64" spans="1:5" x14ac:dyDescent="0.2">
      <c r="A64" t="s">
        <v>9</v>
      </c>
      <c r="B64" t="s">
        <v>39</v>
      </c>
      <c r="C64">
        <v>27858</v>
      </c>
      <c r="D64">
        <v>2396</v>
      </c>
      <c r="E64">
        <v>8.6007610022255729</v>
      </c>
    </row>
    <row r="65" spans="1:5" x14ac:dyDescent="0.2">
      <c r="A65" t="s">
        <v>10</v>
      </c>
      <c r="B65" t="s">
        <v>39</v>
      </c>
      <c r="C65">
        <v>28531</v>
      </c>
      <c r="D65">
        <v>2479</v>
      </c>
      <c r="E65">
        <v>8.6887946444218578</v>
      </c>
    </row>
    <row r="66" spans="1:5" x14ac:dyDescent="0.2">
      <c r="A66" t="s">
        <v>11</v>
      </c>
      <c r="B66" t="s">
        <v>39</v>
      </c>
      <c r="C66">
        <v>29425</v>
      </c>
      <c r="D66">
        <v>2354</v>
      </c>
      <c r="E66">
        <v>8</v>
      </c>
    </row>
    <row r="67" spans="1:5" x14ac:dyDescent="0.2">
      <c r="A67" t="s">
        <v>37</v>
      </c>
      <c r="B67" t="s">
        <v>39</v>
      </c>
      <c r="C67">
        <v>28564</v>
      </c>
      <c r="D67">
        <v>2338</v>
      </c>
      <c r="E67">
        <v>8.1851281333146613</v>
      </c>
    </row>
  </sheetData>
  <mergeCells count="1">
    <mergeCell ref="H6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Passage 1</vt:lpstr>
      <vt:lpstr>Passage 2</vt:lpstr>
      <vt:lpstr>Passage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2023-11-13T10:09:59Z</dcterms:created>
  <dcterms:modified xsi:type="dcterms:W3CDTF">2024-09-16T07:27:15Z</dcterms:modified>
</cp:coreProperties>
</file>