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esktop/RAW DATA PAPER/GFAP Ki67/"/>
    </mc:Choice>
  </mc:AlternateContent>
  <xr:revisionPtr revIDLastSave="0" documentId="8_{ABC2084E-A16A-8A47-8FA2-E54F32810E22}" xr6:coauthVersionLast="36" xr6:coauthVersionMax="36" xr10:uidLastSave="{00000000-0000-0000-0000-000000000000}"/>
  <bookViews>
    <workbookView xWindow="0" yWindow="0" windowWidth="28800" windowHeight="18000" xr2:uid="{C0A98D5F-A9BE-404B-9795-0D7B6C7A985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8" i="1"/>
  <c r="D27" i="1"/>
  <c r="F26" i="1"/>
  <c r="D26" i="1"/>
  <c r="D25" i="1"/>
  <c r="D24" i="1"/>
  <c r="D23" i="1"/>
  <c r="F22" i="1" s="1"/>
  <c r="D22" i="1"/>
  <c r="D21" i="1"/>
  <c r="D20" i="1"/>
  <c r="D19" i="1"/>
  <c r="F18" i="1"/>
  <c r="D18" i="1"/>
  <c r="D17" i="1"/>
  <c r="D16" i="1"/>
  <c r="D15" i="1"/>
  <c r="D14" i="1"/>
  <c r="F14" i="1" s="1"/>
  <c r="D13" i="1"/>
  <c r="D12" i="1"/>
  <c r="D11" i="1"/>
  <c r="D10" i="1"/>
  <c r="F10" i="1" s="1"/>
  <c r="D9" i="1"/>
  <c r="D8" i="1"/>
  <c r="D7" i="1"/>
  <c r="D6" i="1"/>
  <c r="F6" i="1" s="1"/>
  <c r="D5" i="1"/>
  <c r="D4" i="1"/>
  <c r="D3" i="1"/>
  <c r="D2" i="1"/>
  <c r="F2" i="1" s="1"/>
</calcChain>
</file>

<file path=xl/sharedStrings.xml><?xml version="1.0" encoding="utf-8"?>
<sst xmlns="http://schemas.openxmlformats.org/spreadsheetml/2006/main" count="36" uniqueCount="36">
  <si>
    <t>Random value</t>
  </si>
  <si>
    <t>Ki67+_GFAP+</t>
  </si>
  <si>
    <t>Ki67+GFAP</t>
  </si>
  <si>
    <t>KI67</t>
  </si>
  <si>
    <t>Mean</t>
  </si>
  <si>
    <t>MAX GFAP Ki67 nestin.lif - 132.3 TDP43 6M 1.tif</t>
  </si>
  <si>
    <t>MAX GFAP Ki67 nestin.lif - 132.3 TDP43 6M 2.tif</t>
  </si>
  <si>
    <t>MAX GFAP Ki67 nestin.lif - 132.3 TDP43 6M 3.tif</t>
  </si>
  <si>
    <t>MAX GFAP Ki67 nestin.lif - 132.3 TDP43 6M 4.tif</t>
  </si>
  <si>
    <t>MAX GFAP Ki67 nestin.lif - 503.1 TDP43 6M 1.tif</t>
  </si>
  <si>
    <t>MAX GFAP Ki67 nestin.lif - 503.1 TDP43 6M 2.tif</t>
  </si>
  <si>
    <t>MAX GFAP Ki67 nestin.lif - 503.1 TDP43 6M 3.tif</t>
  </si>
  <si>
    <t>MAX GFAP Ki67 nestin.lif - 503.1 TDP43 6M 4.tif</t>
  </si>
  <si>
    <t>MAX GFAP Ki67 nestin.lif - 510.1 TDP43 6M 1.tif</t>
  </si>
  <si>
    <t>MAX GFAP Ki67 nestin.lif - 510.1 TDP43 6M 2.tif</t>
  </si>
  <si>
    <t>MAX GFAP Ki67 nestin.lif - 510.1 TDP43 6M 3.tif</t>
  </si>
  <si>
    <t>MAX GFAP Ki67 nestin.lif - 510.1 TDP43 6M 4.tif</t>
  </si>
  <si>
    <t>MAX GFAP Ki67 nestin.lif - 518.3 TDP43 3M 1.tif</t>
  </si>
  <si>
    <t>MAX GFAP Ki67 nestin.lif - 518.3 TDP43 3M 2.tif</t>
  </si>
  <si>
    <t>MAX GFAP Ki67 nestin.lif - 518.3 TDP43 3M 3.tif</t>
  </si>
  <si>
    <t>MAX GFAP Ki67 nestin.lif - 518.3 TDP43 3M 4.tif</t>
  </si>
  <si>
    <t>MAX GFAP Ki67 nestin.lif - 527.4 TDP43 3M 1.tif</t>
  </si>
  <si>
    <t>MAX GFAP Ki67 nestin.lif - 527.4 TDP43 3M 2.tif</t>
  </si>
  <si>
    <t>MAX GFAP Ki67 nestin.lif - 527.4 TDP43 3M 3.tif</t>
  </si>
  <si>
    <t>MAX GFAP Ki67 nestin.lif - 527.4 TDP43 3M 4.tif</t>
  </si>
  <si>
    <t>MAX GFAP Ki67 nestin.lif - 527.5 TDP43 3M 1.tif</t>
  </si>
  <si>
    <t>MAX GFAP Ki67 nestin.lif - 527.5 TDP43 3M 2.tif</t>
  </si>
  <si>
    <t>MAX GFAP Ki67 nestin.lif - 527.5 TDP43 3M 3.tif</t>
  </si>
  <si>
    <t>MAX GFAP Ki67 nestin.lif - 527.5 TDP43 3M 4.tif</t>
  </si>
  <si>
    <t>MAX GFAP Ki67 nestin.lif - 528.4 TDP43 3M 1.tif</t>
  </si>
  <si>
    <t>MAX GFAP Ki67 nestin.lif - 528.4 TDP43 3M 2.tif</t>
  </si>
  <si>
    <t>MAX GFAP Ki67 nestin.lif - 528.4 TDP43 3M 3.tif</t>
  </si>
  <si>
    <t>MAX GFAP Ki67 nestin.lif - 528.4 TDP43 3M 4.tif</t>
  </si>
  <si>
    <t>Ki67+GFAP/ki67</t>
  </si>
  <si>
    <t>TDP43 3M</t>
  </si>
  <si>
    <t>TDP43 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</si>
</sst>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9" fontId="0" fillId="0" borderId="0" xfId="1" applyFont="1"/>
    <xf numFmtId="10" fontId="0" fillId="0" borderId="0" xfId="0" applyNumberFormat="1"/>
    <xf numFmtId="9" fontId="0" fillId="0" borderId="0" xfId="0" applyNumberFormat="1"/>
    <xf numFmtId="10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BBE0D-5B49-2A48-885B-A79665C062A2}">
  <dimension ref="A1:J29"/>
  <sheetViews>
    <sheetView tabSelected="1" workbookViewId="0">
      <selection activeCell="J26" sqref="J26"/>
    </sheetView>
  </sheetViews>
  <sheetFormatPr baseColWidth="10" defaultRowHeight="16" x14ac:dyDescent="0.2"/>
  <cols>
    <col min="1" max="1" width="42.1640625" customWidth="1"/>
  </cols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0" x14ac:dyDescent="0.2">
      <c r="A2" s="1" t="s">
        <v>5</v>
      </c>
      <c r="B2">
        <v>12</v>
      </c>
      <c r="C2">
        <v>6</v>
      </c>
      <c r="D2" s="2">
        <f>C2/E2</f>
        <v>0.31578947368421051</v>
      </c>
      <c r="E2">
        <v>19</v>
      </c>
      <c r="F2" s="3">
        <f>AVERAGE(D2:D5)</f>
        <v>0.47515948963317384</v>
      </c>
      <c r="I2" t="s">
        <v>33</v>
      </c>
    </row>
    <row r="3" spans="1:10" x14ac:dyDescent="0.2">
      <c r="A3" s="1" t="s">
        <v>6</v>
      </c>
      <c r="B3">
        <v>15</v>
      </c>
      <c r="C3">
        <v>6</v>
      </c>
      <c r="D3" s="2">
        <f t="shared" ref="D3:D29" si="0">C3/E3</f>
        <v>0.5</v>
      </c>
      <c r="E3">
        <v>12</v>
      </c>
      <c r="F3" s="3"/>
      <c r="I3" t="s">
        <v>34</v>
      </c>
      <c r="J3" t="s">
        <v>35</v>
      </c>
    </row>
    <row r="4" spans="1:10" x14ac:dyDescent="0.2">
      <c r="A4" s="1" t="s">
        <v>7</v>
      </c>
      <c r="B4">
        <v>24</v>
      </c>
      <c r="C4">
        <v>9</v>
      </c>
      <c r="D4" s="2">
        <f t="shared" si="0"/>
        <v>0.6</v>
      </c>
      <c r="E4">
        <v>15</v>
      </c>
      <c r="F4" s="3"/>
      <c r="I4" s="5">
        <v>0.159424603174603</v>
      </c>
      <c r="J4" s="3">
        <v>0.47515948963317384</v>
      </c>
    </row>
    <row r="5" spans="1:10" x14ac:dyDescent="0.2">
      <c r="A5" s="1" t="s">
        <v>8</v>
      </c>
      <c r="B5">
        <v>1</v>
      </c>
      <c r="C5">
        <v>16</v>
      </c>
      <c r="D5" s="2">
        <f t="shared" si="0"/>
        <v>0.48484848484848486</v>
      </c>
      <c r="E5">
        <v>33</v>
      </c>
      <c r="F5" s="3"/>
      <c r="I5" s="3">
        <v>0.10095760233918129</v>
      </c>
      <c r="J5" s="3">
        <v>0.23091732932158465</v>
      </c>
    </row>
    <row r="6" spans="1:10" x14ac:dyDescent="0.2">
      <c r="A6" s="1" t="s">
        <v>9</v>
      </c>
      <c r="B6">
        <v>17</v>
      </c>
      <c r="C6">
        <v>12</v>
      </c>
      <c r="D6" s="2">
        <f t="shared" si="0"/>
        <v>0.25531914893617019</v>
      </c>
      <c r="E6">
        <v>47</v>
      </c>
      <c r="F6" s="3">
        <f t="shared" ref="F6" si="1">AVERAGE(D6:D9)</f>
        <v>0.23091732932158465</v>
      </c>
      <c r="I6" s="3">
        <v>5.9855769230769233E-2</v>
      </c>
      <c r="J6" s="3">
        <v>0.20342851592851591</v>
      </c>
    </row>
    <row r="7" spans="1:10" x14ac:dyDescent="0.2">
      <c r="A7" s="1" t="s">
        <v>10</v>
      </c>
      <c r="B7">
        <v>16</v>
      </c>
      <c r="C7">
        <v>6</v>
      </c>
      <c r="D7" s="2">
        <f t="shared" si="0"/>
        <v>0.18181818181818182</v>
      </c>
      <c r="E7">
        <v>33</v>
      </c>
      <c r="F7" s="3"/>
      <c r="I7" s="3">
        <v>4.9419037547413121E-2</v>
      </c>
    </row>
    <row r="8" spans="1:10" x14ac:dyDescent="0.2">
      <c r="A8" s="1" t="s">
        <v>11</v>
      </c>
      <c r="B8">
        <v>19</v>
      </c>
      <c r="C8">
        <v>7</v>
      </c>
      <c r="D8" s="2">
        <f t="shared" si="0"/>
        <v>0.25925925925925924</v>
      </c>
      <c r="E8">
        <v>27</v>
      </c>
      <c r="F8" s="3"/>
    </row>
    <row r="9" spans="1:10" x14ac:dyDescent="0.2">
      <c r="A9" s="1" t="s">
        <v>12</v>
      </c>
      <c r="B9">
        <v>27</v>
      </c>
      <c r="C9">
        <v>5</v>
      </c>
      <c r="D9" s="2">
        <f t="shared" si="0"/>
        <v>0.22727272727272727</v>
      </c>
      <c r="E9">
        <v>22</v>
      </c>
      <c r="F9" s="3"/>
    </row>
    <row r="10" spans="1:10" x14ac:dyDescent="0.2">
      <c r="A10" s="1" t="s">
        <v>13</v>
      </c>
      <c r="B10">
        <v>23</v>
      </c>
      <c r="C10">
        <v>10</v>
      </c>
      <c r="D10" s="2">
        <f t="shared" si="0"/>
        <v>0.33333333333333331</v>
      </c>
      <c r="E10">
        <v>30</v>
      </c>
      <c r="F10" s="3">
        <f t="shared" ref="F10" si="2">AVERAGE(D10:D13)</f>
        <v>0.20342851592851591</v>
      </c>
    </row>
    <row r="11" spans="1:10" x14ac:dyDescent="0.2">
      <c r="A11" s="1" t="s">
        <v>14</v>
      </c>
      <c r="B11">
        <v>3</v>
      </c>
      <c r="C11">
        <v>8</v>
      </c>
      <c r="D11" s="2">
        <f t="shared" si="0"/>
        <v>0.20512820512820512</v>
      </c>
      <c r="E11">
        <v>39</v>
      </c>
      <c r="F11" s="3"/>
    </row>
    <row r="12" spans="1:10" x14ac:dyDescent="0.2">
      <c r="A12" s="1" t="s">
        <v>15</v>
      </c>
      <c r="B12">
        <v>11</v>
      </c>
      <c r="C12">
        <v>3</v>
      </c>
      <c r="D12" s="2">
        <f t="shared" si="0"/>
        <v>0.13636363636363635</v>
      </c>
      <c r="E12">
        <v>22</v>
      </c>
      <c r="F12" s="3"/>
    </row>
    <row r="13" spans="1:10" x14ac:dyDescent="0.2">
      <c r="A13" s="1" t="s">
        <v>16</v>
      </c>
      <c r="B13">
        <v>13</v>
      </c>
      <c r="C13">
        <v>5</v>
      </c>
      <c r="D13" s="2">
        <f t="shared" si="0"/>
        <v>0.1388888888888889</v>
      </c>
      <c r="E13">
        <v>36</v>
      </c>
      <c r="F13" s="3"/>
    </row>
    <row r="14" spans="1:10" x14ac:dyDescent="0.2">
      <c r="A14" s="1" t="s">
        <v>17</v>
      </c>
      <c r="B14">
        <v>25</v>
      </c>
      <c r="C14">
        <v>3</v>
      </c>
      <c r="D14" s="2">
        <f t="shared" si="0"/>
        <v>0.125</v>
      </c>
      <c r="E14">
        <v>24</v>
      </c>
      <c r="F14" s="3">
        <f t="shared" ref="F14" si="3">AVERAGE(D14:D17)</f>
        <v>0.15942460317460316</v>
      </c>
    </row>
    <row r="15" spans="1:10" x14ac:dyDescent="0.2">
      <c r="A15" s="1" t="s">
        <v>18</v>
      </c>
      <c r="B15">
        <v>2</v>
      </c>
      <c r="C15">
        <v>4</v>
      </c>
      <c r="D15" s="2">
        <f t="shared" si="0"/>
        <v>0.19047619047619047</v>
      </c>
      <c r="E15">
        <v>21</v>
      </c>
      <c r="F15" s="3"/>
    </row>
    <row r="16" spans="1:10" x14ac:dyDescent="0.2">
      <c r="A16" s="1" t="s">
        <v>19</v>
      </c>
      <c r="B16">
        <v>10</v>
      </c>
      <c r="C16">
        <v>4</v>
      </c>
      <c r="D16" s="2">
        <f t="shared" si="0"/>
        <v>0.22222222222222221</v>
      </c>
      <c r="E16">
        <v>18</v>
      </c>
      <c r="F16" s="3"/>
    </row>
    <row r="17" spans="1:6" x14ac:dyDescent="0.2">
      <c r="A17" s="1" t="s">
        <v>20</v>
      </c>
      <c r="B17">
        <v>18</v>
      </c>
      <c r="C17">
        <v>1</v>
      </c>
      <c r="D17" s="2">
        <f t="shared" si="0"/>
        <v>0.1</v>
      </c>
      <c r="E17">
        <v>10</v>
      </c>
      <c r="F17" s="3"/>
    </row>
    <row r="18" spans="1:6" x14ac:dyDescent="0.2">
      <c r="A18" s="1" t="s">
        <v>21</v>
      </c>
      <c r="B18">
        <v>22</v>
      </c>
      <c r="C18">
        <v>6</v>
      </c>
      <c r="D18" s="2">
        <f t="shared" si="0"/>
        <v>0.08</v>
      </c>
      <c r="E18">
        <v>75</v>
      </c>
      <c r="F18" s="3">
        <f t="shared" ref="F18" si="4">AVERAGE(D18:D21)</f>
        <v>0.10095760233918129</v>
      </c>
    </row>
    <row r="19" spans="1:6" x14ac:dyDescent="0.2">
      <c r="A19" s="1" t="s">
        <v>22</v>
      </c>
      <c r="B19">
        <v>20</v>
      </c>
      <c r="C19">
        <v>5</v>
      </c>
      <c r="D19" s="2">
        <f t="shared" si="0"/>
        <v>8.771929824561403E-2</v>
      </c>
      <c r="E19">
        <v>57</v>
      </c>
      <c r="F19" s="3"/>
    </row>
    <row r="20" spans="1:6" x14ac:dyDescent="0.2">
      <c r="A20" s="1" t="s">
        <v>23</v>
      </c>
      <c r="B20">
        <v>8</v>
      </c>
      <c r="C20">
        <v>3</v>
      </c>
      <c r="D20" s="2">
        <f t="shared" si="0"/>
        <v>0.1111111111111111</v>
      </c>
      <c r="E20">
        <v>27</v>
      </c>
      <c r="F20" s="3"/>
    </row>
    <row r="21" spans="1:6" x14ac:dyDescent="0.2">
      <c r="A21" s="1" t="s">
        <v>24</v>
      </c>
      <c r="B21">
        <v>26</v>
      </c>
      <c r="C21">
        <v>4</v>
      </c>
      <c r="D21" s="2">
        <f t="shared" si="0"/>
        <v>0.125</v>
      </c>
      <c r="E21">
        <v>32</v>
      </c>
      <c r="F21" s="3"/>
    </row>
    <row r="22" spans="1:6" x14ac:dyDescent="0.2">
      <c r="A22" s="1" t="s">
        <v>25</v>
      </c>
      <c r="B22">
        <v>6</v>
      </c>
      <c r="C22">
        <v>4</v>
      </c>
      <c r="D22" s="2">
        <f t="shared" si="0"/>
        <v>7.6923076923076927E-2</v>
      </c>
      <c r="E22">
        <v>52</v>
      </c>
      <c r="F22" s="3">
        <f t="shared" ref="F22" si="5">AVERAGE(D22:D25)</f>
        <v>5.9855769230769233E-2</v>
      </c>
    </row>
    <row r="23" spans="1:6" x14ac:dyDescent="0.2">
      <c r="A23" s="1" t="s">
        <v>26</v>
      </c>
      <c r="B23">
        <v>9</v>
      </c>
      <c r="C23">
        <v>5</v>
      </c>
      <c r="D23" s="2">
        <f t="shared" si="0"/>
        <v>0.1</v>
      </c>
      <c r="E23">
        <v>50</v>
      </c>
      <c r="F23" s="3"/>
    </row>
    <row r="24" spans="1:6" x14ac:dyDescent="0.2">
      <c r="A24" s="1" t="s">
        <v>27</v>
      </c>
      <c r="B24">
        <v>5</v>
      </c>
      <c r="C24">
        <v>3</v>
      </c>
      <c r="D24" s="2">
        <f t="shared" si="0"/>
        <v>6.25E-2</v>
      </c>
      <c r="E24">
        <v>48</v>
      </c>
      <c r="F24" s="3"/>
    </row>
    <row r="25" spans="1:6" x14ac:dyDescent="0.2">
      <c r="A25" s="1" t="s">
        <v>28</v>
      </c>
      <c r="B25">
        <v>28</v>
      </c>
      <c r="D25" s="4">
        <f t="shared" si="0"/>
        <v>0</v>
      </c>
      <c r="E25">
        <v>61</v>
      </c>
      <c r="F25" s="3"/>
    </row>
    <row r="26" spans="1:6" x14ac:dyDescent="0.2">
      <c r="A26" s="1" t="s">
        <v>29</v>
      </c>
      <c r="B26">
        <v>7</v>
      </c>
      <c r="C26">
        <v>3</v>
      </c>
      <c r="D26" s="2">
        <f t="shared" si="0"/>
        <v>3.614457831325301E-2</v>
      </c>
      <c r="E26">
        <v>83</v>
      </c>
      <c r="F26" s="3">
        <f t="shared" ref="F26" si="6">AVERAGE(D26:D29)</f>
        <v>4.9419037547413121E-2</v>
      </c>
    </row>
    <row r="27" spans="1:6" x14ac:dyDescent="0.2">
      <c r="A27" s="1" t="s">
        <v>30</v>
      </c>
      <c r="B27">
        <v>14</v>
      </c>
      <c r="C27">
        <v>1</v>
      </c>
      <c r="D27" s="2">
        <f t="shared" si="0"/>
        <v>1.8181818181818181E-2</v>
      </c>
      <c r="E27">
        <v>55</v>
      </c>
    </row>
    <row r="28" spans="1:6" x14ac:dyDescent="0.2">
      <c r="A28" s="1" t="s">
        <v>31</v>
      </c>
      <c r="B28">
        <v>4</v>
      </c>
      <c r="C28">
        <v>4</v>
      </c>
      <c r="D28" s="2">
        <f t="shared" si="0"/>
        <v>5.7142857142857141E-2</v>
      </c>
      <c r="E28">
        <v>70</v>
      </c>
    </row>
    <row r="29" spans="1:6" x14ac:dyDescent="0.2">
      <c r="A29" s="1" t="s">
        <v>32</v>
      </c>
      <c r="B29">
        <v>21</v>
      </c>
      <c r="C29">
        <v>5</v>
      </c>
      <c r="D29" s="2">
        <f t="shared" si="0"/>
        <v>8.6206896551724144E-2</v>
      </c>
      <c r="E29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2025-05-29T14:05:01Z</dcterms:created>
  <dcterms:modified xsi:type="dcterms:W3CDTF">2025-05-29T14:08:30Z</dcterms:modified>
</cp:coreProperties>
</file>