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nas/Desktop/RAW DATA PAPER/IHC Ki67/"/>
    </mc:Choice>
  </mc:AlternateContent>
  <xr:revisionPtr revIDLastSave="0" documentId="13_ncr:1_{EBE957B1-B235-2943-B5FA-5F394C8BD11F}" xr6:coauthVersionLast="36" xr6:coauthVersionMax="36" xr10:uidLastSave="{00000000-0000-0000-0000-000000000000}"/>
  <bookViews>
    <workbookView xWindow="9500" yWindow="700" windowWidth="28800" windowHeight="16140" xr2:uid="{78AD8360-422A-A14D-833B-905CC47EC48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21" i="1" l="1"/>
  <c r="H19" i="1"/>
  <c r="H15" i="1"/>
  <c r="I15" i="1" s="1"/>
  <c r="G27" i="1"/>
  <c r="G28" i="1"/>
  <c r="G29" i="1"/>
  <c r="G30" i="1"/>
  <c r="G31" i="1"/>
  <c r="G32" i="1"/>
  <c r="G33" i="1"/>
  <c r="G34" i="1"/>
  <c r="G35" i="1"/>
  <c r="G36" i="1"/>
  <c r="G37" i="1"/>
  <c r="G26" i="1"/>
  <c r="G3" i="1"/>
  <c r="G4" i="1"/>
  <c r="G5" i="1"/>
  <c r="G6" i="1"/>
  <c r="G7" i="1"/>
  <c r="G8" i="1"/>
  <c r="G9" i="1"/>
  <c r="G11" i="1"/>
  <c r="H10" i="1" s="1"/>
  <c r="G2" i="1"/>
  <c r="H26" i="1" l="1"/>
  <c r="H30" i="1"/>
  <c r="H34" i="1"/>
  <c r="H6" i="1"/>
  <c r="H2" i="1"/>
  <c r="I26" i="1" l="1"/>
  <c r="I2" i="1"/>
</calcChain>
</file>

<file path=xl/sharedStrings.xml><?xml version="1.0" encoding="utf-8"?>
<sst xmlns="http://schemas.openxmlformats.org/spreadsheetml/2006/main" count="59" uniqueCount="23">
  <si>
    <t>Mouse ID</t>
  </si>
  <si>
    <t>Age</t>
  </si>
  <si>
    <t>Slice</t>
  </si>
  <si>
    <t>Figure</t>
  </si>
  <si>
    <t>Ki67+ cells</t>
  </si>
  <si>
    <t>Total cells</t>
  </si>
  <si>
    <t>% Ki67+ cells</t>
  </si>
  <si>
    <t>EV527.4</t>
  </si>
  <si>
    <t>3 months</t>
  </si>
  <si>
    <t>dx SVZ</t>
  </si>
  <si>
    <t>sin SVZ</t>
  </si>
  <si>
    <t>EV528.4</t>
  </si>
  <si>
    <t>EV 527.5</t>
  </si>
  <si>
    <t>EV 510.1</t>
  </si>
  <si>
    <t>EV 503.1</t>
  </si>
  <si>
    <t>G132.2</t>
  </si>
  <si>
    <t>6 months</t>
  </si>
  <si>
    <t>EV 476.2</t>
  </si>
  <si>
    <t>EV 476.3</t>
  </si>
  <si>
    <t>EV 470.1</t>
  </si>
  <si>
    <t>10 months</t>
  </si>
  <si>
    <t>Mean</t>
  </si>
  <si>
    <t>Age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</si>
</sst>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10" fontId="0" fillId="0" borderId="2" xfId="1" applyNumberFormat="1" applyFont="1" applyBorder="1"/>
    <xf numFmtId="0" fontId="0" fillId="0" borderId="4" xfId="0" applyBorder="1"/>
    <xf numFmtId="0" fontId="0" fillId="0" borderId="0" xfId="0" applyBorder="1"/>
    <xf numFmtId="10" fontId="0" fillId="0" borderId="0" xfId="1" applyNumberFormat="1" applyFont="1" applyBorder="1"/>
    <xf numFmtId="0" fontId="0" fillId="0" borderId="6" xfId="0" applyBorder="1"/>
    <xf numFmtId="0" fontId="0" fillId="0" borderId="7" xfId="0" applyBorder="1"/>
    <xf numFmtId="10" fontId="0" fillId="0" borderId="7" xfId="1" applyNumberFormat="1" applyFont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0" borderId="7" xfId="0" applyFont="1" applyBorder="1"/>
    <xf numFmtId="0" fontId="0" fillId="0" borderId="12" xfId="0" applyBorder="1"/>
    <xf numFmtId="0" fontId="0" fillId="0" borderId="13" xfId="0" applyBorder="1"/>
    <xf numFmtId="0" fontId="3" fillId="0" borderId="13" xfId="0" applyFont="1" applyBorder="1"/>
    <xf numFmtId="10" fontId="0" fillId="0" borderId="13" xfId="1" applyNumberFormat="1" applyFont="1" applyBorder="1"/>
    <xf numFmtId="0" fontId="0" fillId="0" borderId="14" xfId="0" applyBorder="1"/>
    <xf numFmtId="0" fontId="0" fillId="0" borderId="15" xfId="0" applyBorder="1"/>
    <xf numFmtId="0" fontId="3" fillId="0" borderId="15" xfId="0" applyFont="1" applyBorder="1"/>
    <xf numFmtId="10" fontId="0" fillId="0" borderId="15" xfId="1" applyNumberFormat="1" applyFont="1" applyBorder="1"/>
    <xf numFmtId="0" fontId="0" fillId="0" borderId="0" xfId="0" applyFill="1" applyBorder="1"/>
    <xf numFmtId="0" fontId="0" fillId="0" borderId="0" xfId="0" applyBorder="1" applyAlignment="1"/>
    <xf numFmtId="10" fontId="0" fillId="0" borderId="0" xfId="1" applyNumberFormat="1" applyFont="1" applyBorder="1" applyAlignment="1">
      <alignment vertical="center"/>
    </xf>
    <xf numFmtId="10" fontId="0" fillId="0" borderId="2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15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10" fontId="0" fillId="0" borderId="3" xfId="1" applyNumberFormat="1" applyFon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8E355-9130-664A-9CDA-AC95840542AC}">
  <dimension ref="A1:J37"/>
  <sheetViews>
    <sheetView tabSelected="1" workbookViewId="0">
      <selection activeCell="M27" sqref="M27"/>
    </sheetView>
  </sheetViews>
  <sheetFormatPr baseColWidth="10" defaultRowHeight="16" x14ac:dyDescent="0.2"/>
  <cols>
    <col min="7" max="7" width="14.1640625" customWidth="1"/>
  </cols>
  <sheetData>
    <row r="1" spans="1:10" ht="17" thickBo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21</v>
      </c>
      <c r="I1" s="13" t="s">
        <v>22</v>
      </c>
    </row>
    <row r="2" spans="1:10" x14ac:dyDescent="0.2">
      <c r="A2" s="2" t="s">
        <v>7</v>
      </c>
      <c r="B2" s="3" t="s">
        <v>8</v>
      </c>
      <c r="C2" s="3">
        <v>1</v>
      </c>
      <c r="D2" s="3" t="s">
        <v>9</v>
      </c>
      <c r="E2" s="3">
        <v>43</v>
      </c>
      <c r="F2" s="3">
        <v>2147</v>
      </c>
      <c r="G2" s="4">
        <f>E2/F2</f>
        <v>2.0027945971122497E-2</v>
      </c>
      <c r="H2" s="28">
        <f>AVERAGE(G2:G5)</f>
        <v>2.3551836282315705E-2</v>
      </c>
      <c r="I2" s="38">
        <f>AVERAGE(H2,H6,H10)</f>
        <v>2.3229741892931144E-2</v>
      </c>
    </row>
    <row r="3" spans="1:10" x14ac:dyDescent="0.2">
      <c r="A3" s="5"/>
      <c r="B3" s="6"/>
      <c r="C3" s="6">
        <v>1</v>
      </c>
      <c r="D3" s="6" t="s">
        <v>10</v>
      </c>
      <c r="E3" s="6">
        <v>47</v>
      </c>
      <c r="F3" s="6">
        <v>2095</v>
      </c>
      <c r="G3" s="7">
        <f t="shared" ref="G3:G10" si="0">E3/F3</f>
        <v>2.2434367541766111E-2</v>
      </c>
      <c r="H3" s="29"/>
      <c r="I3" s="39"/>
    </row>
    <row r="4" spans="1:10" x14ac:dyDescent="0.2">
      <c r="A4" s="5"/>
      <c r="B4" s="6"/>
      <c r="C4" s="6">
        <v>2</v>
      </c>
      <c r="D4" s="6" t="s">
        <v>9</v>
      </c>
      <c r="E4" s="6">
        <v>57</v>
      </c>
      <c r="F4" s="6">
        <v>1659</v>
      </c>
      <c r="G4" s="7">
        <f t="shared" si="0"/>
        <v>3.4358047016274866E-2</v>
      </c>
      <c r="H4" s="29"/>
      <c r="I4" s="39"/>
    </row>
    <row r="5" spans="1:10" x14ac:dyDescent="0.2">
      <c r="A5" s="17"/>
      <c r="B5" s="18"/>
      <c r="C5" s="18">
        <v>2</v>
      </c>
      <c r="D5" s="18" t="s">
        <v>10</v>
      </c>
      <c r="E5" s="18">
        <v>35</v>
      </c>
      <c r="F5" s="18">
        <v>2013</v>
      </c>
      <c r="G5" s="20">
        <f t="shared" si="0"/>
        <v>1.7386984600099353E-2</v>
      </c>
      <c r="H5" s="30"/>
      <c r="I5" s="39"/>
    </row>
    <row r="6" spans="1:10" x14ac:dyDescent="0.2">
      <c r="A6" s="21" t="s">
        <v>11</v>
      </c>
      <c r="B6" s="22" t="s">
        <v>8</v>
      </c>
      <c r="C6" s="22">
        <v>1</v>
      </c>
      <c r="D6" s="22" t="s">
        <v>9</v>
      </c>
      <c r="E6" s="22">
        <v>60</v>
      </c>
      <c r="F6" s="22">
        <v>2280</v>
      </c>
      <c r="G6" s="24">
        <f t="shared" si="0"/>
        <v>2.6315789473684209E-2</v>
      </c>
      <c r="H6" s="31">
        <f>AVERAGE(G6:G9)</f>
        <v>2.4515237000562577E-2</v>
      </c>
      <c r="I6" s="39"/>
    </row>
    <row r="7" spans="1:10" x14ac:dyDescent="0.2">
      <c r="A7" s="5"/>
      <c r="B7" s="6"/>
      <c r="C7" s="6">
        <v>1</v>
      </c>
      <c r="D7" s="6" t="s">
        <v>10</v>
      </c>
      <c r="E7" s="6">
        <v>55</v>
      </c>
      <c r="F7" s="6">
        <v>2366</v>
      </c>
      <c r="G7" s="7">
        <f t="shared" si="0"/>
        <v>2.3245984784446321E-2</v>
      </c>
      <c r="H7" s="29"/>
      <c r="I7" s="39"/>
    </row>
    <row r="8" spans="1:10" x14ac:dyDescent="0.2">
      <c r="A8" s="5"/>
      <c r="B8" s="6"/>
      <c r="C8" s="6">
        <v>2</v>
      </c>
      <c r="D8" s="6" t="s">
        <v>9</v>
      </c>
      <c r="E8" s="6">
        <v>65</v>
      </c>
      <c r="F8" s="6">
        <v>2159</v>
      </c>
      <c r="G8" s="7">
        <f t="shared" si="0"/>
        <v>3.0106530801296896E-2</v>
      </c>
      <c r="H8" s="29"/>
      <c r="I8" s="39"/>
    </row>
    <row r="9" spans="1:10" x14ac:dyDescent="0.2">
      <c r="A9" s="17"/>
      <c r="B9" s="18"/>
      <c r="C9" s="18">
        <v>2</v>
      </c>
      <c r="D9" s="18" t="s">
        <v>10</v>
      </c>
      <c r="E9" s="18">
        <v>46</v>
      </c>
      <c r="F9" s="18">
        <v>2501</v>
      </c>
      <c r="G9" s="20">
        <f t="shared" si="0"/>
        <v>1.8392642942822873E-2</v>
      </c>
      <c r="H9" s="30"/>
      <c r="I9" s="39"/>
    </row>
    <row r="10" spans="1:10" x14ac:dyDescent="0.2">
      <c r="A10" s="5" t="s">
        <v>12</v>
      </c>
      <c r="B10" s="6" t="s">
        <v>8</v>
      </c>
      <c r="C10" s="6">
        <v>1</v>
      </c>
      <c r="D10" s="6" t="s">
        <v>9</v>
      </c>
      <c r="E10" s="6">
        <v>57</v>
      </c>
      <c r="F10" s="25">
        <v>2888</v>
      </c>
      <c r="G10" s="7">
        <f t="shared" si="0"/>
        <v>1.9736842105263157E-2</v>
      </c>
      <c r="H10" s="36">
        <f>AVERAGE(G10:G13)</f>
        <v>2.162215239591516E-2</v>
      </c>
      <c r="I10" s="39"/>
    </row>
    <row r="11" spans="1:10" ht="17" thickBot="1" x14ac:dyDescent="0.25">
      <c r="A11" s="8"/>
      <c r="B11" s="9"/>
      <c r="C11" s="9">
        <v>2</v>
      </c>
      <c r="D11" s="9" t="s">
        <v>9</v>
      </c>
      <c r="E11" s="9">
        <v>63</v>
      </c>
      <c r="F11" s="9">
        <v>2680</v>
      </c>
      <c r="G11" s="10">
        <f>E11/F11</f>
        <v>2.3507462686567164E-2</v>
      </c>
      <c r="H11" s="37"/>
      <c r="I11" s="40"/>
    </row>
    <row r="12" spans="1:10" x14ac:dyDescent="0.2">
      <c r="A12" s="6"/>
      <c r="B12" s="6"/>
      <c r="C12" s="6"/>
      <c r="D12" s="6"/>
      <c r="E12" s="6"/>
      <c r="F12" s="6"/>
      <c r="G12" s="6"/>
      <c r="H12" s="6"/>
      <c r="I12" s="27"/>
      <c r="J12" s="6"/>
    </row>
    <row r="13" spans="1:10" x14ac:dyDescent="0.2">
      <c r="A13" s="6"/>
      <c r="B13" s="6"/>
      <c r="C13" s="6"/>
      <c r="D13" s="6"/>
      <c r="E13" s="6"/>
      <c r="F13" s="6"/>
      <c r="G13" s="7"/>
      <c r="H13" s="26"/>
      <c r="I13" s="27"/>
      <c r="J13" s="6"/>
    </row>
    <row r="14" spans="1:10" ht="17" thickBot="1" x14ac:dyDescent="0.25">
      <c r="I14" s="1"/>
    </row>
    <row r="15" spans="1:10" x14ac:dyDescent="0.2">
      <c r="A15" s="2" t="s">
        <v>13</v>
      </c>
      <c r="B15" s="3" t="s">
        <v>16</v>
      </c>
      <c r="C15" s="3">
        <v>1</v>
      </c>
      <c r="D15" s="3" t="s">
        <v>9</v>
      </c>
      <c r="E15" s="3">
        <v>19</v>
      </c>
      <c r="F15" s="3">
        <v>1498</v>
      </c>
      <c r="G15" s="4">
        <v>1.1348464619492658E-2</v>
      </c>
      <c r="H15" s="28">
        <f>AVERAGE(G15:G18)</f>
        <v>2.1041524501171922E-2</v>
      </c>
      <c r="I15" s="33">
        <f>AVERAGE(H15,H19,H21)</f>
        <v>2.2360909070366211E-2</v>
      </c>
    </row>
    <row r="16" spans="1:10" x14ac:dyDescent="0.2">
      <c r="A16" s="5"/>
      <c r="B16" s="6"/>
      <c r="C16" s="6">
        <v>1</v>
      </c>
      <c r="D16" s="6" t="s">
        <v>10</v>
      </c>
      <c r="E16" s="6">
        <v>58</v>
      </c>
      <c r="F16" s="6">
        <v>1762</v>
      </c>
      <c r="G16" s="7">
        <v>3.5187287173666287E-2</v>
      </c>
      <c r="H16" s="29"/>
      <c r="I16" s="34"/>
    </row>
    <row r="17" spans="1:9" x14ac:dyDescent="0.2">
      <c r="A17" s="5"/>
      <c r="B17" s="6"/>
      <c r="C17" s="6">
        <v>2</v>
      </c>
      <c r="D17" s="6" t="s">
        <v>9</v>
      </c>
      <c r="E17" s="6">
        <v>45</v>
      </c>
      <c r="F17" s="6">
        <v>1753</v>
      </c>
      <c r="G17" s="7">
        <v>2.6811180832857957E-2</v>
      </c>
      <c r="H17" s="29"/>
      <c r="I17" s="34"/>
    </row>
    <row r="18" spans="1:9" x14ac:dyDescent="0.2">
      <c r="A18" s="17"/>
      <c r="B18" s="18"/>
      <c r="C18" s="18">
        <v>2</v>
      </c>
      <c r="D18" s="18" t="s">
        <v>10</v>
      </c>
      <c r="E18" s="18">
        <v>40</v>
      </c>
      <c r="F18" s="18">
        <v>1941</v>
      </c>
      <c r="G18" s="20">
        <v>1.0819165378670788E-2</v>
      </c>
      <c r="H18" s="30"/>
      <c r="I18" s="34"/>
    </row>
    <row r="19" spans="1:9" x14ac:dyDescent="0.2">
      <c r="A19" s="21" t="s">
        <v>14</v>
      </c>
      <c r="B19" s="22" t="s">
        <v>16</v>
      </c>
      <c r="C19" s="22">
        <v>1</v>
      </c>
      <c r="D19" s="22" t="s">
        <v>9</v>
      </c>
      <c r="E19" s="22">
        <v>44</v>
      </c>
      <c r="F19" s="22">
        <v>1512</v>
      </c>
      <c r="G19" s="24">
        <v>2.5793650793650792E-2</v>
      </c>
      <c r="H19" s="31">
        <f>AVERAGE(G19:G20)</f>
        <v>3.1528468646672678E-2</v>
      </c>
      <c r="I19" s="34"/>
    </row>
    <row r="20" spans="1:9" x14ac:dyDescent="0.2">
      <c r="A20" s="17"/>
      <c r="B20" s="18"/>
      <c r="C20" s="18">
        <v>1</v>
      </c>
      <c r="D20" s="18" t="s">
        <v>10</v>
      </c>
      <c r="E20" s="18">
        <v>64</v>
      </c>
      <c r="F20" s="18">
        <v>1637</v>
      </c>
      <c r="G20" s="20">
        <v>3.7263286499694563E-2</v>
      </c>
      <c r="H20" s="30"/>
      <c r="I20" s="34"/>
    </row>
    <row r="21" spans="1:9" x14ac:dyDescent="0.2">
      <c r="A21" s="5" t="s">
        <v>15</v>
      </c>
      <c r="B21" s="6" t="s">
        <v>16</v>
      </c>
      <c r="C21" s="6">
        <v>1</v>
      </c>
      <c r="D21" s="6" t="s">
        <v>9</v>
      </c>
      <c r="E21" s="6">
        <v>31</v>
      </c>
      <c r="F21" s="6">
        <v>1975</v>
      </c>
      <c r="G21" s="7">
        <v>1.7215189873417722E-2</v>
      </c>
      <c r="H21" s="29">
        <f>AVERAGE(G21:G24)</f>
        <v>1.4512734063254035E-2</v>
      </c>
      <c r="I21" s="34"/>
    </row>
    <row r="22" spans="1:9" x14ac:dyDescent="0.2">
      <c r="A22" s="5"/>
      <c r="B22" s="6"/>
      <c r="C22" s="6">
        <v>1</v>
      </c>
      <c r="D22" s="6" t="s">
        <v>10</v>
      </c>
      <c r="E22" s="6">
        <v>16</v>
      </c>
      <c r="F22" s="6">
        <v>1344</v>
      </c>
      <c r="G22" s="7">
        <v>1.1904761904761904E-2</v>
      </c>
      <c r="H22" s="29"/>
      <c r="I22" s="34"/>
    </row>
    <row r="23" spans="1:9" x14ac:dyDescent="0.2">
      <c r="A23" s="5"/>
      <c r="B23" s="6"/>
      <c r="C23" s="6">
        <v>2</v>
      </c>
      <c r="D23" s="6" t="s">
        <v>9</v>
      </c>
      <c r="E23" s="6">
        <v>40</v>
      </c>
      <c r="F23" s="6">
        <v>2197</v>
      </c>
      <c r="G23" s="7">
        <v>1.7296313154301319E-2</v>
      </c>
      <c r="H23" s="29"/>
      <c r="I23" s="34"/>
    </row>
    <row r="24" spans="1:9" ht="17" thickBot="1" x14ac:dyDescent="0.25">
      <c r="A24" s="8"/>
      <c r="B24" s="9"/>
      <c r="C24" s="9">
        <v>2</v>
      </c>
      <c r="D24" s="9" t="s">
        <v>10</v>
      </c>
      <c r="E24" s="9">
        <v>29</v>
      </c>
      <c r="F24" s="9">
        <v>1719</v>
      </c>
      <c r="G24" s="10">
        <v>1.1634671320535195E-2</v>
      </c>
      <c r="H24" s="32"/>
      <c r="I24" s="35"/>
    </row>
    <row r="25" spans="1:9" ht="17" thickBot="1" x14ac:dyDescent="0.25"/>
    <row r="26" spans="1:9" x14ac:dyDescent="0.2">
      <c r="A26" s="2" t="s">
        <v>19</v>
      </c>
      <c r="B26" s="3" t="s">
        <v>20</v>
      </c>
      <c r="C26" s="14">
        <v>1</v>
      </c>
      <c r="D26" s="14" t="s">
        <v>9</v>
      </c>
      <c r="E26" s="3">
        <v>7</v>
      </c>
      <c r="F26" s="3">
        <v>2410</v>
      </c>
      <c r="G26" s="4">
        <f t="shared" ref="G26:G37" si="1">E26/F26</f>
        <v>2.9045643153526972E-3</v>
      </c>
      <c r="H26" s="28">
        <f>AVERAGE(G26:G29)</f>
        <v>6.1072279811209646E-3</v>
      </c>
      <c r="I26" s="33">
        <f>AVERAGE(H26,H29,H34)</f>
        <v>7.3089254396343697E-3</v>
      </c>
    </row>
    <row r="27" spans="1:9" x14ac:dyDescent="0.2">
      <c r="A27" s="5"/>
      <c r="B27" s="6"/>
      <c r="C27" s="15">
        <v>1</v>
      </c>
      <c r="D27" s="15" t="s">
        <v>10</v>
      </c>
      <c r="E27" s="6">
        <v>15</v>
      </c>
      <c r="F27" s="6">
        <v>2071</v>
      </c>
      <c r="G27" s="7">
        <f t="shared" si="1"/>
        <v>7.2428778367938191E-3</v>
      </c>
      <c r="H27" s="29"/>
      <c r="I27" s="34"/>
    </row>
    <row r="28" spans="1:9" x14ac:dyDescent="0.2">
      <c r="A28" s="5"/>
      <c r="B28" s="6"/>
      <c r="C28" s="15">
        <v>2</v>
      </c>
      <c r="D28" s="15" t="s">
        <v>9</v>
      </c>
      <c r="E28" s="6">
        <v>14</v>
      </c>
      <c r="F28" s="6">
        <v>1994</v>
      </c>
      <c r="G28" s="7">
        <f t="shared" si="1"/>
        <v>7.0210631895687063E-3</v>
      </c>
      <c r="H28" s="29"/>
      <c r="I28" s="34"/>
    </row>
    <row r="29" spans="1:9" x14ac:dyDescent="0.2">
      <c r="A29" s="17"/>
      <c r="B29" s="18"/>
      <c r="C29" s="19">
        <v>2</v>
      </c>
      <c r="D29" s="19" t="s">
        <v>10</v>
      </c>
      <c r="E29" s="18">
        <v>15</v>
      </c>
      <c r="F29" s="18">
        <v>2066</v>
      </c>
      <c r="G29" s="20">
        <f t="shared" si="1"/>
        <v>7.2604065827686351E-3</v>
      </c>
      <c r="H29" s="30"/>
      <c r="I29" s="34"/>
    </row>
    <row r="30" spans="1:9" x14ac:dyDescent="0.2">
      <c r="A30" s="21" t="s">
        <v>17</v>
      </c>
      <c r="B30" s="22" t="s">
        <v>20</v>
      </c>
      <c r="C30" s="23">
        <v>1</v>
      </c>
      <c r="D30" s="23" t="s">
        <v>9</v>
      </c>
      <c r="E30" s="22">
        <v>27</v>
      </c>
      <c r="F30" s="22">
        <v>2377</v>
      </c>
      <c r="G30" s="24">
        <f t="shared" si="1"/>
        <v>1.1358855700462769E-2</v>
      </c>
      <c r="H30" s="31">
        <f>AVERAGE(G30:G33)</f>
        <v>8.2041418123608521E-3</v>
      </c>
      <c r="I30" s="34"/>
    </row>
    <row r="31" spans="1:9" x14ac:dyDescent="0.2">
      <c r="A31" s="5"/>
      <c r="B31" s="6"/>
      <c r="C31" s="15">
        <v>1</v>
      </c>
      <c r="D31" s="15" t="s">
        <v>10</v>
      </c>
      <c r="E31" s="6">
        <v>17</v>
      </c>
      <c r="F31" s="6">
        <v>2277</v>
      </c>
      <c r="G31" s="7">
        <f t="shared" si="1"/>
        <v>7.465963987703118E-3</v>
      </c>
      <c r="H31" s="29"/>
      <c r="I31" s="34"/>
    </row>
    <row r="32" spans="1:9" x14ac:dyDescent="0.2">
      <c r="A32" s="5"/>
      <c r="B32" s="6"/>
      <c r="C32" s="15">
        <v>2</v>
      </c>
      <c r="D32" s="15" t="s">
        <v>9</v>
      </c>
      <c r="E32" s="6">
        <v>11</v>
      </c>
      <c r="F32" s="6">
        <v>2309</v>
      </c>
      <c r="G32" s="7">
        <f t="shared" si="1"/>
        <v>4.7639670853183193E-3</v>
      </c>
      <c r="H32" s="29"/>
      <c r="I32" s="34"/>
    </row>
    <row r="33" spans="1:9" x14ac:dyDescent="0.2">
      <c r="A33" s="17"/>
      <c r="B33" s="18"/>
      <c r="C33" s="19">
        <v>2</v>
      </c>
      <c r="D33" s="19" t="s">
        <v>10</v>
      </c>
      <c r="E33" s="18">
        <v>19</v>
      </c>
      <c r="F33" s="18">
        <v>2059</v>
      </c>
      <c r="G33" s="20">
        <f t="shared" si="1"/>
        <v>9.227780475959204E-3</v>
      </c>
      <c r="H33" s="30"/>
      <c r="I33" s="34"/>
    </row>
    <row r="34" spans="1:9" x14ac:dyDescent="0.2">
      <c r="A34" s="5" t="s">
        <v>18</v>
      </c>
      <c r="B34" s="6" t="s">
        <v>20</v>
      </c>
      <c r="C34" s="15">
        <v>1</v>
      </c>
      <c r="D34" s="15" t="s">
        <v>9</v>
      </c>
      <c r="E34" s="6">
        <v>17</v>
      </c>
      <c r="F34" s="6">
        <v>2326</v>
      </c>
      <c r="G34" s="7">
        <f t="shared" si="1"/>
        <v>7.3086844368013756E-3</v>
      </c>
      <c r="H34" s="29">
        <f>AVERAGE(G34:G37)</f>
        <v>8.5106228981477738E-3</v>
      </c>
      <c r="I34" s="34"/>
    </row>
    <row r="35" spans="1:9" x14ac:dyDescent="0.2">
      <c r="A35" s="5"/>
      <c r="B35" s="6"/>
      <c r="C35" s="15">
        <v>1</v>
      </c>
      <c r="D35" s="15" t="s">
        <v>10</v>
      </c>
      <c r="E35" s="6">
        <v>16</v>
      </c>
      <c r="F35" s="6">
        <v>2088</v>
      </c>
      <c r="G35" s="7">
        <f t="shared" si="1"/>
        <v>7.6628352490421452E-3</v>
      </c>
      <c r="H35" s="29"/>
      <c r="I35" s="34"/>
    </row>
    <row r="36" spans="1:9" x14ac:dyDescent="0.2">
      <c r="A36" s="5"/>
      <c r="B36" s="6"/>
      <c r="C36" s="15">
        <v>2</v>
      </c>
      <c r="D36" s="15" t="s">
        <v>9</v>
      </c>
      <c r="E36" s="6">
        <v>26</v>
      </c>
      <c r="F36" s="6">
        <v>2269</v>
      </c>
      <c r="G36" s="7">
        <f t="shared" si="1"/>
        <v>1.1458792419568091E-2</v>
      </c>
      <c r="H36" s="29"/>
      <c r="I36" s="34"/>
    </row>
    <row r="37" spans="1:9" ht="17" thickBot="1" x14ac:dyDescent="0.25">
      <c r="A37" s="8"/>
      <c r="B37" s="9"/>
      <c r="C37" s="16">
        <v>2</v>
      </c>
      <c r="D37" s="16" t="s">
        <v>10</v>
      </c>
      <c r="E37" s="9">
        <v>19</v>
      </c>
      <c r="F37" s="9">
        <v>2496</v>
      </c>
      <c r="G37" s="10">
        <f t="shared" si="1"/>
        <v>7.612179487179487E-3</v>
      </c>
      <c r="H37" s="32"/>
      <c r="I37" s="35"/>
    </row>
  </sheetData>
  <mergeCells count="12">
    <mergeCell ref="I2:I11"/>
    <mergeCell ref="H2:H5"/>
    <mergeCell ref="H6:H9"/>
    <mergeCell ref="H15:H18"/>
    <mergeCell ref="H19:H20"/>
    <mergeCell ref="H21:H24"/>
    <mergeCell ref="H10:H11"/>
    <mergeCell ref="H26:H29"/>
    <mergeCell ref="H30:H33"/>
    <mergeCell ref="H34:H37"/>
    <mergeCell ref="I15:I24"/>
    <mergeCell ref="I26:I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2024-06-03T08:23:50Z</dcterms:created>
  <dcterms:modified xsi:type="dcterms:W3CDTF">2024-09-02T15:43:20Z</dcterms:modified>
</cp:coreProperties>
</file>