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é García\Desktop\"/>
    </mc:Choice>
  </mc:AlternateContent>
  <bookViews>
    <workbookView xWindow="0" yWindow="0" windowWidth="19200" windowHeight="10992"/>
  </bookViews>
  <sheets>
    <sheet name="InputData" sheetId="2" r:id="rId1"/>
    <sheet name="NonParametricTest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2" l="1"/>
  <c r="S7" i="2"/>
  <c r="S8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9" i="2"/>
  <c r="S61" i="2"/>
  <c r="S62" i="2"/>
  <c r="S63" i="2"/>
  <c r="S65" i="2"/>
  <c r="S66" i="2"/>
  <c r="S67" i="2"/>
  <c r="S68" i="2"/>
  <c r="S69" i="2"/>
  <c r="S71" i="2"/>
  <c r="S74" i="2"/>
  <c r="S75" i="2"/>
  <c r="S77" i="2"/>
  <c r="S78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9" i="2"/>
  <c r="S100" i="2"/>
  <c r="S101" i="2"/>
  <c r="S102" i="2"/>
  <c r="S103" i="2"/>
  <c r="S5" i="2"/>
</calcChain>
</file>

<file path=xl/sharedStrings.xml><?xml version="1.0" encoding="utf-8"?>
<sst xmlns="http://schemas.openxmlformats.org/spreadsheetml/2006/main" count="631" uniqueCount="128">
  <si>
    <t/>
  </si>
  <si>
    <t>Correlaciones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</si>
  <si>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</si>
  <si>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</si>
  <si>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</si>
  <si>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</si>
  <si>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</si>
  <si>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</si>
  <si>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</si>
  <si>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</si>
  <si>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</si>
  <si>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</si>
  <si>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</si>
  <si>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</si>
  <si>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</si>
  <si>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</si>
  <si>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DM</t>
  </si>
  <si>
    <t>HDD</t>
  </si>
  <si>
    <t>GRAPH</t>
  </si>
  <si>
    <t>PROC</t>
  </si>
  <si>
    <t>MONITOR</t>
  </si>
  <si>
    <t>SOURCE</t>
  </si>
  <si>
    <t>Rho de Spearman</t>
  </si>
  <si>
    <t>Coeficiente de correlación</t>
  </si>
  <si>
    <t>Sig. (bilateral)</t>
  </si>
  <si>
    <t>N</t>
  </si>
  <si>
    <t>*. La correlación es significativa en el nivel 0,05 (bilateral).</t>
  </si>
  <si>
    <t>**. La correlación es significativa en el nivel 0,01 (bilateral).</t>
  </si>
  <si>
    <r>
      <t>,213</t>
    </r>
    <r>
      <rPr>
        <vertAlign val="superscript"/>
        <sz val="9"/>
        <color indexed="60"/>
        <rFont val="Arial"/>
      </rPr>
      <t>*</t>
    </r>
  </si>
  <si>
    <r>
      <t>,396</t>
    </r>
    <r>
      <rPr>
        <vertAlign val="superscript"/>
        <sz val="9"/>
        <color indexed="60"/>
        <rFont val="Arial"/>
      </rPr>
      <t>**</t>
    </r>
  </si>
  <si>
    <r>
      <t>,519</t>
    </r>
    <r>
      <rPr>
        <vertAlign val="superscript"/>
        <sz val="9"/>
        <color indexed="60"/>
        <rFont val="Arial"/>
      </rPr>
      <t>**</t>
    </r>
  </si>
  <si>
    <r>
      <t>,566</t>
    </r>
    <r>
      <rPr>
        <vertAlign val="superscript"/>
        <sz val="9"/>
        <color indexed="60"/>
        <rFont val="Arial"/>
      </rPr>
      <t>**</t>
    </r>
  </si>
  <si>
    <r>
      <t>,378</t>
    </r>
    <r>
      <rPr>
        <vertAlign val="superscript"/>
        <sz val="9"/>
        <color indexed="60"/>
        <rFont val="Arial"/>
      </rPr>
      <t>**</t>
    </r>
  </si>
  <si>
    <r>
      <t>,614</t>
    </r>
    <r>
      <rPr>
        <vertAlign val="superscript"/>
        <sz val="9"/>
        <color indexed="60"/>
        <rFont val="Arial"/>
      </rPr>
      <t>**</t>
    </r>
  </si>
  <si>
    <r>
      <t>,394</t>
    </r>
    <r>
      <rPr>
        <vertAlign val="superscript"/>
        <sz val="9"/>
        <color indexed="60"/>
        <rFont val="Arial"/>
      </rPr>
      <t>**</t>
    </r>
  </si>
  <si>
    <r>
      <t>,314</t>
    </r>
    <r>
      <rPr>
        <vertAlign val="superscript"/>
        <sz val="9"/>
        <color indexed="60"/>
        <rFont val="Arial"/>
      </rPr>
      <t>**</t>
    </r>
  </si>
  <si>
    <r>
      <t>,346</t>
    </r>
    <r>
      <rPr>
        <vertAlign val="superscript"/>
        <sz val="9"/>
        <color indexed="60"/>
        <rFont val="Arial"/>
      </rPr>
      <t>**</t>
    </r>
  </si>
  <si>
    <r>
      <t>,218</t>
    </r>
    <r>
      <rPr>
        <vertAlign val="superscript"/>
        <sz val="9"/>
        <color indexed="60"/>
        <rFont val="Arial"/>
      </rPr>
      <t>*</t>
    </r>
  </si>
  <si>
    <r>
      <t>,495</t>
    </r>
    <r>
      <rPr>
        <vertAlign val="superscript"/>
        <sz val="9"/>
        <color indexed="60"/>
        <rFont val="Arial"/>
      </rPr>
      <t>**</t>
    </r>
  </si>
  <si>
    <r>
      <t>,310</t>
    </r>
    <r>
      <rPr>
        <vertAlign val="superscript"/>
        <sz val="9"/>
        <color indexed="60"/>
        <rFont val="Arial"/>
      </rPr>
      <t>**</t>
    </r>
  </si>
  <si>
    <r>
      <t>,219</t>
    </r>
    <r>
      <rPr>
        <vertAlign val="superscript"/>
        <sz val="9"/>
        <color indexed="60"/>
        <rFont val="Arial"/>
      </rPr>
      <t>*</t>
    </r>
  </si>
  <si>
    <r>
      <t>,225</t>
    </r>
    <r>
      <rPr>
        <vertAlign val="superscript"/>
        <sz val="9"/>
        <color indexed="60"/>
        <rFont val="Arial"/>
      </rPr>
      <t>*</t>
    </r>
  </si>
  <si>
    <r>
      <t>,236</t>
    </r>
    <r>
      <rPr>
        <vertAlign val="superscript"/>
        <sz val="9"/>
        <color indexed="60"/>
        <rFont val="Arial"/>
      </rPr>
      <t>*</t>
    </r>
  </si>
  <si>
    <r>
      <t>,235</t>
    </r>
    <r>
      <rPr>
        <vertAlign val="superscript"/>
        <sz val="9"/>
        <color indexed="60"/>
        <rFont val="Arial"/>
      </rPr>
      <t>*</t>
    </r>
  </si>
  <si>
    <r>
      <t>,458</t>
    </r>
    <r>
      <rPr>
        <vertAlign val="superscript"/>
        <sz val="9"/>
        <color indexed="60"/>
        <rFont val="Arial"/>
      </rPr>
      <t>**</t>
    </r>
  </si>
  <si>
    <r>
      <t>,353</t>
    </r>
    <r>
      <rPr>
        <vertAlign val="superscript"/>
        <sz val="9"/>
        <color indexed="60"/>
        <rFont val="Arial"/>
      </rPr>
      <t>**</t>
    </r>
  </si>
  <si>
    <r>
      <t>,238</t>
    </r>
    <r>
      <rPr>
        <vertAlign val="superscript"/>
        <sz val="9"/>
        <color indexed="60"/>
        <rFont val="Arial"/>
      </rPr>
      <t>*</t>
    </r>
  </si>
  <si>
    <r>
      <t>,246</t>
    </r>
    <r>
      <rPr>
        <vertAlign val="superscript"/>
        <sz val="9"/>
        <color indexed="60"/>
        <rFont val="Arial"/>
      </rPr>
      <t>*</t>
    </r>
  </si>
  <si>
    <r>
      <t>,254</t>
    </r>
    <r>
      <rPr>
        <vertAlign val="superscript"/>
        <sz val="9"/>
        <color indexed="60"/>
        <rFont val="Arial"/>
      </rPr>
      <t>*</t>
    </r>
  </si>
  <si>
    <r>
      <t>,317</t>
    </r>
    <r>
      <rPr>
        <vertAlign val="superscript"/>
        <sz val="9"/>
        <color indexed="60"/>
        <rFont val="Arial"/>
      </rPr>
      <t>**</t>
    </r>
  </si>
  <si>
    <r>
      <t>,410</t>
    </r>
    <r>
      <rPr>
        <vertAlign val="superscript"/>
        <sz val="9"/>
        <color indexed="60"/>
        <rFont val="Arial"/>
      </rPr>
      <t>**</t>
    </r>
  </si>
  <si>
    <r>
      <t>,457</t>
    </r>
    <r>
      <rPr>
        <vertAlign val="superscript"/>
        <sz val="9"/>
        <color indexed="60"/>
        <rFont val="Arial"/>
      </rPr>
      <t>**</t>
    </r>
  </si>
  <si>
    <r>
      <t>,500</t>
    </r>
    <r>
      <rPr>
        <vertAlign val="superscript"/>
        <sz val="9"/>
        <color indexed="60"/>
        <rFont val="Arial"/>
      </rPr>
      <t>**</t>
    </r>
  </si>
  <si>
    <r>
      <t>,618</t>
    </r>
    <r>
      <rPr>
        <vertAlign val="superscript"/>
        <sz val="9"/>
        <color indexed="60"/>
        <rFont val="Arial"/>
      </rPr>
      <t>**</t>
    </r>
  </si>
  <si>
    <r>
      <t>,478</t>
    </r>
    <r>
      <rPr>
        <vertAlign val="superscript"/>
        <sz val="9"/>
        <color indexed="60"/>
        <rFont val="Arial"/>
      </rPr>
      <t>**</t>
    </r>
  </si>
  <si>
    <r>
      <t>,700</t>
    </r>
    <r>
      <rPr>
        <vertAlign val="superscript"/>
        <sz val="9"/>
        <color indexed="60"/>
        <rFont val="Arial"/>
      </rPr>
      <t>**</t>
    </r>
  </si>
  <si>
    <r>
      <t>,672</t>
    </r>
    <r>
      <rPr>
        <vertAlign val="superscript"/>
        <sz val="9"/>
        <color indexed="60"/>
        <rFont val="Arial"/>
      </rPr>
      <t>**</t>
    </r>
  </si>
  <si>
    <r>
      <t>,424</t>
    </r>
    <r>
      <rPr>
        <vertAlign val="superscript"/>
        <sz val="9"/>
        <color indexed="60"/>
        <rFont val="Arial"/>
      </rPr>
      <t>**</t>
    </r>
  </si>
  <si>
    <r>
      <t>,257</t>
    </r>
    <r>
      <rPr>
        <vertAlign val="superscript"/>
        <sz val="9"/>
        <color indexed="60"/>
        <rFont val="Arial"/>
      </rPr>
      <t>*</t>
    </r>
  </si>
  <si>
    <r>
      <t>,730</t>
    </r>
    <r>
      <rPr>
        <vertAlign val="superscript"/>
        <sz val="9"/>
        <color indexed="60"/>
        <rFont val="Arial"/>
      </rPr>
      <t>**</t>
    </r>
  </si>
  <si>
    <r>
      <t>,212</t>
    </r>
    <r>
      <rPr>
        <vertAlign val="superscript"/>
        <sz val="9"/>
        <color indexed="60"/>
        <rFont val="Arial"/>
      </rPr>
      <t>*</t>
    </r>
  </si>
  <si>
    <r>
      <t>,237</t>
    </r>
    <r>
      <rPr>
        <vertAlign val="superscript"/>
        <sz val="9"/>
        <color indexed="60"/>
        <rFont val="Arial"/>
      </rPr>
      <t>*</t>
    </r>
  </si>
  <si>
    <r>
      <t>,508</t>
    </r>
    <r>
      <rPr>
        <vertAlign val="superscript"/>
        <sz val="9"/>
        <color indexed="60"/>
        <rFont val="Arial"/>
      </rPr>
      <t>**</t>
    </r>
  </si>
  <si>
    <r>
      <t>,251</t>
    </r>
    <r>
      <rPr>
        <vertAlign val="superscript"/>
        <sz val="9"/>
        <color indexed="60"/>
        <rFont val="Arial"/>
      </rPr>
      <t>*</t>
    </r>
  </si>
  <si>
    <r>
      <t>,777</t>
    </r>
    <r>
      <rPr>
        <vertAlign val="superscript"/>
        <sz val="9"/>
        <color indexed="60"/>
        <rFont val="Arial"/>
      </rPr>
      <t>**</t>
    </r>
  </si>
  <si>
    <r>
      <t>,520</t>
    </r>
    <r>
      <rPr>
        <vertAlign val="superscript"/>
        <sz val="9"/>
        <color indexed="60"/>
        <rFont val="Arial"/>
      </rPr>
      <t>**</t>
    </r>
  </si>
  <si>
    <r>
      <t>,351</t>
    </r>
    <r>
      <rPr>
        <vertAlign val="superscript"/>
        <sz val="9"/>
        <color indexed="60"/>
        <rFont val="Arial"/>
      </rPr>
      <t>**</t>
    </r>
  </si>
  <si>
    <r>
      <t>,288</t>
    </r>
    <r>
      <rPr>
        <vertAlign val="superscript"/>
        <sz val="9"/>
        <color indexed="60"/>
        <rFont val="Arial"/>
      </rPr>
      <t>**</t>
    </r>
  </si>
  <si>
    <r>
      <t>,428</t>
    </r>
    <r>
      <rPr>
        <vertAlign val="superscript"/>
        <sz val="9"/>
        <color indexed="60"/>
        <rFont val="Arial"/>
      </rPr>
      <t>**</t>
    </r>
  </si>
  <si>
    <r>
      <t>,371</t>
    </r>
    <r>
      <rPr>
        <vertAlign val="superscript"/>
        <sz val="9"/>
        <color indexed="60"/>
        <rFont val="Arial"/>
      </rPr>
      <t>**</t>
    </r>
  </si>
  <si>
    <r>
      <t>-,279</t>
    </r>
    <r>
      <rPr>
        <vertAlign val="superscript"/>
        <sz val="9"/>
        <color indexed="60"/>
        <rFont val="Arial"/>
      </rPr>
      <t>**</t>
    </r>
  </si>
  <si>
    <r>
      <t>-,224</t>
    </r>
    <r>
      <rPr>
        <vertAlign val="superscript"/>
        <sz val="9"/>
        <color indexed="60"/>
        <rFont val="Arial"/>
      </rPr>
      <t>*</t>
    </r>
  </si>
  <si>
    <r>
      <t>,261</t>
    </r>
    <r>
      <rPr>
        <vertAlign val="superscript"/>
        <sz val="9"/>
        <color indexed="60"/>
        <rFont val="Arial"/>
      </rPr>
      <t>*</t>
    </r>
  </si>
  <si>
    <r>
      <t>,313</t>
    </r>
    <r>
      <rPr>
        <vertAlign val="superscript"/>
        <sz val="9"/>
        <color indexed="60"/>
        <rFont val="Arial"/>
      </rPr>
      <t>**</t>
    </r>
  </si>
  <si>
    <r>
      <t>,268</t>
    </r>
    <r>
      <rPr>
        <vertAlign val="superscript"/>
        <sz val="9"/>
        <color indexed="60"/>
        <rFont val="Arial"/>
      </rPr>
      <t>*</t>
    </r>
  </si>
  <si>
    <r>
      <t>,363</t>
    </r>
    <r>
      <rPr>
        <vertAlign val="superscript"/>
        <sz val="9"/>
        <color indexed="60"/>
        <rFont val="Arial"/>
      </rPr>
      <t>**</t>
    </r>
  </si>
  <si>
    <r>
      <t>,747</t>
    </r>
    <r>
      <rPr>
        <vertAlign val="superscript"/>
        <sz val="9"/>
        <color indexed="60"/>
        <rFont val="Arial"/>
      </rPr>
      <t>**</t>
    </r>
  </si>
  <si>
    <r>
      <t>,435</t>
    </r>
    <r>
      <rPr>
        <vertAlign val="superscript"/>
        <sz val="9"/>
        <color indexed="60"/>
        <rFont val="Arial"/>
      </rPr>
      <t>**</t>
    </r>
  </si>
  <si>
    <r>
      <t>,282</t>
    </r>
    <r>
      <rPr>
        <vertAlign val="superscript"/>
        <sz val="9"/>
        <color indexed="60"/>
        <rFont val="Arial"/>
      </rPr>
      <t>**</t>
    </r>
  </si>
  <si>
    <r>
      <t>,367</t>
    </r>
    <r>
      <rPr>
        <vertAlign val="superscript"/>
        <sz val="9"/>
        <color indexed="60"/>
        <rFont val="Arial"/>
      </rPr>
      <t>**</t>
    </r>
  </si>
  <si>
    <r>
      <t>,956</t>
    </r>
    <r>
      <rPr>
        <vertAlign val="superscript"/>
        <sz val="9"/>
        <color indexed="60"/>
        <rFont val="Arial"/>
      </rPr>
      <t>**</t>
    </r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</si>
  <si>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</si>
  <si>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</si>
  <si>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</si>
  <si>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</si>
  <si>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</si>
  <si>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</si>
  <si>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</si>
  <si>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</si>
  <si>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</si>
  <si>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</si>
  <si>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</si>
  <si>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</si>
  <si>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</si>
  <si>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</si>
  <si>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GRAPHICS</t>
  </si>
  <si>
    <t>CPU</t>
  </si>
  <si>
    <t>PW SOURCE</t>
  </si>
  <si>
    <t>T01</t>
  </si>
  <si>
    <t>T02</t>
  </si>
  <si>
    <t>-</t>
  </si>
  <si>
    <t>207,420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</si>
  <si>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</si>
  <si>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</si>
  <si>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</si>
  <si>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</si>
  <si>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</si>
  <si>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</si>
  <si>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</si>
  <si>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</si>
  <si>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</si>
  <si>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</si>
  <si>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</si>
  <si>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</si>
  <si>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</si>
  <si>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</si>
  <si>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</si>
  <si>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</si>
  <si>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</si>
  <si>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</si>
  <si>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POWER CONSUMPTION (W)</t>
  </si>
  <si>
    <t>DIX PRINCIPLES (ORDINAL VALUES)</t>
  </si>
  <si>
    <t>HEALTHVET</t>
  </si>
  <si>
    <t>HEALTHVAULT</t>
  </si>
  <si>
    <t>NOMORECLIPBOARD</t>
  </si>
  <si>
    <t>PATIENTSLIKEME</t>
  </si>
  <si>
    <t>HEALTH COMPANION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</si>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</sst>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0"/>
    <numFmt numFmtId="165" formatCode="###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0"/>
      <name val="Arial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ck">
        <color theme="9"/>
      </left>
      <right style="thick">
        <color theme="9"/>
      </right>
      <top style="thick">
        <color theme="9"/>
      </top>
      <bottom/>
      <diagonal/>
    </border>
    <border>
      <left style="thick">
        <color theme="9"/>
      </left>
      <right style="thick">
        <color theme="9"/>
      </right>
      <top/>
      <bottom/>
      <diagonal/>
    </border>
    <border>
      <left style="thick">
        <color theme="9"/>
      </left>
      <right style="thick">
        <color theme="9"/>
      </right>
      <top/>
      <bottom style="thick">
        <color theme="9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/>
      <diagonal/>
    </border>
    <border>
      <left style="thick">
        <color theme="4"/>
      </left>
      <right style="thick">
        <color theme="4"/>
      </right>
      <top/>
      <bottom/>
      <diagonal/>
    </border>
    <border>
      <left style="thick">
        <color theme="4"/>
      </left>
      <right style="thick">
        <color theme="4"/>
      </right>
      <top/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 style="thick">
        <color theme="9"/>
      </left>
      <right/>
      <top style="thick">
        <color theme="9"/>
      </top>
      <bottom style="thick">
        <color theme="9"/>
      </bottom>
      <diagonal/>
    </border>
    <border>
      <left/>
      <right/>
      <top style="thick">
        <color theme="9"/>
      </top>
      <bottom style="thick">
        <color theme="9"/>
      </bottom>
      <diagonal/>
    </border>
    <border>
      <left/>
      <right style="thick">
        <color theme="9"/>
      </right>
      <top style="thick">
        <color theme="9"/>
      </top>
      <bottom style="thick">
        <color theme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thin">
        <color indexed="22"/>
      </top>
      <bottom/>
      <diagonal/>
    </border>
    <border>
      <left style="double">
        <color indexed="63"/>
      </left>
      <right style="double">
        <color indexed="63"/>
      </right>
      <top style="thin">
        <color indexed="22"/>
      </top>
      <bottom style="double">
        <color indexed="63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2" borderId="6" xfId="1" applyFont="1" applyFill="1" applyBorder="1" applyAlignment="1">
      <alignment horizontal="left" vertical="top" wrapText="1"/>
    </xf>
    <xf numFmtId="164" fontId="4" fillId="0" borderId="8" xfId="1" applyNumberFormat="1" applyFont="1" applyBorder="1" applyAlignment="1">
      <alignment horizontal="right" vertical="top"/>
    </xf>
    <xf numFmtId="0" fontId="4" fillId="0" borderId="8" xfId="1" applyFont="1" applyBorder="1" applyAlignment="1">
      <alignment horizontal="right" vertical="top"/>
    </xf>
    <xf numFmtId="164" fontId="4" fillId="0" borderId="9" xfId="1" applyNumberFormat="1" applyFont="1" applyBorder="1" applyAlignment="1">
      <alignment horizontal="right" vertical="top"/>
    </xf>
    <xf numFmtId="0" fontId="3" fillId="2" borderId="10" xfId="1" applyFont="1" applyFill="1" applyBorder="1" applyAlignment="1">
      <alignment horizontal="left" vertical="top" wrapText="1"/>
    </xf>
    <xf numFmtId="0" fontId="4" fillId="0" borderId="11" xfId="1" applyFont="1" applyBorder="1" applyAlignment="1">
      <alignment horizontal="right" vertical="top"/>
    </xf>
    <xf numFmtId="164" fontId="4" fillId="0" borderId="12" xfId="1" applyNumberFormat="1" applyFont="1" applyBorder="1" applyAlignment="1">
      <alignment horizontal="right" vertical="top"/>
    </xf>
    <xf numFmtId="164" fontId="4" fillId="0" borderId="13" xfId="1" applyNumberFormat="1" applyFont="1" applyBorder="1" applyAlignment="1">
      <alignment horizontal="right" vertical="top"/>
    </xf>
    <xf numFmtId="0" fontId="3" fillId="2" borderId="14" xfId="1" applyFont="1" applyFill="1" applyBorder="1" applyAlignment="1">
      <alignment horizontal="left" vertical="top" wrapText="1"/>
    </xf>
    <xf numFmtId="165" fontId="4" fillId="0" borderId="15" xfId="1" applyNumberFormat="1" applyFont="1" applyBorder="1" applyAlignment="1">
      <alignment horizontal="right" vertical="top"/>
    </xf>
    <xf numFmtId="165" fontId="4" fillId="0" borderId="16" xfId="1" applyNumberFormat="1" applyFont="1" applyBorder="1" applyAlignment="1">
      <alignment horizontal="right" vertical="top"/>
    </xf>
    <xf numFmtId="165" fontId="4" fillId="0" borderId="17" xfId="1" applyNumberFormat="1" applyFont="1" applyBorder="1" applyAlignment="1">
      <alignment horizontal="right" vertical="top"/>
    </xf>
    <xf numFmtId="164" fontId="4" fillId="0" borderId="11" xfId="1" applyNumberFormat="1" applyFont="1" applyBorder="1" applyAlignment="1">
      <alignment horizontal="right" vertical="top"/>
    </xf>
    <xf numFmtId="0" fontId="4" fillId="0" borderId="12" xfId="1" applyFont="1" applyBorder="1" applyAlignment="1">
      <alignment horizontal="right" vertical="top"/>
    </xf>
    <xf numFmtId="0" fontId="4" fillId="0" borderId="13" xfId="1" applyFont="1" applyBorder="1" applyAlignment="1">
      <alignment horizontal="right" vertical="top"/>
    </xf>
    <xf numFmtId="0" fontId="3" fillId="2" borderId="18" xfId="1" applyFont="1" applyFill="1" applyBorder="1" applyAlignment="1">
      <alignment horizontal="left" vertical="top" wrapText="1"/>
    </xf>
    <xf numFmtId="165" fontId="4" fillId="0" borderId="19" xfId="1" applyNumberFormat="1" applyFont="1" applyBorder="1" applyAlignment="1">
      <alignment horizontal="right" vertical="top"/>
    </xf>
    <xf numFmtId="165" fontId="4" fillId="0" borderId="20" xfId="1" applyNumberFormat="1" applyFont="1" applyBorder="1" applyAlignment="1">
      <alignment horizontal="right" vertical="top"/>
    </xf>
    <xf numFmtId="165" fontId="4" fillId="0" borderId="21" xfId="1" applyNumberFormat="1" applyFont="1" applyBorder="1" applyAlignment="1">
      <alignment horizontal="right" vertical="top"/>
    </xf>
    <xf numFmtId="164" fontId="4" fillId="3" borderId="7" xfId="1" applyNumberFormat="1" applyFont="1" applyFill="1" applyBorder="1" applyAlignment="1">
      <alignment horizontal="right" vertical="top"/>
    </xf>
    <xf numFmtId="164" fontId="4" fillId="3" borderId="12" xfId="1" applyNumberFormat="1" applyFont="1" applyFill="1" applyBorder="1" applyAlignment="1">
      <alignment horizontal="right" vertical="top"/>
    </xf>
    <xf numFmtId="164" fontId="4" fillId="3" borderId="13" xfId="1" applyNumberFormat="1" applyFont="1" applyFill="1" applyBorder="1" applyAlignment="1">
      <alignment horizontal="right" vertical="top"/>
    </xf>
    <xf numFmtId="0" fontId="4" fillId="4" borderId="12" xfId="1" applyFont="1" applyFill="1" applyBorder="1" applyAlignment="1">
      <alignment horizontal="right" vertical="top"/>
    </xf>
    <xf numFmtId="164" fontId="4" fillId="5" borderId="12" xfId="1" applyNumberFormat="1" applyFont="1" applyFill="1" applyBorder="1" applyAlignment="1">
      <alignment horizontal="right" vertical="top"/>
    </xf>
    <xf numFmtId="164" fontId="4" fillId="5" borderId="13" xfId="1" applyNumberFormat="1" applyFont="1" applyFill="1" applyBorder="1" applyAlignment="1">
      <alignment horizontal="right" vertical="top"/>
    </xf>
    <xf numFmtId="0" fontId="4" fillId="4" borderId="13" xfId="1" applyFont="1" applyFill="1" applyBorder="1" applyAlignment="1">
      <alignment horizontal="right" vertical="top"/>
    </xf>
    <xf numFmtId="0" fontId="4" fillId="5" borderId="8" xfId="1" applyFont="1" applyFill="1" applyBorder="1" applyAlignment="1">
      <alignment horizontal="right" vertical="top"/>
    </xf>
    <xf numFmtId="165" fontId="4" fillId="5" borderId="16" xfId="1" applyNumberFormat="1" applyFont="1" applyFill="1" applyBorder="1" applyAlignment="1">
      <alignment horizontal="right" vertical="top"/>
    </xf>
    <xf numFmtId="0" fontId="4" fillId="5" borderId="12" xfId="1" applyFont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6" fillId="0" borderId="0" xfId="0" applyFont="1"/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6" fillId="0" borderId="22" xfId="0" applyFont="1" applyBorder="1" applyAlignment="1">
      <alignment horizontal="center" vertical="center" textRotation="90"/>
    </xf>
    <xf numFmtId="0" fontId="6" fillId="0" borderId="23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14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3" fillId="2" borderId="18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3" fillId="2" borderId="5" xfId="1" applyFont="1" applyFill="1" applyBorder="1" applyAlignment="1">
      <alignment horizontal="left" vertical="top" wrapText="1"/>
    </xf>
    <xf numFmtId="164" fontId="4" fillId="3" borderId="11" xfId="1" applyNumberFormat="1" applyFont="1" applyFill="1" applyBorder="1" applyAlignment="1">
      <alignment horizontal="right" vertical="top"/>
    </xf>
    <xf numFmtId="164" fontId="4" fillId="0" borderId="33" xfId="1" applyNumberFormat="1" applyFont="1" applyBorder="1" applyAlignment="1">
      <alignment horizontal="right" vertical="top"/>
    </xf>
    <xf numFmtId="164" fontId="4" fillId="0" borderId="34" xfId="1" applyNumberFormat="1" applyFont="1" applyBorder="1" applyAlignment="1">
      <alignment horizontal="right" vertical="top"/>
    </xf>
    <xf numFmtId="165" fontId="4" fillId="0" borderId="35" xfId="1" applyNumberFormat="1" applyFont="1" applyBorder="1" applyAlignment="1">
      <alignment horizontal="right" vertical="top"/>
    </xf>
    <xf numFmtId="165" fontId="4" fillId="0" borderId="36" xfId="1" applyNumberFormat="1" applyFont="1" applyBorder="1" applyAlignment="1">
      <alignment horizontal="right" vertical="top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105"/>
  <sheetViews>
    <sheetView tabSelected="1" workbookViewId="0"/>
  </sheetViews>
  <sheetFormatPr baseColWidth="10" defaultRowHeight="14.4" x14ac:dyDescent="0.3"/>
  <cols>
    <col min="3" max="3" width="3.5546875" bestFit="1" customWidth="1"/>
    <col min="4" max="18" width="4" bestFit="1" customWidth="1"/>
    <col min="19" max="19" width="4" customWidth="1"/>
    <col min="20" max="20" width="6.44140625" bestFit="1" customWidth="1"/>
    <col min="21" max="21" width="9.5546875" bestFit="1" customWidth="1"/>
    <col min="22" max="22" width="5.44140625" bestFit="1" customWidth="1"/>
    <col min="23" max="23" width="9.44140625" bestFit="1" customWidth="1"/>
    <col min="24" max="24" width="12" bestFit="1" customWidth="1"/>
  </cols>
  <sheetData>
    <row r="2" spans="3:24" ht="15" thickBot="1" x14ac:dyDescent="0.35"/>
    <row r="3" spans="3:24" ht="15.6" thickTop="1" thickBot="1" x14ac:dyDescent="0.35">
      <c r="C3" s="49"/>
      <c r="D3" s="49"/>
      <c r="E3" s="47" t="s">
        <v>121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1" t="s">
        <v>120</v>
      </c>
      <c r="U3" s="42"/>
      <c r="V3" s="42"/>
      <c r="W3" s="42"/>
      <c r="X3" s="43"/>
    </row>
    <row r="4" spans="3:24" ht="15.6" thickTop="1" thickBot="1" x14ac:dyDescent="0.35">
      <c r="C4" s="49"/>
      <c r="D4" s="49"/>
      <c r="E4" s="35" t="s">
        <v>81</v>
      </c>
      <c r="F4" s="35" t="s">
        <v>82</v>
      </c>
      <c r="G4" s="35" t="s">
        <v>83</v>
      </c>
      <c r="H4" s="35" t="s">
        <v>84</v>
      </c>
      <c r="I4" s="35" t="s">
        <v>85</v>
      </c>
      <c r="J4" s="35" t="s">
        <v>86</v>
      </c>
      <c r="K4" s="35" t="s">
        <v>87</v>
      </c>
      <c r="L4" s="35" t="s">
        <v>88</v>
      </c>
      <c r="M4" s="35" t="s">
        <v>89</v>
      </c>
      <c r="N4" s="35" t="s">
        <v>90</v>
      </c>
      <c r="O4" s="35" t="s">
        <v>91</v>
      </c>
      <c r="P4" s="35" t="s">
        <v>92</v>
      </c>
      <c r="Q4" s="35" t="s">
        <v>93</v>
      </c>
      <c r="R4" s="35" t="s">
        <v>94</v>
      </c>
      <c r="S4" s="35" t="s">
        <v>127</v>
      </c>
      <c r="T4" s="35" t="s">
        <v>17</v>
      </c>
      <c r="U4" s="35" t="s">
        <v>95</v>
      </c>
      <c r="V4" s="35" t="s">
        <v>96</v>
      </c>
      <c r="W4" s="35" t="s">
        <v>20</v>
      </c>
      <c r="X4" s="35" t="s">
        <v>97</v>
      </c>
    </row>
    <row r="5" spans="3:24" ht="14.4" customHeight="1" thickTop="1" x14ac:dyDescent="0.3">
      <c r="C5" s="38" t="s">
        <v>122</v>
      </c>
      <c r="D5" s="35" t="s">
        <v>98</v>
      </c>
      <c r="E5" s="34">
        <v>4</v>
      </c>
      <c r="F5" s="34">
        <v>4</v>
      </c>
      <c r="G5" s="34">
        <v>4</v>
      </c>
      <c r="H5" s="34">
        <v>4</v>
      </c>
      <c r="I5" s="34">
        <v>3</v>
      </c>
      <c r="J5" s="34">
        <v>3</v>
      </c>
      <c r="K5" s="34">
        <v>4</v>
      </c>
      <c r="L5" s="34">
        <v>3</v>
      </c>
      <c r="M5" s="34">
        <v>3</v>
      </c>
      <c r="N5" s="34">
        <v>4</v>
      </c>
      <c r="O5" s="34">
        <v>4</v>
      </c>
      <c r="P5" s="34">
        <v>4</v>
      </c>
      <c r="Q5" s="34">
        <v>3</v>
      </c>
      <c r="R5" s="34">
        <v>3</v>
      </c>
      <c r="S5" s="34">
        <f>AVERAGE(E5:R5)</f>
        <v>3.5714285714285716</v>
      </c>
      <c r="T5" s="36">
        <v>14.37979338321353</v>
      </c>
      <c r="U5" s="36">
        <v>1.3648398863869069</v>
      </c>
      <c r="V5" s="36">
        <v>3.4785746741766674</v>
      </c>
      <c r="W5" s="36">
        <v>60.780581429712484</v>
      </c>
      <c r="X5" s="36">
        <v>185.30241633940156</v>
      </c>
    </row>
    <row r="6" spans="3:24" x14ac:dyDescent="0.3">
      <c r="C6" s="39"/>
      <c r="D6" s="35" t="s">
        <v>99</v>
      </c>
      <c r="E6" s="34">
        <v>4</v>
      </c>
      <c r="F6" s="34">
        <v>4</v>
      </c>
      <c r="G6" s="34">
        <v>3</v>
      </c>
      <c r="H6" s="34">
        <v>3</v>
      </c>
      <c r="I6" s="34">
        <v>4</v>
      </c>
      <c r="J6" s="34">
        <v>3</v>
      </c>
      <c r="K6" s="34">
        <v>4</v>
      </c>
      <c r="L6" s="34">
        <v>3</v>
      </c>
      <c r="M6" s="34">
        <v>4</v>
      </c>
      <c r="N6" s="34">
        <v>4</v>
      </c>
      <c r="O6" s="34">
        <v>3</v>
      </c>
      <c r="P6" s="34">
        <v>5</v>
      </c>
      <c r="Q6" s="34">
        <v>4</v>
      </c>
      <c r="R6" s="34">
        <v>4</v>
      </c>
      <c r="S6" s="34">
        <f t="shared" ref="S6:S69" si="0">AVERAGE(E6:R6)</f>
        <v>3.7142857142857144</v>
      </c>
      <c r="T6" s="36">
        <v>14.428769730116901</v>
      </c>
      <c r="U6" s="36">
        <v>1.4459179188264522</v>
      </c>
      <c r="V6" s="36">
        <v>3.5335478501228623</v>
      </c>
      <c r="W6" s="36">
        <v>62.046412378462378</v>
      </c>
      <c r="X6" s="36">
        <v>180.00319690354689</v>
      </c>
    </row>
    <row r="7" spans="3:24" x14ac:dyDescent="0.3">
      <c r="C7" s="39"/>
      <c r="D7" s="35" t="s">
        <v>102</v>
      </c>
      <c r="E7" s="34">
        <v>3</v>
      </c>
      <c r="F7" s="34">
        <v>3</v>
      </c>
      <c r="G7" s="34">
        <v>4</v>
      </c>
      <c r="H7" s="34">
        <v>4</v>
      </c>
      <c r="I7" s="34">
        <v>4</v>
      </c>
      <c r="J7" s="34">
        <v>4</v>
      </c>
      <c r="K7" s="34">
        <v>3</v>
      </c>
      <c r="L7" s="34">
        <v>2</v>
      </c>
      <c r="M7" s="34">
        <v>2</v>
      </c>
      <c r="N7" s="34">
        <v>3</v>
      </c>
      <c r="O7" s="34">
        <v>3</v>
      </c>
      <c r="P7" s="34">
        <v>4</v>
      </c>
      <c r="Q7" s="34">
        <v>3</v>
      </c>
      <c r="R7" s="34">
        <v>3</v>
      </c>
      <c r="S7" s="34">
        <f t="shared" si="0"/>
        <v>3.2142857142857144</v>
      </c>
      <c r="T7" s="36">
        <v>14.394919226824248</v>
      </c>
      <c r="U7" s="36">
        <v>1.4029101639073775</v>
      </c>
      <c r="V7" s="36">
        <v>3.066023714097744</v>
      </c>
      <c r="W7" s="36">
        <v>62.334192406589622</v>
      </c>
      <c r="X7" s="36">
        <v>180.52821876902843</v>
      </c>
    </row>
    <row r="8" spans="3:24" x14ac:dyDescent="0.3">
      <c r="C8" s="39"/>
      <c r="D8" s="35" t="s">
        <v>103</v>
      </c>
      <c r="E8" s="34">
        <v>4</v>
      </c>
      <c r="F8" s="34">
        <v>3</v>
      </c>
      <c r="G8" s="34">
        <v>3</v>
      </c>
      <c r="H8" s="34">
        <v>3</v>
      </c>
      <c r="I8" s="34">
        <v>4</v>
      </c>
      <c r="J8" s="34">
        <v>3</v>
      </c>
      <c r="K8" s="34">
        <v>3</v>
      </c>
      <c r="L8" s="34">
        <v>2</v>
      </c>
      <c r="M8" s="34">
        <v>2</v>
      </c>
      <c r="N8" s="34">
        <v>3</v>
      </c>
      <c r="O8" s="34">
        <v>4</v>
      </c>
      <c r="P8" s="34">
        <v>3</v>
      </c>
      <c r="Q8" s="34">
        <v>3</v>
      </c>
      <c r="R8" s="34">
        <v>4</v>
      </c>
      <c r="S8" s="34">
        <f t="shared" si="0"/>
        <v>3.1428571428571428</v>
      </c>
      <c r="T8" s="36">
        <v>14.361109711346003</v>
      </c>
      <c r="U8" s="36">
        <v>1.3891412820845328</v>
      </c>
      <c r="V8" s="36">
        <v>3.9623075862536092</v>
      </c>
      <c r="W8" s="36">
        <v>61.024492753623193</v>
      </c>
      <c r="X8" s="36">
        <v>196.33218840579713</v>
      </c>
    </row>
    <row r="9" spans="3:24" x14ac:dyDescent="0.3">
      <c r="C9" s="39"/>
      <c r="D9" s="35" t="s">
        <v>104</v>
      </c>
      <c r="E9" s="34" t="s">
        <v>100</v>
      </c>
      <c r="F9" s="34" t="s">
        <v>100</v>
      </c>
      <c r="G9" s="34" t="s">
        <v>100</v>
      </c>
      <c r="H9" s="34" t="s">
        <v>100</v>
      </c>
      <c r="I9" s="34" t="s">
        <v>100</v>
      </c>
      <c r="J9" s="34" t="s">
        <v>100</v>
      </c>
      <c r="K9" s="34" t="s">
        <v>100</v>
      </c>
      <c r="L9" s="34" t="s">
        <v>100</v>
      </c>
      <c r="M9" s="34" t="s">
        <v>100</v>
      </c>
      <c r="N9" s="34" t="s">
        <v>100</v>
      </c>
      <c r="O9" s="34" t="s">
        <v>100</v>
      </c>
      <c r="P9" s="34" t="s">
        <v>100</v>
      </c>
      <c r="Q9" s="34" t="s">
        <v>100</v>
      </c>
      <c r="R9" s="34" t="s">
        <v>100</v>
      </c>
      <c r="S9" s="34" t="s">
        <v>100</v>
      </c>
      <c r="T9" s="34" t="s">
        <v>100</v>
      </c>
      <c r="U9" s="34" t="s">
        <v>100</v>
      </c>
      <c r="V9" s="34" t="s">
        <v>100</v>
      </c>
      <c r="W9" s="34" t="s">
        <v>100</v>
      </c>
      <c r="X9" s="34" t="s">
        <v>100</v>
      </c>
    </row>
    <row r="10" spans="3:24" x14ac:dyDescent="0.3">
      <c r="C10" s="39"/>
      <c r="D10" s="35" t="s">
        <v>105</v>
      </c>
      <c r="E10" s="34">
        <v>2</v>
      </c>
      <c r="F10" s="34">
        <v>3</v>
      </c>
      <c r="G10" s="34">
        <v>3</v>
      </c>
      <c r="H10" s="34">
        <v>3</v>
      </c>
      <c r="I10" s="34">
        <v>3</v>
      </c>
      <c r="J10" s="34">
        <v>4</v>
      </c>
      <c r="K10" s="34">
        <v>3</v>
      </c>
      <c r="L10" s="34">
        <v>2</v>
      </c>
      <c r="M10" s="34">
        <v>3</v>
      </c>
      <c r="N10" s="34">
        <v>3</v>
      </c>
      <c r="O10" s="34">
        <v>2</v>
      </c>
      <c r="P10" s="34">
        <v>3</v>
      </c>
      <c r="Q10" s="34">
        <v>2</v>
      </c>
      <c r="R10" s="34">
        <v>3</v>
      </c>
      <c r="S10" s="34">
        <f t="shared" si="0"/>
        <v>2.7857142857142856</v>
      </c>
      <c r="T10" s="36">
        <v>14.379274022451373</v>
      </c>
      <c r="U10" s="36">
        <v>1.3933822183737774</v>
      </c>
      <c r="V10" s="36">
        <v>2.8843223047238444</v>
      </c>
      <c r="W10" s="36">
        <v>59.527208476246713</v>
      </c>
      <c r="X10" s="36">
        <v>175.50190205772168</v>
      </c>
    </row>
    <row r="11" spans="3:24" x14ac:dyDescent="0.3">
      <c r="C11" s="39"/>
      <c r="D11" s="35" t="s">
        <v>106</v>
      </c>
      <c r="E11" s="34">
        <v>4</v>
      </c>
      <c r="F11" s="34">
        <v>2</v>
      </c>
      <c r="G11" s="34">
        <v>3</v>
      </c>
      <c r="H11" s="34">
        <v>4</v>
      </c>
      <c r="I11" s="34">
        <v>4</v>
      </c>
      <c r="J11" s="34">
        <v>3</v>
      </c>
      <c r="K11" s="34">
        <v>3</v>
      </c>
      <c r="L11" s="34">
        <v>2</v>
      </c>
      <c r="M11" s="34">
        <v>2</v>
      </c>
      <c r="N11" s="34">
        <v>3</v>
      </c>
      <c r="O11" s="34">
        <v>2</v>
      </c>
      <c r="P11" s="34">
        <v>2</v>
      </c>
      <c r="Q11" s="34">
        <v>3</v>
      </c>
      <c r="R11" s="34">
        <v>4</v>
      </c>
      <c r="S11" s="34">
        <f t="shared" si="0"/>
        <v>2.9285714285714284</v>
      </c>
      <c r="T11" s="36">
        <v>14.317018192621777</v>
      </c>
      <c r="U11" s="36">
        <v>1.3346368260090691</v>
      </c>
      <c r="V11" s="36">
        <v>2.9420788174187589</v>
      </c>
      <c r="W11" s="36">
        <v>58.083495426575269</v>
      </c>
      <c r="X11" s="36">
        <v>176.33450954137899</v>
      </c>
    </row>
    <row r="12" spans="3:24" x14ac:dyDescent="0.3">
      <c r="C12" s="39"/>
      <c r="D12" s="35" t="s">
        <v>107</v>
      </c>
      <c r="E12" s="34">
        <v>3</v>
      </c>
      <c r="F12" s="34">
        <v>3</v>
      </c>
      <c r="G12" s="34">
        <v>3</v>
      </c>
      <c r="H12" s="34">
        <v>3</v>
      </c>
      <c r="I12" s="34">
        <v>3</v>
      </c>
      <c r="J12" s="34">
        <v>3</v>
      </c>
      <c r="K12" s="34">
        <v>3</v>
      </c>
      <c r="L12" s="34">
        <v>2</v>
      </c>
      <c r="M12" s="34">
        <v>3</v>
      </c>
      <c r="N12" s="34">
        <v>4</v>
      </c>
      <c r="O12" s="34">
        <v>3</v>
      </c>
      <c r="P12" s="34">
        <v>4</v>
      </c>
      <c r="Q12" s="34">
        <v>4</v>
      </c>
      <c r="R12" s="34">
        <v>4</v>
      </c>
      <c r="S12" s="34">
        <f t="shared" si="0"/>
        <v>3.2142857142857144</v>
      </c>
      <c r="T12" s="36">
        <v>14.333566236002696</v>
      </c>
      <c r="U12" s="36">
        <v>1.3553535652326858</v>
      </c>
      <c r="V12" s="36">
        <v>3.6068712884630116</v>
      </c>
      <c r="W12" s="36">
        <v>56.557449180691137</v>
      </c>
      <c r="X12" s="36">
        <v>190.04338698451727</v>
      </c>
    </row>
    <row r="13" spans="3:24" x14ac:dyDescent="0.3">
      <c r="C13" s="39"/>
      <c r="D13" s="35" t="s">
        <v>108</v>
      </c>
      <c r="E13" s="34">
        <v>4</v>
      </c>
      <c r="F13" s="34">
        <v>3</v>
      </c>
      <c r="G13" s="34">
        <v>3</v>
      </c>
      <c r="H13" s="34">
        <v>3</v>
      </c>
      <c r="I13" s="34">
        <v>3</v>
      </c>
      <c r="J13" s="34">
        <v>4</v>
      </c>
      <c r="K13" s="34">
        <v>4</v>
      </c>
      <c r="L13" s="34">
        <v>3</v>
      </c>
      <c r="M13" s="34">
        <v>3</v>
      </c>
      <c r="N13" s="34">
        <v>3</v>
      </c>
      <c r="O13" s="34">
        <v>3</v>
      </c>
      <c r="P13" s="34">
        <v>4</v>
      </c>
      <c r="Q13" s="34">
        <v>3</v>
      </c>
      <c r="R13" s="34">
        <v>3</v>
      </c>
      <c r="S13" s="34">
        <f t="shared" si="0"/>
        <v>3.2857142857142856</v>
      </c>
      <c r="T13" s="36">
        <v>14.353690903384248</v>
      </c>
      <c r="U13" s="36">
        <v>1.3761342627265312</v>
      </c>
      <c r="V13" s="36">
        <v>3.6293080159084674</v>
      </c>
      <c r="W13" s="36">
        <v>58.610897922815262</v>
      </c>
      <c r="X13" s="36">
        <v>190.66956390325117</v>
      </c>
    </row>
    <row r="14" spans="3:24" x14ac:dyDescent="0.3">
      <c r="C14" s="39"/>
      <c r="D14" s="35" t="s">
        <v>109</v>
      </c>
      <c r="E14" s="34">
        <v>4</v>
      </c>
      <c r="F14" s="34">
        <v>2</v>
      </c>
      <c r="G14" s="34">
        <v>3</v>
      </c>
      <c r="H14" s="34">
        <v>3</v>
      </c>
      <c r="I14" s="34">
        <v>3</v>
      </c>
      <c r="J14" s="34">
        <v>3</v>
      </c>
      <c r="K14" s="34">
        <v>2</v>
      </c>
      <c r="L14" s="34">
        <v>2</v>
      </c>
      <c r="M14" s="34">
        <v>2</v>
      </c>
      <c r="N14" s="34">
        <v>2</v>
      </c>
      <c r="O14" s="34">
        <v>3</v>
      </c>
      <c r="P14" s="34">
        <v>3</v>
      </c>
      <c r="Q14" s="34">
        <v>2</v>
      </c>
      <c r="R14" s="34">
        <v>3</v>
      </c>
      <c r="S14" s="34">
        <f t="shared" si="0"/>
        <v>2.6428571428571428</v>
      </c>
      <c r="T14" s="36">
        <v>14.34615306146469</v>
      </c>
      <c r="U14" s="36">
        <v>1.3687627625921148</v>
      </c>
      <c r="V14" s="36">
        <v>3.6665709888136062</v>
      </c>
      <c r="W14" s="36">
        <v>58.770639740964761</v>
      </c>
      <c r="X14" s="36">
        <v>191.61868053216079</v>
      </c>
    </row>
    <row r="15" spans="3:24" x14ac:dyDescent="0.3">
      <c r="C15" s="39"/>
      <c r="D15" s="35" t="s">
        <v>110</v>
      </c>
      <c r="E15" s="34">
        <v>4</v>
      </c>
      <c r="F15" s="34">
        <v>3</v>
      </c>
      <c r="G15" s="34">
        <v>3</v>
      </c>
      <c r="H15" s="34">
        <v>3</v>
      </c>
      <c r="I15" s="34">
        <v>4</v>
      </c>
      <c r="J15" s="34">
        <v>2</v>
      </c>
      <c r="K15" s="34">
        <v>3</v>
      </c>
      <c r="L15" s="34">
        <v>3</v>
      </c>
      <c r="M15" s="34">
        <v>3</v>
      </c>
      <c r="N15" s="34">
        <v>3</v>
      </c>
      <c r="O15" s="34">
        <v>3</v>
      </c>
      <c r="P15" s="34">
        <v>4</v>
      </c>
      <c r="Q15" s="34">
        <v>3</v>
      </c>
      <c r="R15" s="34">
        <v>3</v>
      </c>
      <c r="S15" s="34">
        <f t="shared" si="0"/>
        <v>3.1428571428571428</v>
      </c>
      <c r="T15" s="36">
        <v>14.463897488767191</v>
      </c>
      <c r="U15" s="36">
        <v>1.4697631457007114</v>
      </c>
      <c r="V15" s="36">
        <v>5.0489633632964486</v>
      </c>
      <c r="W15" s="36">
        <v>60.610708307757889</v>
      </c>
      <c r="X15" s="36">
        <v>208.61010307544757</v>
      </c>
    </row>
    <row r="16" spans="3:24" x14ac:dyDescent="0.3">
      <c r="C16" s="39"/>
      <c r="D16" s="35" t="s">
        <v>111</v>
      </c>
      <c r="E16" s="34">
        <v>2</v>
      </c>
      <c r="F16" s="34">
        <v>3</v>
      </c>
      <c r="G16" s="34">
        <v>3</v>
      </c>
      <c r="H16" s="34">
        <v>3</v>
      </c>
      <c r="I16" s="34">
        <v>3</v>
      </c>
      <c r="J16" s="34">
        <v>4</v>
      </c>
      <c r="K16" s="34">
        <v>3</v>
      </c>
      <c r="L16" s="34">
        <v>2</v>
      </c>
      <c r="M16" s="34">
        <v>2</v>
      </c>
      <c r="N16" s="34">
        <v>3</v>
      </c>
      <c r="O16" s="34">
        <v>3</v>
      </c>
      <c r="P16" s="34">
        <v>3</v>
      </c>
      <c r="Q16" s="34">
        <v>4</v>
      </c>
      <c r="R16" s="34">
        <v>4</v>
      </c>
      <c r="S16" s="34">
        <f t="shared" si="0"/>
        <v>3</v>
      </c>
      <c r="T16" s="36">
        <v>14.441106129435038</v>
      </c>
      <c r="U16" s="36">
        <v>1.4612120838935219</v>
      </c>
      <c r="V16" s="36">
        <v>5.0034360116518695</v>
      </c>
      <c r="W16" s="36">
        <v>60.104573958986421</v>
      </c>
      <c r="X16" s="36">
        <v>209.73757559691745</v>
      </c>
    </row>
    <row r="17" spans="3:24" x14ac:dyDescent="0.3">
      <c r="C17" s="39"/>
      <c r="D17" s="35" t="s">
        <v>112</v>
      </c>
      <c r="E17" s="34">
        <v>3</v>
      </c>
      <c r="F17" s="34">
        <v>3</v>
      </c>
      <c r="G17" s="34">
        <v>4</v>
      </c>
      <c r="H17" s="34">
        <v>3</v>
      </c>
      <c r="I17" s="34">
        <v>4</v>
      </c>
      <c r="J17" s="34">
        <v>3</v>
      </c>
      <c r="K17" s="34">
        <v>3</v>
      </c>
      <c r="L17" s="34">
        <v>3</v>
      </c>
      <c r="M17" s="34">
        <v>3</v>
      </c>
      <c r="N17" s="34">
        <v>2</v>
      </c>
      <c r="O17" s="34">
        <v>2</v>
      </c>
      <c r="P17" s="34">
        <v>3</v>
      </c>
      <c r="Q17" s="34">
        <v>4</v>
      </c>
      <c r="R17" s="34">
        <v>4</v>
      </c>
      <c r="S17" s="34">
        <f t="shared" si="0"/>
        <v>3.1428571428571428</v>
      </c>
      <c r="T17" s="36">
        <v>14.432501725496971</v>
      </c>
      <c r="U17" s="36">
        <v>1.4432657129193074</v>
      </c>
      <c r="V17" s="36">
        <v>5.2921624974089259</v>
      </c>
      <c r="W17" s="36">
        <v>58.094554622073588</v>
      </c>
      <c r="X17" s="36">
        <v>215.11327484615384</v>
      </c>
    </row>
    <row r="18" spans="3:24" x14ac:dyDescent="0.3">
      <c r="C18" s="39"/>
      <c r="D18" s="35" t="s">
        <v>113</v>
      </c>
      <c r="E18" s="34">
        <v>5</v>
      </c>
      <c r="F18" s="34">
        <v>3</v>
      </c>
      <c r="G18" s="34">
        <v>4</v>
      </c>
      <c r="H18" s="34">
        <v>4</v>
      </c>
      <c r="I18" s="34">
        <v>4</v>
      </c>
      <c r="J18" s="34">
        <v>5</v>
      </c>
      <c r="K18" s="34">
        <v>4</v>
      </c>
      <c r="L18" s="34">
        <v>4</v>
      </c>
      <c r="M18" s="34">
        <v>3</v>
      </c>
      <c r="N18" s="34">
        <v>3</v>
      </c>
      <c r="O18" s="34">
        <v>4</v>
      </c>
      <c r="P18" s="34">
        <v>2</v>
      </c>
      <c r="Q18" s="34">
        <v>5</v>
      </c>
      <c r="R18" s="34">
        <v>5</v>
      </c>
      <c r="S18" s="34">
        <f t="shared" si="0"/>
        <v>3.9285714285714284</v>
      </c>
      <c r="T18" s="36">
        <v>14.420667055364925</v>
      </c>
      <c r="U18" s="36">
        <v>1.4372553570950903</v>
      </c>
      <c r="V18" s="36">
        <v>5.339270453801257</v>
      </c>
      <c r="W18" s="36">
        <v>58.613412152388477</v>
      </c>
      <c r="X18" s="36">
        <v>216.99486108939649</v>
      </c>
    </row>
    <row r="19" spans="3:24" x14ac:dyDescent="0.3">
      <c r="C19" s="39"/>
      <c r="D19" s="35" t="s">
        <v>114</v>
      </c>
      <c r="E19" s="34">
        <v>2</v>
      </c>
      <c r="F19" s="34">
        <v>3</v>
      </c>
      <c r="G19" s="34">
        <v>4</v>
      </c>
      <c r="H19" s="34">
        <v>3</v>
      </c>
      <c r="I19" s="34">
        <v>3</v>
      </c>
      <c r="J19" s="34">
        <v>3</v>
      </c>
      <c r="K19" s="34">
        <v>2</v>
      </c>
      <c r="L19" s="34">
        <v>3</v>
      </c>
      <c r="M19" s="34">
        <v>2</v>
      </c>
      <c r="N19" s="34">
        <v>3</v>
      </c>
      <c r="O19" s="34">
        <v>3</v>
      </c>
      <c r="P19" s="34">
        <v>4</v>
      </c>
      <c r="Q19" s="34">
        <v>4</v>
      </c>
      <c r="R19" s="34">
        <v>4</v>
      </c>
      <c r="S19" s="34">
        <f t="shared" si="0"/>
        <v>3.0714285714285716</v>
      </c>
      <c r="T19" s="36">
        <v>14.419043298694215</v>
      </c>
      <c r="U19" s="36">
        <v>1.4422601796702255</v>
      </c>
      <c r="V19" s="36">
        <v>4.6730272333455218</v>
      </c>
      <c r="W19" s="36">
        <v>57.737874862276065</v>
      </c>
      <c r="X19" s="36">
        <v>210.58604603568784</v>
      </c>
    </row>
    <row r="20" spans="3:24" x14ac:dyDescent="0.3">
      <c r="C20" s="39"/>
      <c r="D20" s="35" t="s">
        <v>115</v>
      </c>
      <c r="E20" s="34">
        <v>3</v>
      </c>
      <c r="F20" s="34">
        <v>4</v>
      </c>
      <c r="G20" s="34">
        <v>3</v>
      </c>
      <c r="H20" s="34">
        <v>3</v>
      </c>
      <c r="I20" s="34">
        <v>3</v>
      </c>
      <c r="J20" s="34">
        <v>3</v>
      </c>
      <c r="K20" s="34">
        <v>4</v>
      </c>
      <c r="L20" s="34">
        <v>3</v>
      </c>
      <c r="M20" s="34">
        <v>2</v>
      </c>
      <c r="N20" s="34">
        <v>3</v>
      </c>
      <c r="O20" s="34">
        <v>4</v>
      </c>
      <c r="P20" s="34">
        <v>3</v>
      </c>
      <c r="Q20" s="34">
        <v>3</v>
      </c>
      <c r="R20" s="34">
        <v>3</v>
      </c>
      <c r="S20" s="34">
        <f t="shared" si="0"/>
        <v>3.1428571428571428</v>
      </c>
      <c r="T20" s="36">
        <v>14.407933325352261</v>
      </c>
      <c r="U20" s="36">
        <v>1.424373611700515</v>
      </c>
      <c r="V20" s="36">
        <v>2.9756966686018651</v>
      </c>
      <c r="W20" s="36">
        <v>58.303612022558831</v>
      </c>
      <c r="X20" s="36">
        <v>176.83722200899334</v>
      </c>
    </row>
    <row r="21" spans="3:24" x14ac:dyDescent="0.3">
      <c r="C21" s="39"/>
      <c r="D21" s="35" t="s">
        <v>116</v>
      </c>
      <c r="E21" s="34">
        <v>2</v>
      </c>
      <c r="F21" s="34">
        <v>3</v>
      </c>
      <c r="G21" s="34">
        <v>3</v>
      </c>
      <c r="H21" s="34">
        <v>4</v>
      </c>
      <c r="I21" s="34">
        <v>3</v>
      </c>
      <c r="J21" s="34">
        <v>3</v>
      </c>
      <c r="K21" s="34">
        <v>2</v>
      </c>
      <c r="L21" s="34">
        <v>2</v>
      </c>
      <c r="M21" s="34">
        <v>2</v>
      </c>
      <c r="N21" s="34">
        <v>3</v>
      </c>
      <c r="O21" s="34">
        <v>3</v>
      </c>
      <c r="P21" s="34">
        <v>3</v>
      </c>
      <c r="Q21" s="34">
        <v>3</v>
      </c>
      <c r="R21" s="34">
        <v>4</v>
      </c>
      <c r="S21" s="34">
        <f t="shared" si="0"/>
        <v>2.8571428571428572</v>
      </c>
      <c r="T21" s="36">
        <v>14.403149650247737</v>
      </c>
      <c r="U21" s="36">
        <v>1.4171070601394136</v>
      </c>
      <c r="V21" s="36">
        <v>2.7859276956706105</v>
      </c>
      <c r="W21" s="36">
        <v>58.572299327924156</v>
      </c>
      <c r="X21" s="36">
        <v>172.64511999943534</v>
      </c>
    </row>
    <row r="22" spans="3:24" x14ac:dyDescent="0.3">
      <c r="C22" s="39"/>
      <c r="D22" s="35" t="s">
        <v>117</v>
      </c>
      <c r="E22" s="34">
        <v>5</v>
      </c>
      <c r="F22" s="34">
        <v>3</v>
      </c>
      <c r="G22" s="34">
        <v>3</v>
      </c>
      <c r="H22" s="34">
        <v>4</v>
      </c>
      <c r="I22" s="34">
        <v>3</v>
      </c>
      <c r="J22" s="34">
        <v>4</v>
      </c>
      <c r="K22" s="34">
        <v>4</v>
      </c>
      <c r="L22" s="34">
        <v>4</v>
      </c>
      <c r="M22" s="34">
        <v>5</v>
      </c>
      <c r="N22" s="34">
        <v>5</v>
      </c>
      <c r="O22" s="34">
        <v>2</v>
      </c>
      <c r="P22" s="34">
        <v>3</v>
      </c>
      <c r="Q22" s="34">
        <v>3</v>
      </c>
      <c r="R22" s="34">
        <v>3</v>
      </c>
      <c r="S22" s="34">
        <f t="shared" si="0"/>
        <v>3.6428571428571428</v>
      </c>
      <c r="T22" s="36">
        <v>14.392851888457443</v>
      </c>
      <c r="U22" s="36">
        <v>1.451909668282263</v>
      </c>
      <c r="V22" s="36">
        <v>4.4737939595604681</v>
      </c>
      <c r="W22" s="36">
        <v>58.564717948717941</v>
      </c>
      <c r="X22" s="36">
        <v>203.27804761904761</v>
      </c>
    </row>
    <row r="23" spans="3:24" x14ac:dyDescent="0.3">
      <c r="C23" s="39"/>
      <c r="D23" s="35" t="s">
        <v>118</v>
      </c>
      <c r="E23" s="34">
        <v>4</v>
      </c>
      <c r="F23" s="34">
        <v>4</v>
      </c>
      <c r="G23" s="34">
        <v>3</v>
      </c>
      <c r="H23" s="34">
        <v>3</v>
      </c>
      <c r="I23" s="34">
        <v>3</v>
      </c>
      <c r="J23" s="34">
        <v>3</v>
      </c>
      <c r="K23" s="34">
        <v>4</v>
      </c>
      <c r="L23" s="34">
        <v>5</v>
      </c>
      <c r="M23" s="34">
        <v>4</v>
      </c>
      <c r="N23" s="34">
        <v>4</v>
      </c>
      <c r="O23" s="34">
        <v>4</v>
      </c>
      <c r="P23" s="34">
        <v>5</v>
      </c>
      <c r="Q23" s="34">
        <v>5</v>
      </c>
      <c r="R23" s="34">
        <v>4</v>
      </c>
      <c r="S23" s="34">
        <f t="shared" si="0"/>
        <v>3.9285714285714284</v>
      </c>
      <c r="T23" s="36">
        <v>14.291798123699527</v>
      </c>
      <c r="U23" s="36">
        <v>1.3490366918694847</v>
      </c>
      <c r="V23" s="36">
        <v>4.4126752061150025</v>
      </c>
      <c r="W23" s="36">
        <v>58.154538694638703</v>
      </c>
      <c r="X23" s="36">
        <v>200.03473799533799</v>
      </c>
    </row>
    <row r="24" spans="3:24" ht="15" thickBot="1" x14ac:dyDescent="0.35">
      <c r="C24" s="39"/>
      <c r="D24" s="35" t="s">
        <v>119</v>
      </c>
      <c r="E24" s="34" t="s">
        <v>100</v>
      </c>
      <c r="F24" s="34" t="s">
        <v>100</v>
      </c>
      <c r="G24" s="34" t="s">
        <v>100</v>
      </c>
      <c r="H24" s="34" t="s">
        <v>100</v>
      </c>
      <c r="I24" s="34" t="s">
        <v>100</v>
      </c>
      <c r="J24" s="34" t="s">
        <v>100</v>
      </c>
      <c r="K24" s="34" t="s">
        <v>100</v>
      </c>
      <c r="L24" s="34" t="s">
        <v>100</v>
      </c>
      <c r="M24" s="34" t="s">
        <v>100</v>
      </c>
      <c r="N24" s="34" t="s">
        <v>100</v>
      </c>
      <c r="O24" s="34" t="s">
        <v>100</v>
      </c>
      <c r="P24" s="34" t="s">
        <v>100</v>
      </c>
      <c r="Q24" s="34" t="s">
        <v>100</v>
      </c>
      <c r="R24" s="34" t="s">
        <v>100</v>
      </c>
      <c r="S24" s="34" t="s">
        <v>100</v>
      </c>
      <c r="T24" s="34" t="s">
        <v>100</v>
      </c>
      <c r="U24" s="34" t="s">
        <v>100</v>
      </c>
      <c r="V24" s="34" t="s">
        <v>100</v>
      </c>
      <c r="W24" s="34" t="s">
        <v>100</v>
      </c>
      <c r="X24" s="34" t="s">
        <v>100</v>
      </c>
    </row>
    <row r="25" spans="3:24" ht="14.4" customHeight="1" thickTop="1" x14ac:dyDescent="0.3">
      <c r="C25" s="44" t="s">
        <v>123</v>
      </c>
      <c r="D25" s="35" t="s">
        <v>98</v>
      </c>
      <c r="E25" s="34">
        <v>3</v>
      </c>
      <c r="F25" s="34">
        <v>2</v>
      </c>
      <c r="G25" s="34">
        <v>3</v>
      </c>
      <c r="H25" s="34">
        <v>4</v>
      </c>
      <c r="I25" s="34">
        <v>5</v>
      </c>
      <c r="J25" s="34">
        <v>3</v>
      </c>
      <c r="K25" s="34">
        <v>2</v>
      </c>
      <c r="L25" s="34">
        <v>2</v>
      </c>
      <c r="M25" s="34">
        <v>3</v>
      </c>
      <c r="N25" s="34">
        <v>2</v>
      </c>
      <c r="O25" s="34">
        <v>3</v>
      </c>
      <c r="P25" s="34">
        <v>2</v>
      </c>
      <c r="Q25" s="34">
        <v>4</v>
      </c>
      <c r="R25" s="34">
        <v>3</v>
      </c>
      <c r="S25" s="34">
        <f t="shared" si="0"/>
        <v>2.9285714285714284</v>
      </c>
      <c r="T25" s="36">
        <v>14.452333952832031</v>
      </c>
      <c r="U25" s="36">
        <v>1.4540882532114929</v>
      </c>
      <c r="V25" s="36">
        <v>2.8050894966744746</v>
      </c>
      <c r="W25" s="36">
        <v>60.394998847702446</v>
      </c>
      <c r="X25" s="36">
        <v>174.01593583191007</v>
      </c>
    </row>
    <row r="26" spans="3:24" x14ac:dyDescent="0.3">
      <c r="C26" s="45"/>
      <c r="D26" s="35" t="s">
        <v>99</v>
      </c>
      <c r="E26" s="34">
        <v>4</v>
      </c>
      <c r="F26" s="34">
        <v>3</v>
      </c>
      <c r="G26" s="34">
        <v>4</v>
      </c>
      <c r="H26" s="34">
        <v>5</v>
      </c>
      <c r="I26" s="34">
        <v>5</v>
      </c>
      <c r="J26" s="34">
        <v>3</v>
      </c>
      <c r="K26" s="34">
        <v>3</v>
      </c>
      <c r="L26" s="34">
        <v>2</v>
      </c>
      <c r="M26" s="34">
        <v>3</v>
      </c>
      <c r="N26" s="34">
        <v>3</v>
      </c>
      <c r="O26" s="34">
        <v>3</v>
      </c>
      <c r="P26" s="34">
        <v>2</v>
      </c>
      <c r="Q26" s="34">
        <v>3</v>
      </c>
      <c r="R26" s="34">
        <v>4</v>
      </c>
      <c r="S26" s="34">
        <f t="shared" si="0"/>
        <v>3.3571428571428572</v>
      </c>
      <c r="T26" s="36">
        <v>14.401984794067562</v>
      </c>
      <c r="U26" s="36">
        <v>1.4336482026099024</v>
      </c>
      <c r="V26" s="36">
        <v>3.4203435769364257</v>
      </c>
      <c r="W26" s="36">
        <v>59.963235084426934</v>
      </c>
      <c r="X26" s="36">
        <v>185.57001951526104</v>
      </c>
    </row>
    <row r="27" spans="3:24" x14ac:dyDescent="0.3">
      <c r="C27" s="45"/>
      <c r="D27" s="35" t="s">
        <v>102</v>
      </c>
      <c r="E27" s="34">
        <v>4</v>
      </c>
      <c r="F27" s="34">
        <v>4</v>
      </c>
      <c r="G27" s="34">
        <v>3</v>
      </c>
      <c r="H27" s="34">
        <v>3</v>
      </c>
      <c r="I27" s="34">
        <v>4</v>
      </c>
      <c r="J27" s="34">
        <v>5</v>
      </c>
      <c r="K27" s="34">
        <v>4</v>
      </c>
      <c r="L27" s="34">
        <v>3</v>
      </c>
      <c r="M27" s="34">
        <v>3</v>
      </c>
      <c r="N27" s="34">
        <v>3</v>
      </c>
      <c r="O27" s="34">
        <v>3</v>
      </c>
      <c r="P27" s="34">
        <v>4</v>
      </c>
      <c r="Q27" s="34">
        <v>3</v>
      </c>
      <c r="R27" s="34">
        <v>4</v>
      </c>
      <c r="S27" s="34">
        <f t="shared" si="0"/>
        <v>3.5714285714285716</v>
      </c>
      <c r="T27" s="36">
        <v>14.402044497575696</v>
      </c>
      <c r="U27" s="36">
        <v>1.411643126125163</v>
      </c>
      <c r="V27" s="36">
        <v>2.5682912318021551</v>
      </c>
      <c r="W27" s="36">
        <v>57.856794051501709</v>
      </c>
      <c r="X27" s="36">
        <v>168.03585966302322</v>
      </c>
    </row>
    <row r="28" spans="3:24" x14ac:dyDescent="0.3">
      <c r="C28" s="45"/>
      <c r="D28" s="35" t="s">
        <v>103</v>
      </c>
      <c r="E28" s="34">
        <v>5</v>
      </c>
      <c r="F28" s="34">
        <v>4</v>
      </c>
      <c r="G28" s="34">
        <v>4</v>
      </c>
      <c r="H28" s="34">
        <v>3</v>
      </c>
      <c r="I28" s="34">
        <v>4</v>
      </c>
      <c r="J28" s="34">
        <v>5</v>
      </c>
      <c r="K28" s="34">
        <v>4</v>
      </c>
      <c r="L28" s="34">
        <v>4</v>
      </c>
      <c r="M28" s="34">
        <v>4</v>
      </c>
      <c r="N28" s="34">
        <v>3</v>
      </c>
      <c r="O28" s="34">
        <v>4</v>
      </c>
      <c r="P28" s="34">
        <v>5</v>
      </c>
      <c r="Q28" s="34">
        <v>3</v>
      </c>
      <c r="R28" s="34">
        <v>5</v>
      </c>
      <c r="S28" s="34">
        <f t="shared" si="0"/>
        <v>4.0714285714285712</v>
      </c>
      <c r="T28" s="36">
        <v>14.249388446642749</v>
      </c>
      <c r="U28" s="36">
        <v>1.407158559727999</v>
      </c>
      <c r="V28" s="36">
        <v>2.2248192552995016</v>
      </c>
      <c r="W28" s="36">
        <v>56.628727099567094</v>
      </c>
      <c r="X28" s="36">
        <v>173.40537062049063</v>
      </c>
    </row>
    <row r="29" spans="3:24" x14ac:dyDescent="0.3">
      <c r="C29" s="45"/>
      <c r="D29" s="35" t="s">
        <v>104</v>
      </c>
      <c r="E29" s="34">
        <v>3</v>
      </c>
      <c r="F29" s="34">
        <v>4</v>
      </c>
      <c r="G29" s="34">
        <v>4</v>
      </c>
      <c r="H29" s="34">
        <v>5</v>
      </c>
      <c r="I29" s="34">
        <v>3</v>
      </c>
      <c r="J29" s="34">
        <v>4</v>
      </c>
      <c r="K29" s="34">
        <v>3</v>
      </c>
      <c r="L29" s="34">
        <v>3</v>
      </c>
      <c r="M29" s="34">
        <v>4</v>
      </c>
      <c r="N29" s="34">
        <v>3</v>
      </c>
      <c r="O29" s="34">
        <v>3</v>
      </c>
      <c r="P29" s="34">
        <v>3</v>
      </c>
      <c r="Q29" s="34">
        <v>4</v>
      </c>
      <c r="R29" s="34">
        <v>3</v>
      </c>
      <c r="S29" s="34">
        <f t="shared" si="0"/>
        <v>3.5</v>
      </c>
      <c r="T29" s="36">
        <v>14.341928402267792</v>
      </c>
      <c r="U29" s="36">
        <v>1.4103052575282693</v>
      </c>
      <c r="V29" s="36">
        <v>2.710213068429332</v>
      </c>
      <c r="W29" s="36">
        <v>56.497374610911528</v>
      </c>
      <c r="X29" s="36">
        <v>171.30566418070055</v>
      </c>
    </row>
    <row r="30" spans="3:24" x14ac:dyDescent="0.3">
      <c r="C30" s="45"/>
      <c r="D30" s="35" t="s">
        <v>105</v>
      </c>
      <c r="E30" s="34">
        <v>4</v>
      </c>
      <c r="F30" s="34">
        <v>5</v>
      </c>
      <c r="G30" s="34">
        <v>4</v>
      </c>
      <c r="H30" s="34">
        <v>4</v>
      </c>
      <c r="I30" s="34">
        <v>3</v>
      </c>
      <c r="J30" s="34">
        <v>4</v>
      </c>
      <c r="K30" s="34">
        <v>4</v>
      </c>
      <c r="L30" s="34">
        <v>3</v>
      </c>
      <c r="M30" s="34">
        <v>4</v>
      </c>
      <c r="N30" s="34">
        <v>3</v>
      </c>
      <c r="O30" s="34">
        <v>4</v>
      </c>
      <c r="P30" s="34">
        <v>3</v>
      </c>
      <c r="Q30" s="34">
        <v>3</v>
      </c>
      <c r="R30" s="34">
        <v>4</v>
      </c>
      <c r="S30" s="34">
        <f t="shared" si="0"/>
        <v>3.7142857142857144</v>
      </c>
      <c r="T30" s="36">
        <v>14.394876424569938</v>
      </c>
      <c r="U30" s="36">
        <v>1.4054356928570921</v>
      </c>
      <c r="V30" s="36">
        <v>2.5699318373522835</v>
      </c>
      <c r="W30" s="36">
        <v>56.109132056244825</v>
      </c>
      <c r="X30" s="36">
        <v>167.5966798031431</v>
      </c>
    </row>
    <row r="31" spans="3:24" x14ac:dyDescent="0.3">
      <c r="C31" s="45"/>
      <c r="D31" s="35" t="s">
        <v>106</v>
      </c>
      <c r="E31" s="34">
        <v>3</v>
      </c>
      <c r="F31" s="34">
        <v>5</v>
      </c>
      <c r="G31" s="34">
        <v>5</v>
      </c>
      <c r="H31" s="34">
        <v>4</v>
      </c>
      <c r="I31" s="34">
        <v>3</v>
      </c>
      <c r="J31" s="34">
        <v>4</v>
      </c>
      <c r="K31" s="34">
        <v>3</v>
      </c>
      <c r="L31" s="34">
        <v>3</v>
      </c>
      <c r="M31" s="34">
        <v>3</v>
      </c>
      <c r="N31" s="34">
        <v>2</v>
      </c>
      <c r="O31" s="34">
        <v>2</v>
      </c>
      <c r="P31" s="34">
        <v>2</v>
      </c>
      <c r="Q31" s="34">
        <v>3</v>
      </c>
      <c r="R31" s="34">
        <v>3</v>
      </c>
      <c r="S31" s="34">
        <f t="shared" si="0"/>
        <v>3.2142857142857144</v>
      </c>
      <c r="T31" s="36">
        <v>14.40089055182527</v>
      </c>
      <c r="U31" s="36">
        <v>1.4063369933995493</v>
      </c>
      <c r="V31" s="36">
        <v>2.7836803193593096</v>
      </c>
      <c r="W31" s="36">
        <v>59.741330824143461</v>
      </c>
      <c r="X31" s="36">
        <v>173.15787076580972</v>
      </c>
    </row>
    <row r="32" spans="3:24" x14ac:dyDescent="0.3">
      <c r="C32" s="45"/>
      <c r="D32" s="35" t="s">
        <v>107</v>
      </c>
      <c r="E32" s="34">
        <v>3</v>
      </c>
      <c r="F32" s="34">
        <v>3</v>
      </c>
      <c r="G32" s="34">
        <v>3</v>
      </c>
      <c r="H32" s="34">
        <v>4</v>
      </c>
      <c r="I32" s="34">
        <v>3</v>
      </c>
      <c r="J32" s="34">
        <v>4</v>
      </c>
      <c r="K32" s="34">
        <v>2</v>
      </c>
      <c r="L32" s="34">
        <v>4</v>
      </c>
      <c r="M32" s="34">
        <v>3</v>
      </c>
      <c r="N32" s="34">
        <v>3</v>
      </c>
      <c r="O32" s="34">
        <v>3</v>
      </c>
      <c r="P32" s="34">
        <v>4</v>
      </c>
      <c r="Q32" s="34">
        <v>3</v>
      </c>
      <c r="R32" s="34">
        <v>4</v>
      </c>
      <c r="S32" s="34">
        <f t="shared" si="0"/>
        <v>3.2857142857142856</v>
      </c>
      <c r="T32" s="36">
        <v>14.381182149621452</v>
      </c>
      <c r="U32" s="36">
        <v>1.3957285689068135</v>
      </c>
      <c r="V32" s="36">
        <v>3.0243228877923416</v>
      </c>
      <c r="W32" s="36">
        <v>58.846328679064229</v>
      </c>
      <c r="X32" s="36">
        <v>176.54335794039838</v>
      </c>
    </row>
    <row r="33" spans="3:24" x14ac:dyDescent="0.3">
      <c r="C33" s="45"/>
      <c r="D33" s="35" t="s">
        <v>108</v>
      </c>
      <c r="E33" s="34">
        <v>3</v>
      </c>
      <c r="F33" s="34">
        <v>3</v>
      </c>
      <c r="G33" s="34">
        <v>3</v>
      </c>
      <c r="H33" s="34">
        <v>4</v>
      </c>
      <c r="I33" s="34">
        <v>3</v>
      </c>
      <c r="J33" s="34">
        <v>4</v>
      </c>
      <c r="K33" s="34">
        <v>3</v>
      </c>
      <c r="L33" s="34">
        <v>4</v>
      </c>
      <c r="M33" s="34">
        <v>3</v>
      </c>
      <c r="N33" s="34">
        <v>3</v>
      </c>
      <c r="O33" s="34">
        <v>3</v>
      </c>
      <c r="P33" s="34">
        <v>4</v>
      </c>
      <c r="Q33" s="34">
        <v>3</v>
      </c>
      <c r="R33" s="34">
        <v>4</v>
      </c>
      <c r="S33" s="34">
        <f t="shared" si="0"/>
        <v>3.3571428571428572</v>
      </c>
      <c r="T33" s="36">
        <v>14.436934786030278</v>
      </c>
      <c r="U33" s="36">
        <v>1.3763296000569365</v>
      </c>
      <c r="V33" s="36">
        <v>3.8648808307108573</v>
      </c>
      <c r="W33" s="36">
        <v>59.226792996315694</v>
      </c>
      <c r="X33" s="36">
        <v>195.30680715613923</v>
      </c>
    </row>
    <row r="34" spans="3:24" x14ac:dyDescent="0.3">
      <c r="C34" s="45"/>
      <c r="D34" s="35" t="s">
        <v>109</v>
      </c>
      <c r="E34" s="34">
        <v>3</v>
      </c>
      <c r="F34" s="34">
        <v>3</v>
      </c>
      <c r="G34" s="34">
        <v>3</v>
      </c>
      <c r="H34" s="34">
        <v>4</v>
      </c>
      <c r="I34" s="34">
        <v>3</v>
      </c>
      <c r="J34" s="34">
        <v>4</v>
      </c>
      <c r="K34" s="34">
        <v>2</v>
      </c>
      <c r="L34" s="34">
        <v>4</v>
      </c>
      <c r="M34" s="34">
        <v>2</v>
      </c>
      <c r="N34" s="34">
        <v>3</v>
      </c>
      <c r="O34" s="34">
        <v>3</v>
      </c>
      <c r="P34" s="34">
        <v>4</v>
      </c>
      <c r="Q34" s="34">
        <v>3</v>
      </c>
      <c r="R34" s="34">
        <v>4</v>
      </c>
      <c r="S34" s="34">
        <f t="shared" si="0"/>
        <v>3.2142857142857144</v>
      </c>
      <c r="T34" s="36">
        <v>14.353583362894426</v>
      </c>
      <c r="U34" s="36">
        <v>1.3603532361790573</v>
      </c>
      <c r="V34" s="36">
        <v>2.9352746377676935</v>
      </c>
      <c r="W34" s="36">
        <v>59.531139704151805</v>
      </c>
      <c r="X34" s="36">
        <v>175.7417903796229</v>
      </c>
    </row>
    <row r="35" spans="3:24" x14ac:dyDescent="0.3">
      <c r="C35" s="45"/>
      <c r="D35" s="35" t="s">
        <v>110</v>
      </c>
      <c r="E35" s="34">
        <v>3</v>
      </c>
      <c r="F35" s="34">
        <v>3</v>
      </c>
      <c r="G35" s="34">
        <v>4</v>
      </c>
      <c r="H35" s="34">
        <v>4</v>
      </c>
      <c r="I35" s="34">
        <v>4</v>
      </c>
      <c r="J35" s="34">
        <v>4</v>
      </c>
      <c r="K35" s="34">
        <v>4</v>
      </c>
      <c r="L35" s="34">
        <v>3</v>
      </c>
      <c r="M35" s="34">
        <v>2</v>
      </c>
      <c r="N35" s="34">
        <v>3</v>
      </c>
      <c r="O35" s="34">
        <v>2</v>
      </c>
      <c r="P35" s="34">
        <v>3</v>
      </c>
      <c r="Q35" s="34">
        <v>4</v>
      </c>
      <c r="R35" s="34">
        <v>4</v>
      </c>
      <c r="S35" s="34">
        <f t="shared" si="0"/>
        <v>3.3571428571428572</v>
      </c>
      <c r="T35" s="36">
        <v>14.358765710051795</v>
      </c>
      <c r="U35" s="36">
        <v>1.4088080972165697</v>
      </c>
      <c r="V35" s="36">
        <v>3.9937504059584894</v>
      </c>
      <c r="W35" s="36">
        <v>58.086610606060603</v>
      </c>
      <c r="X35" s="36">
        <v>199.55751616161615</v>
      </c>
    </row>
    <row r="36" spans="3:24" x14ac:dyDescent="0.3">
      <c r="C36" s="45"/>
      <c r="D36" s="35" t="s">
        <v>111</v>
      </c>
      <c r="E36" s="34">
        <v>2</v>
      </c>
      <c r="F36" s="34">
        <v>3</v>
      </c>
      <c r="G36" s="34">
        <v>4</v>
      </c>
      <c r="H36" s="34">
        <v>4</v>
      </c>
      <c r="I36" s="34">
        <v>4</v>
      </c>
      <c r="J36" s="34">
        <v>4</v>
      </c>
      <c r="K36" s="34">
        <v>4</v>
      </c>
      <c r="L36" s="34">
        <v>4</v>
      </c>
      <c r="M36" s="34">
        <v>3</v>
      </c>
      <c r="N36" s="34">
        <v>2</v>
      </c>
      <c r="O36" s="34">
        <v>4</v>
      </c>
      <c r="P36" s="34">
        <v>4</v>
      </c>
      <c r="Q36" s="34">
        <v>4</v>
      </c>
      <c r="R36" s="34">
        <v>5</v>
      </c>
      <c r="S36" s="34">
        <f t="shared" si="0"/>
        <v>3.6428571428571428</v>
      </c>
      <c r="T36" s="36">
        <v>14.375125609998594</v>
      </c>
      <c r="U36" s="36">
        <v>1.4119891928044415</v>
      </c>
      <c r="V36" s="36">
        <v>5.1993143316963195</v>
      </c>
      <c r="W36" s="36">
        <v>59.444709529393364</v>
      </c>
      <c r="X36" s="36">
        <v>219.73569656425889</v>
      </c>
    </row>
    <row r="37" spans="3:24" x14ac:dyDescent="0.3">
      <c r="C37" s="45"/>
      <c r="D37" s="35" t="s">
        <v>112</v>
      </c>
      <c r="E37" s="34">
        <v>3</v>
      </c>
      <c r="F37" s="34">
        <v>4</v>
      </c>
      <c r="G37" s="34">
        <v>2</v>
      </c>
      <c r="H37" s="34">
        <v>3</v>
      </c>
      <c r="I37" s="34">
        <v>4</v>
      </c>
      <c r="J37" s="34">
        <v>4</v>
      </c>
      <c r="K37" s="34">
        <v>3</v>
      </c>
      <c r="L37" s="34">
        <v>2</v>
      </c>
      <c r="M37" s="34">
        <v>3</v>
      </c>
      <c r="N37" s="34">
        <v>3</v>
      </c>
      <c r="O37" s="34">
        <v>3</v>
      </c>
      <c r="P37" s="34">
        <v>4</v>
      </c>
      <c r="Q37" s="34">
        <v>2</v>
      </c>
      <c r="R37" s="34">
        <v>3</v>
      </c>
      <c r="S37" s="34">
        <f t="shared" si="0"/>
        <v>3.0714285714285716</v>
      </c>
      <c r="T37" s="36">
        <v>14.346447907592516</v>
      </c>
      <c r="U37" s="36">
        <v>1.3813939939896689</v>
      </c>
      <c r="V37" s="36">
        <v>3.3646621117496212</v>
      </c>
      <c r="W37" s="36">
        <v>58.545416842105261</v>
      </c>
      <c r="X37" s="36">
        <v>184.18907328320802</v>
      </c>
    </row>
    <row r="38" spans="3:24" x14ac:dyDescent="0.3">
      <c r="C38" s="45"/>
      <c r="D38" s="35" t="s">
        <v>113</v>
      </c>
      <c r="E38" s="34" t="s">
        <v>100</v>
      </c>
      <c r="F38" s="34" t="s">
        <v>100</v>
      </c>
      <c r="G38" s="34" t="s">
        <v>100</v>
      </c>
      <c r="H38" s="34" t="s">
        <v>100</v>
      </c>
      <c r="I38" s="34" t="s">
        <v>100</v>
      </c>
      <c r="J38" s="34" t="s">
        <v>100</v>
      </c>
      <c r="K38" s="34" t="s">
        <v>100</v>
      </c>
      <c r="L38" s="34" t="s">
        <v>100</v>
      </c>
      <c r="M38" s="34" t="s">
        <v>100</v>
      </c>
      <c r="N38" s="34" t="s">
        <v>100</v>
      </c>
      <c r="O38" s="34" t="s">
        <v>100</v>
      </c>
      <c r="P38" s="34" t="s">
        <v>100</v>
      </c>
      <c r="Q38" s="34" t="s">
        <v>100</v>
      </c>
      <c r="R38" s="34" t="s">
        <v>100</v>
      </c>
      <c r="S38" s="34" t="s">
        <v>100</v>
      </c>
      <c r="T38" s="34" t="s">
        <v>100</v>
      </c>
      <c r="U38" s="34" t="s">
        <v>100</v>
      </c>
      <c r="V38" s="34" t="s">
        <v>100</v>
      </c>
      <c r="W38" s="34" t="s">
        <v>100</v>
      </c>
      <c r="X38" s="34" t="s">
        <v>100</v>
      </c>
    </row>
    <row r="39" spans="3:24" x14ac:dyDescent="0.3">
      <c r="C39" s="45"/>
      <c r="D39" s="35" t="s">
        <v>114</v>
      </c>
      <c r="E39" s="34">
        <v>4</v>
      </c>
      <c r="F39" s="34">
        <v>5</v>
      </c>
      <c r="G39" s="34">
        <v>4</v>
      </c>
      <c r="H39" s="34">
        <v>4</v>
      </c>
      <c r="I39" s="34">
        <v>4</v>
      </c>
      <c r="J39" s="34">
        <v>3</v>
      </c>
      <c r="K39" s="34">
        <v>3</v>
      </c>
      <c r="L39" s="34">
        <v>2</v>
      </c>
      <c r="M39" s="34">
        <v>2</v>
      </c>
      <c r="N39" s="34">
        <v>2</v>
      </c>
      <c r="O39" s="34">
        <v>3</v>
      </c>
      <c r="P39" s="34">
        <v>3</v>
      </c>
      <c r="Q39" s="34">
        <v>3</v>
      </c>
      <c r="R39" s="34">
        <v>3</v>
      </c>
      <c r="S39" s="34">
        <f t="shared" si="0"/>
        <v>3.2142857142857144</v>
      </c>
      <c r="T39" s="36">
        <v>14.345114593066995</v>
      </c>
      <c r="U39" s="36">
        <v>1.3781644503567787</v>
      </c>
      <c r="V39" s="36">
        <v>3.8501079118166301</v>
      </c>
      <c r="W39" s="36">
        <v>58.445298624011002</v>
      </c>
      <c r="X39" s="36">
        <v>193.14841977984176</v>
      </c>
    </row>
    <row r="40" spans="3:24" x14ac:dyDescent="0.3">
      <c r="C40" s="45"/>
      <c r="D40" s="35" t="s">
        <v>115</v>
      </c>
      <c r="E40" s="34">
        <v>3</v>
      </c>
      <c r="F40" s="34">
        <v>5</v>
      </c>
      <c r="G40" s="34">
        <v>4</v>
      </c>
      <c r="H40" s="34">
        <v>4</v>
      </c>
      <c r="I40" s="34">
        <v>3</v>
      </c>
      <c r="J40" s="34">
        <v>4</v>
      </c>
      <c r="K40" s="34">
        <v>3</v>
      </c>
      <c r="L40" s="34">
        <v>3</v>
      </c>
      <c r="M40" s="34">
        <v>3</v>
      </c>
      <c r="N40" s="34">
        <v>4</v>
      </c>
      <c r="O40" s="34">
        <v>3</v>
      </c>
      <c r="P40" s="34">
        <v>4</v>
      </c>
      <c r="Q40" s="34">
        <v>3</v>
      </c>
      <c r="R40" s="34">
        <v>4</v>
      </c>
      <c r="S40" s="34">
        <f t="shared" si="0"/>
        <v>3.5714285714285716</v>
      </c>
      <c r="T40" s="36">
        <v>14.340577371032193</v>
      </c>
      <c r="U40" s="36">
        <v>1.3737844423576782</v>
      </c>
      <c r="V40" s="36">
        <v>2.8581454432298665</v>
      </c>
      <c r="W40" s="36">
        <v>58.201202969530883</v>
      </c>
      <c r="X40" s="36">
        <v>173.34032574387996</v>
      </c>
    </row>
    <row r="41" spans="3:24" x14ac:dyDescent="0.3">
      <c r="C41" s="45"/>
      <c r="D41" s="35" t="s">
        <v>116</v>
      </c>
      <c r="E41" s="34">
        <v>2</v>
      </c>
      <c r="F41" s="34">
        <v>3</v>
      </c>
      <c r="G41" s="34">
        <v>3</v>
      </c>
      <c r="H41" s="34">
        <v>4</v>
      </c>
      <c r="I41" s="34">
        <v>2</v>
      </c>
      <c r="J41" s="34">
        <v>3</v>
      </c>
      <c r="K41" s="34">
        <v>2</v>
      </c>
      <c r="L41" s="34">
        <v>2</v>
      </c>
      <c r="M41" s="34">
        <v>2</v>
      </c>
      <c r="N41" s="34">
        <v>3</v>
      </c>
      <c r="O41" s="34">
        <v>3</v>
      </c>
      <c r="P41" s="34">
        <v>2</v>
      </c>
      <c r="Q41" s="34">
        <v>3</v>
      </c>
      <c r="R41" s="34">
        <v>3</v>
      </c>
      <c r="S41" s="34">
        <f t="shared" si="0"/>
        <v>2.6428571428571428</v>
      </c>
      <c r="T41" s="36">
        <v>14.34564206079366</v>
      </c>
      <c r="U41" s="36">
        <v>1.3659181210577374</v>
      </c>
      <c r="V41" s="36">
        <v>3.1716449313792197</v>
      </c>
      <c r="W41" s="36">
        <v>57.718125464100659</v>
      </c>
      <c r="X41" s="36">
        <v>180.31502542202989</v>
      </c>
    </row>
    <row r="42" spans="3:24" x14ac:dyDescent="0.3">
      <c r="C42" s="45"/>
      <c r="D42" s="35" t="s">
        <v>117</v>
      </c>
      <c r="E42" s="34">
        <v>5</v>
      </c>
      <c r="F42" s="34">
        <v>4</v>
      </c>
      <c r="G42" s="34">
        <v>4</v>
      </c>
      <c r="H42" s="34">
        <v>4</v>
      </c>
      <c r="I42" s="34">
        <v>4</v>
      </c>
      <c r="J42" s="34">
        <v>4</v>
      </c>
      <c r="K42" s="34">
        <v>5</v>
      </c>
      <c r="L42" s="34">
        <v>5</v>
      </c>
      <c r="M42" s="34">
        <v>5</v>
      </c>
      <c r="N42" s="34">
        <v>5</v>
      </c>
      <c r="O42" s="34">
        <v>2</v>
      </c>
      <c r="P42" s="34">
        <v>3</v>
      </c>
      <c r="Q42" s="34">
        <v>4</v>
      </c>
      <c r="R42" s="34">
        <v>3</v>
      </c>
      <c r="S42" s="34">
        <f t="shared" si="0"/>
        <v>4.0714285714285712</v>
      </c>
      <c r="T42" s="36">
        <v>14.316843123024364</v>
      </c>
      <c r="U42" s="36">
        <v>1.3607424221066788</v>
      </c>
      <c r="V42" s="36">
        <v>3.951341344008656</v>
      </c>
      <c r="W42" s="36">
        <v>57.86583557572861</v>
      </c>
      <c r="X42" s="36">
        <v>199.87676736422998</v>
      </c>
    </row>
    <row r="43" spans="3:24" x14ac:dyDescent="0.3">
      <c r="C43" s="45"/>
      <c r="D43" s="35" t="s">
        <v>118</v>
      </c>
      <c r="E43" s="34">
        <v>3</v>
      </c>
      <c r="F43" s="34">
        <v>4</v>
      </c>
      <c r="G43" s="34">
        <v>4</v>
      </c>
      <c r="H43" s="34">
        <v>4</v>
      </c>
      <c r="I43" s="34">
        <v>4</v>
      </c>
      <c r="J43" s="34">
        <v>2</v>
      </c>
      <c r="K43" s="34">
        <v>3</v>
      </c>
      <c r="L43" s="34">
        <v>3</v>
      </c>
      <c r="M43" s="34">
        <v>3</v>
      </c>
      <c r="N43" s="34">
        <v>3</v>
      </c>
      <c r="O43" s="34">
        <v>3</v>
      </c>
      <c r="P43" s="34">
        <v>3</v>
      </c>
      <c r="Q43" s="34">
        <v>4</v>
      </c>
      <c r="R43" s="34">
        <v>3</v>
      </c>
      <c r="S43" s="34">
        <f t="shared" si="0"/>
        <v>3.2857142857142856</v>
      </c>
      <c r="T43" s="36">
        <v>14.319778778225407</v>
      </c>
      <c r="U43" s="36">
        <v>1.3474210574529688</v>
      </c>
      <c r="V43" s="36">
        <v>3.3076942903705402</v>
      </c>
      <c r="W43" s="36">
        <v>58.270246520146522</v>
      </c>
      <c r="X43" s="36">
        <v>183.17613864468862</v>
      </c>
    </row>
    <row r="44" spans="3:24" ht="15" thickBot="1" x14ac:dyDescent="0.35">
      <c r="C44" s="46"/>
      <c r="D44" s="35" t="s">
        <v>119</v>
      </c>
      <c r="E44" s="34">
        <v>4</v>
      </c>
      <c r="F44" s="34">
        <v>4</v>
      </c>
      <c r="G44" s="34">
        <v>4</v>
      </c>
      <c r="H44" s="34">
        <v>4</v>
      </c>
      <c r="I44" s="34">
        <v>4</v>
      </c>
      <c r="J44" s="34">
        <v>2</v>
      </c>
      <c r="K44" s="34">
        <v>2</v>
      </c>
      <c r="L44" s="34">
        <v>3</v>
      </c>
      <c r="M44" s="34">
        <v>2</v>
      </c>
      <c r="N44" s="34">
        <v>3</v>
      </c>
      <c r="O44" s="34">
        <v>4</v>
      </c>
      <c r="P44" s="34">
        <v>3</v>
      </c>
      <c r="Q44" s="34">
        <v>4</v>
      </c>
      <c r="R44" s="34">
        <v>3</v>
      </c>
      <c r="S44" s="34">
        <f t="shared" si="0"/>
        <v>3.2857142857142856</v>
      </c>
      <c r="T44" s="36">
        <v>14.526690156406962</v>
      </c>
      <c r="U44" s="36">
        <v>1.5205046970272513</v>
      </c>
      <c r="V44" s="36">
        <v>4.7328519399074427</v>
      </c>
      <c r="W44" s="36">
        <v>61.741053480180938</v>
      </c>
      <c r="X44" s="36">
        <v>210.96217493931476</v>
      </c>
    </row>
    <row r="45" spans="3:24" ht="14.4" customHeight="1" thickTop="1" x14ac:dyDescent="0.3">
      <c r="C45" s="39" t="s">
        <v>124</v>
      </c>
      <c r="D45" s="35" t="s">
        <v>98</v>
      </c>
      <c r="E45" s="34">
        <v>4</v>
      </c>
      <c r="F45" s="34">
        <v>2</v>
      </c>
      <c r="G45" s="34">
        <v>3</v>
      </c>
      <c r="H45" s="34">
        <v>3</v>
      </c>
      <c r="I45" s="34">
        <v>4</v>
      </c>
      <c r="J45" s="34">
        <v>3</v>
      </c>
      <c r="K45" s="34">
        <v>4</v>
      </c>
      <c r="L45" s="34">
        <v>3</v>
      </c>
      <c r="M45" s="34">
        <v>3</v>
      </c>
      <c r="N45" s="34">
        <v>3</v>
      </c>
      <c r="O45" s="34">
        <v>2</v>
      </c>
      <c r="P45" s="34">
        <v>3</v>
      </c>
      <c r="Q45" s="34">
        <v>2</v>
      </c>
      <c r="R45" s="34">
        <v>3</v>
      </c>
      <c r="S45" s="34">
        <f t="shared" si="0"/>
        <v>3</v>
      </c>
      <c r="T45" s="36">
        <v>14.530306801544004</v>
      </c>
      <c r="U45" s="36">
        <v>1.4905230566133023</v>
      </c>
      <c r="V45" s="36">
        <v>2.9384104138695157</v>
      </c>
      <c r="W45" s="36">
        <v>60.403757130617194</v>
      </c>
      <c r="X45" s="36">
        <v>179.13354014632264</v>
      </c>
    </row>
    <row r="46" spans="3:24" x14ac:dyDescent="0.3">
      <c r="C46" s="39"/>
      <c r="D46" s="35" t="s">
        <v>99</v>
      </c>
      <c r="E46" s="34">
        <v>5</v>
      </c>
      <c r="F46" s="34">
        <v>3</v>
      </c>
      <c r="G46" s="34">
        <v>3</v>
      </c>
      <c r="H46" s="34">
        <v>2</v>
      </c>
      <c r="I46" s="34">
        <v>4</v>
      </c>
      <c r="J46" s="34">
        <v>4</v>
      </c>
      <c r="K46" s="34">
        <v>5</v>
      </c>
      <c r="L46" s="34">
        <v>4</v>
      </c>
      <c r="M46" s="34">
        <v>4</v>
      </c>
      <c r="N46" s="34">
        <v>5</v>
      </c>
      <c r="O46" s="34">
        <v>2</v>
      </c>
      <c r="P46" s="34">
        <v>4</v>
      </c>
      <c r="Q46" s="34">
        <v>3</v>
      </c>
      <c r="R46" s="34">
        <v>4</v>
      </c>
      <c r="S46" s="34">
        <f t="shared" si="0"/>
        <v>3.7142857142857144</v>
      </c>
      <c r="T46" s="36">
        <v>14.51512908773481</v>
      </c>
      <c r="U46" s="36">
        <v>1.4827617900584253</v>
      </c>
      <c r="V46" s="36">
        <v>2.9887237914273777</v>
      </c>
      <c r="W46" s="36">
        <v>58.887570186981407</v>
      </c>
      <c r="X46" s="36">
        <v>179.36571594846333</v>
      </c>
    </row>
    <row r="47" spans="3:24" x14ac:dyDescent="0.3">
      <c r="C47" s="39"/>
      <c r="D47" s="35" t="s">
        <v>102</v>
      </c>
      <c r="E47" s="34">
        <v>1</v>
      </c>
      <c r="F47" s="34">
        <v>2</v>
      </c>
      <c r="G47" s="34">
        <v>4</v>
      </c>
      <c r="H47" s="34">
        <v>3</v>
      </c>
      <c r="I47" s="34">
        <v>4</v>
      </c>
      <c r="J47" s="34">
        <v>4</v>
      </c>
      <c r="K47" s="34">
        <v>2</v>
      </c>
      <c r="L47" s="34">
        <v>1</v>
      </c>
      <c r="M47" s="34">
        <v>1</v>
      </c>
      <c r="N47" s="34">
        <v>2</v>
      </c>
      <c r="O47" s="34">
        <v>2</v>
      </c>
      <c r="P47" s="34">
        <v>2</v>
      </c>
      <c r="Q47" s="34">
        <v>3</v>
      </c>
      <c r="R47" s="34">
        <v>3</v>
      </c>
      <c r="S47" s="34">
        <f t="shared" si="0"/>
        <v>2.4285714285714284</v>
      </c>
      <c r="T47" s="36">
        <v>14.507550636895264</v>
      </c>
      <c r="U47" s="36">
        <v>1.4683698826023015</v>
      </c>
      <c r="V47" s="36">
        <v>3.1551618052705255</v>
      </c>
      <c r="W47" s="36">
        <v>59.429331101497517</v>
      </c>
      <c r="X47" s="36">
        <v>183.54382231164277</v>
      </c>
    </row>
    <row r="48" spans="3:24" x14ac:dyDescent="0.3">
      <c r="C48" s="39"/>
      <c r="D48" s="35" t="s">
        <v>103</v>
      </c>
      <c r="E48" s="34">
        <v>5</v>
      </c>
      <c r="F48" s="34">
        <v>4</v>
      </c>
      <c r="G48" s="34">
        <v>3</v>
      </c>
      <c r="H48" s="34">
        <v>4</v>
      </c>
      <c r="I48" s="34">
        <v>4</v>
      </c>
      <c r="J48" s="34">
        <v>4</v>
      </c>
      <c r="K48" s="34">
        <v>4</v>
      </c>
      <c r="L48" s="34">
        <v>4</v>
      </c>
      <c r="M48" s="34">
        <v>4</v>
      </c>
      <c r="N48" s="34">
        <v>4</v>
      </c>
      <c r="O48" s="34">
        <v>2</v>
      </c>
      <c r="P48" s="34">
        <v>3</v>
      </c>
      <c r="Q48" s="34">
        <v>2</v>
      </c>
      <c r="R48" s="34">
        <v>3</v>
      </c>
      <c r="S48" s="34">
        <f t="shared" si="0"/>
        <v>3.5714285714285716</v>
      </c>
      <c r="T48" s="36">
        <v>14.47518750537958</v>
      </c>
      <c r="U48" s="36">
        <v>1.4632826518995068</v>
      </c>
      <c r="V48" s="36">
        <v>2.9664539226679407</v>
      </c>
      <c r="W48" s="36">
        <v>59.06246327985739</v>
      </c>
      <c r="X48" s="36">
        <v>179.56616791443849</v>
      </c>
    </row>
    <row r="49" spans="3:24" x14ac:dyDescent="0.3">
      <c r="C49" s="39"/>
      <c r="D49" s="35" t="s">
        <v>104</v>
      </c>
      <c r="E49" s="34">
        <v>2</v>
      </c>
      <c r="F49" s="34">
        <v>3</v>
      </c>
      <c r="G49" s="34">
        <v>2</v>
      </c>
      <c r="H49" s="34">
        <v>4</v>
      </c>
      <c r="I49" s="34">
        <v>3</v>
      </c>
      <c r="J49" s="34">
        <v>3</v>
      </c>
      <c r="K49" s="34">
        <v>4</v>
      </c>
      <c r="L49" s="34">
        <v>2</v>
      </c>
      <c r="M49" s="34">
        <v>2</v>
      </c>
      <c r="N49" s="34">
        <v>4</v>
      </c>
      <c r="O49" s="34">
        <v>3</v>
      </c>
      <c r="P49" s="34">
        <v>3</v>
      </c>
      <c r="Q49" s="34">
        <v>4</v>
      </c>
      <c r="R49" s="34">
        <v>3</v>
      </c>
      <c r="S49" s="34">
        <f t="shared" si="0"/>
        <v>3</v>
      </c>
      <c r="T49" s="36">
        <v>14.494560285451062</v>
      </c>
      <c r="U49" s="36">
        <v>1.465380229709087</v>
      </c>
      <c r="V49" s="36">
        <v>2.9595377051928935</v>
      </c>
      <c r="W49" s="36">
        <v>59.955728093093093</v>
      </c>
      <c r="X49" s="36">
        <v>180.44464379879881</v>
      </c>
    </row>
    <row r="50" spans="3:24" x14ac:dyDescent="0.3">
      <c r="C50" s="39"/>
      <c r="D50" s="35" t="s">
        <v>105</v>
      </c>
      <c r="E50" s="34">
        <v>3</v>
      </c>
      <c r="F50" s="34">
        <v>2</v>
      </c>
      <c r="G50" s="34">
        <v>3</v>
      </c>
      <c r="H50" s="34">
        <v>3</v>
      </c>
      <c r="I50" s="34">
        <v>4</v>
      </c>
      <c r="J50" s="34">
        <v>3</v>
      </c>
      <c r="K50" s="34">
        <v>4</v>
      </c>
      <c r="L50" s="34">
        <v>3</v>
      </c>
      <c r="M50" s="34">
        <v>3</v>
      </c>
      <c r="N50" s="34">
        <v>3</v>
      </c>
      <c r="O50" s="34">
        <v>2</v>
      </c>
      <c r="P50" s="34">
        <v>3</v>
      </c>
      <c r="Q50" s="34">
        <v>2</v>
      </c>
      <c r="R50" s="34">
        <v>3</v>
      </c>
      <c r="S50" s="34">
        <f t="shared" si="0"/>
        <v>2.9285714285714284</v>
      </c>
      <c r="T50" s="36">
        <v>14.428297360207486</v>
      </c>
      <c r="U50" s="36">
        <v>1.4111965108227822</v>
      </c>
      <c r="V50" s="36">
        <v>2.890430661488645</v>
      </c>
      <c r="W50" s="36">
        <v>63.108991801144327</v>
      </c>
      <c r="X50" s="36">
        <v>171.89976738089635</v>
      </c>
    </row>
    <row r="51" spans="3:24" x14ac:dyDescent="0.3">
      <c r="C51" s="39"/>
      <c r="D51" s="35" t="s">
        <v>106</v>
      </c>
      <c r="E51" s="34">
        <v>4</v>
      </c>
      <c r="F51" s="34">
        <v>3</v>
      </c>
      <c r="G51" s="34">
        <v>4</v>
      </c>
      <c r="H51" s="34">
        <v>3</v>
      </c>
      <c r="I51" s="34">
        <v>3</v>
      </c>
      <c r="J51" s="34">
        <v>4</v>
      </c>
      <c r="K51" s="34">
        <v>3</v>
      </c>
      <c r="L51" s="34">
        <v>4</v>
      </c>
      <c r="M51" s="34">
        <v>3</v>
      </c>
      <c r="N51" s="34">
        <v>3</v>
      </c>
      <c r="O51" s="34">
        <v>2</v>
      </c>
      <c r="P51" s="34">
        <v>3</v>
      </c>
      <c r="Q51" s="34">
        <v>3</v>
      </c>
      <c r="R51" s="34">
        <v>4</v>
      </c>
      <c r="S51" s="34">
        <f t="shared" si="0"/>
        <v>3.2857142857142856</v>
      </c>
      <c r="T51" s="36">
        <v>14.448861381355082</v>
      </c>
      <c r="U51" s="36">
        <v>1.421145046949849</v>
      </c>
      <c r="V51" s="36">
        <v>3.6187158437241833</v>
      </c>
      <c r="W51" s="36">
        <v>57.679048113183114</v>
      </c>
      <c r="X51" s="36">
        <v>193.25220342287344</v>
      </c>
    </row>
    <row r="52" spans="3:24" x14ac:dyDescent="0.3">
      <c r="C52" s="39"/>
      <c r="D52" s="35" t="s">
        <v>107</v>
      </c>
      <c r="E52" s="34">
        <v>4</v>
      </c>
      <c r="F52" s="34">
        <v>3</v>
      </c>
      <c r="G52" s="34">
        <v>2</v>
      </c>
      <c r="H52" s="34">
        <v>3</v>
      </c>
      <c r="I52" s="34">
        <v>2</v>
      </c>
      <c r="J52" s="34">
        <v>3</v>
      </c>
      <c r="K52" s="34">
        <v>2</v>
      </c>
      <c r="L52" s="34">
        <v>3</v>
      </c>
      <c r="M52" s="34">
        <v>3</v>
      </c>
      <c r="N52" s="34">
        <v>4</v>
      </c>
      <c r="O52" s="34">
        <v>3</v>
      </c>
      <c r="P52" s="34">
        <v>4</v>
      </c>
      <c r="Q52" s="34">
        <v>2</v>
      </c>
      <c r="R52" s="34">
        <v>3</v>
      </c>
      <c r="S52" s="34">
        <f t="shared" si="0"/>
        <v>2.9285714285714284</v>
      </c>
      <c r="T52" s="36">
        <v>14.375351542663832</v>
      </c>
      <c r="U52" s="36">
        <v>1.3485897612681119</v>
      </c>
      <c r="V52" s="36">
        <v>2.8564675745454502</v>
      </c>
      <c r="W52" s="36">
        <v>57.321785382293193</v>
      </c>
      <c r="X52" s="36">
        <v>177.07985754908321</v>
      </c>
    </row>
    <row r="53" spans="3:24" x14ac:dyDescent="0.3">
      <c r="C53" s="39"/>
      <c r="D53" s="35" t="s">
        <v>108</v>
      </c>
      <c r="E53" s="34">
        <v>4</v>
      </c>
      <c r="F53" s="34">
        <v>2</v>
      </c>
      <c r="G53" s="34">
        <v>3</v>
      </c>
      <c r="H53" s="34">
        <v>3</v>
      </c>
      <c r="I53" s="34">
        <v>3</v>
      </c>
      <c r="J53" s="34">
        <v>4</v>
      </c>
      <c r="K53" s="34">
        <v>3</v>
      </c>
      <c r="L53" s="34">
        <v>4</v>
      </c>
      <c r="M53" s="34">
        <v>4</v>
      </c>
      <c r="N53" s="34">
        <v>3</v>
      </c>
      <c r="O53" s="34">
        <v>3</v>
      </c>
      <c r="P53" s="34">
        <v>4</v>
      </c>
      <c r="Q53" s="34">
        <v>2</v>
      </c>
      <c r="R53" s="34">
        <v>3</v>
      </c>
      <c r="S53" s="34">
        <f t="shared" si="0"/>
        <v>3.2142857142857144</v>
      </c>
      <c r="T53" s="36">
        <v>14.368656970529548</v>
      </c>
      <c r="U53" s="36">
        <v>1.3438871699141692</v>
      </c>
      <c r="V53" s="36">
        <v>2.8298535335785946</v>
      </c>
      <c r="W53" s="36">
        <v>55.643630717509438</v>
      </c>
      <c r="X53" s="36">
        <v>175.9729659424795</v>
      </c>
    </row>
    <row r="54" spans="3:24" x14ac:dyDescent="0.3">
      <c r="C54" s="39"/>
      <c r="D54" s="35" t="s">
        <v>109</v>
      </c>
      <c r="E54" s="34">
        <v>3</v>
      </c>
      <c r="F54" s="34">
        <v>2</v>
      </c>
      <c r="G54" s="34">
        <v>3</v>
      </c>
      <c r="H54" s="34">
        <v>3</v>
      </c>
      <c r="I54" s="34">
        <v>3</v>
      </c>
      <c r="J54" s="34">
        <v>3</v>
      </c>
      <c r="K54" s="34">
        <v>3</v>
      </c>
      <c r="L54" s="34">
        <v>3</v>
      </c>
      <c r="M54" s="34">
        <v>2</v>
      </c>
      <c r="N54" s="34">
        <v>3</v>
      </c>
      <c r="O54" s="34">
        <v>2</v>
      </c>
      <c r="P54" s="34">
        <v>3</v>
      </c>
      <c r="Q54" s="34">
        <v>2</v>
      </c>
      <c r="R54" s="34">
        <v>2</v>
      </c>
      <c r="S54" s="34">
        <f t="shared" si="0"/>
        <v>2.6428571428571428</v>
      </c>
      <c r="T54" s="36">
        <v>14.357670493517526</v>
      </c>
      <c r="U54" s="36">
        <v>1.3288367639171847</v>
      </c>
      <c r="V54" s="36">
        <v>3.0181857697812489</v>
      </c>
      <c r="W54" s="36">
        <v>56.828016956140345</v>
      </c>
      <c r="X54" s="36">
        <v>177.21078626608187</v>
      </c>
    </row>
    <row r="55" spans="3:24" x14ac:dyDescent="0.3">
      <c r="C55" s="39"/>
      <c r="D55" s="35" t="s">
        <v>110</v>
      </c>
      <c r="E55" s="34">
        <v>5</v>
      </c>
      <c r="F55" s="34">
        <v>3</v>
      </c>
      <c r="G55" s="34">
        <v>4</v>
      </c>
      <c r="H55" s="34">
        <v>3</v>
      </c>
      <c r="I55" s="34">
        <v>4</v>
      </c>
      <c r="J55" s="34">
        <v>4</v>
      </c>
      <c r="K55" s="34">
        <v>4</v>
      </c>
      <c r="L55" s="34">
        <v>5</v>
      </c>
      <c r="M55" s="34">
        <v>4</v>
      </c>
      <c r="N55" s="34">
        <v>5</v>
      </c>
      <c r="O55" s="34">
        <v>4</v>
      </c>
      <c r="P55" s="34">
        <v>3</v>
      </c>
      <c r="Q55" s="34">
        <v>4</v>
      </c>
      <c r="R55" s="34">
        <v>3</v>
      </c>
      <c r="S55" s="34">
        <f t="shared" si="0"/>
        <v>3.9285714285714284</v>
      </c>
      <c r="T55" s="36">
        <v>14.348273993014095</v>
      </c>
      <c r="U55" s="36">
        <v>1.3318376027090921</v>
      </c>
      <c r="V55" s="36">
        <v>3.4194077629930164</v>
      </c>
      <c r="W55" s="36">
        <v>56.754850505050513</v>
      </c>
      <c r="X55" s="36">
        <v>182.83044484848486</v>
      </c>
    </row>
    <row r="56" spans="3:24" x14ac:dyDescent="0.3">
      <c r="C56" s="39"/>
      <c r="D56" s="35" t="s">
        <v>111</v>
      </c>
      <c r="E56" s="34">
        <v>4</v>
      </c>
      <c r="F56" s="34">
        <v>2</v>
      </c>
      <c r="G56" s="34">
        <v>3</v>
      </c>
      <c r="H56" s="34">
        <v>3</v>
      </c>
      <c r="I56" s="34">
        <v>4</v>
      </c>
      <c r="J56" s="34">
        <v>3</v>
      </c>
      <c r="K56" s="34">
        <v>3</v>
      </c>
      <c r="L56" s="34">
        <v>4</v>
      </c>
      <c r="M56" s="34">
        <v>3</v>
      </c>
      <c r="N56" s="34">
        <v>2</v>
      </c>
      <c r="O56" s="34">
        <v>3</v>
      </c>
      <c r="P56" s="34">
        <v>4</v>
      </c>
      <c r="Q56" s="34">
        <v>3</v>
      </c>
      <c r="R56" s="34">
        <v>4</v>
      </c>
      <c r="S56" s="34">
        <f t="shared" si="0"/>
        <v>3.2142857142857144</v>
      </c>
      <c r="T56" s="36">
        <v>14.357226599269529</v>
      </c>
      <c r="U56" s="36">
        <v>1.3551391751888635</v>
      </c>
      <c r="V56" s="36">
        <v>5.2159711693063091</v>
      </c>
      <c r="W56" s="36">
        <v>55.971091019144424</v>
      </c>
      <c r="X56" s="36">
        <v>210.58560431954456</v>
      </c>
    </row>
    <row r="57" spans="3:24" x14ac:dyDescent="0.3">
      <c r="C57" s="39"/>
      <c r="D57" s="35" t="s">
        <v>112</v>
      </c>
      <c r="E57" s="34">
        <v>3</v>
      </c>
      <c r="F57" s="34">
        <v>4</v>
      </c>
      <c r="G57" s="34">
        <v>4</v>
      </c>
      <c r="H57" s="34">
        <v>3</v>
      </c>
      <c r="I57" s="34">
        <v>3</v>
      </c>
      <c r="J57" s="34">
        <v>3</v>
      </c>
      <c r="K57" s="34">
        <v>4</v>
      </c>
      <c r="L57" s="34">
        <v>3</v>
      </c>
      <c r="M57" s="34">
        <v>3</v>
      </c>
      <c r="N57" s="34">
        <v>4</v>
      </c>
      <c r="O57" s="34">
        <v>3</v>
      </c>
      <c r="P57" s="34">
        <v>4</v>
      </c>
      <c r="Q57" s="34">
        <v>3</v>
      </c>
      <c r="R57" s="34">
        <v>3</v>
      </c>
      <c r="S57" s="34">
        <f t="shared" si="0"/>
        <v>3.3571428571428572</v>
      </c>
      <c r="T57" s="36">
        <v>14.348219028491314</v>
      </c>
      <c r="U57" s="36">
        <v>1.3265324210534117</v>
      </c>
      <c r="V57" s="36">
        <v>3.1496050821706363</v>
      </c>
      <c r="W57" s="36">
        <v>57.041314035087723</v>
      </c>
      <c r="X57" s="36">
        <v>182.15631286549709</v>
      </c>
    </row>
    <row r="58" spans="3:24" x14ac:dyDescent="0.3">
      <c r="C58" s="39"/>
      <c r="D58" s="35" t="s">
        <v>113</v>
      </c>
      <c r="E58" s="34" t="s">
        <v>100</v>
      </c>
      <c r="F58" s="34" t="s">
        <v>100</v>
      </c>
      <c r="G58" s="34" t="s">
        <v>100</v>
      </c>
      <c r="H58" s="34" t="s">
        <v>100</v>
      </c>
      <c r="I58" s="34" t="s">
        <v>100</v>
      </c>
      <c r="J58" s="34" t="s">
        <v>100</v>
      </c>
      <c r="K58" s="34" t="s">
        <v>100</v>
      </c>
      <c r="L58" s="34" t="s">
        <v>100</v>
      </c>
      <c r="M58" s="34" t="s">
        <v>100</v>
      </c>
      <c r="N58" s="34" t="s">
        <v>100</v>
      </c>
      <c r="O58" s="34" t="s">
        <v>100</v>
      </c>
      <c r="P58" s="34" t="s">
        <v>100</v>
      </c>
      <c r="Q58" s="34" t="s">
        <v>100</v>
      </c>
      <c r="R58" s="34" t="s">
        <v>100</v>
      </c>
      <c r="S58" s="34" t="s">
        <v>100</v>
      </c>
      <c r="T58" s="34" t="s">
        <v>100</v>
      </c>
      <c r="U58" s="34" t="s">
        <v>100</v>
      </c>
      <c r="V58" s="34" t="s">
        <v>100</v>
      </c>
      <c r="W58" s="34" t="s">
        <v>100</v>
      </c>
      <c r="X58" s="34" t="s">
        <v>100</v>
      </c>
    </row>
    <row r="59" spans="3:24" x14ac:dyDescent="0.3">
      <c r="C59" s="39"/>
      <c r="D59" s="35" t="s">
        <v>114</v>
      </c>
      <c r="E59" s="34">
        <v>4</v>
      </c>
      <c r="F59" s="34">
        <v>2</v>
      </c>
      <c r="G59" s="34">
        <v>3</v>
      </c>
      <c r="H59" s="34">
        <v>4</v>
      </c>
      <c r="I59" s="34">
        <v>4</v>
      </c>
      <c r="J59" s="34">
        <v>4</v>
      </c>
      <c r="K59" s="34">
        <v>4</v>
      </c>
      <c r="L59" s="34">
        <v>4</v>
      </c>
      <c r="M59" s="34">
        <v>3</v>
      </c>
      <c r="N59" s="34">
        <v>4</v>
      </c>
      <c r="O59" s="34">
        <v>3</v>
      </c>
      <c r="P59" s="34">
        <v>4</v>
      </c>
      <c r="Q59" s="34">
        <v>3</v>
      </c>
      <c r="R59" s="34">
        <v>4</v>
      </c>
      <c r="S59" s="34">
        <f t="shared" si="0"/>
        <v>3.5714285714285716</v>
      </c>
      <c r="T59" s="36">
        <v>14.345629730652899</v>
      </c>
      <c r="U59" s="36">
        <v>1.3249277308437757</v>
      </c>
      <c r="V59" s="36">
        <v>2.9208429005594274</v>
      </c>
      <c r="W59" s="36">
        <v>56.508320816747755</v>
      </c>
      <c r="X59" s="36">
        <v>180.49550497667968</v>
      </c>
    </row>
    <row r="60" spans="3:24" x14ac:dyDescent="0.3">
      <c r="C60" s="39"/>
      <c r="D60" s="35" t="s">
        <v>115</v>
      </c>
      <c r="E60" s="34" t="s">
        <v>100</v>
      </c>
      <c r="F60" s="34" t="s">
        <v>100</v>
      </c>
      <c r="G60" s="34" t="s">
        <v>100</v>
      </c>
      <c r="H60" s="34" t="s">
        <v>100</v>
      </c>
      <c r="I60" s="34" t="s">
        <v>100</v>
      </c>
      <c r="J60" s="34" t="s">
        <v>100</v>
      </c>
      <c r="K60" s="34" t="s">
        <v>100</v>
      </c>
      <c r="L60" s="34" t="s">
        <v>100</v>
      </c>
      <c r="M60" s="34" t="s">
        <v>100</v>
      </c>
      <c r="N60" s="34" t="s">
        <v>100</v>
      </c>
      <c r="O60" s="34" t="s">
        <v>100</v>
      </c>
      <c r="P60" s="34" t="s">
        <v>100</v>
      </c>
      <c r="Q60" s="34" t="s">
        <v>100</v>
      </c>
      <c r="R60" s="34" t="s">
        <v>100</v>
      </c>
      <c r="S60" s="34" t="s">
        <v>100</v>
      </c>
      <c r="T60" s="34" t="s">
        <v>100</v>
      </c>
      <c r="U60" s="34" t="s">
        <v>100</v>
      </c>
      <c r="V60" s="34" t="s">
        <v>100</v>
      </c>
      <c r="W60" s="34" t="s">
        <v>100</v>
      </c>
      <c r="X60" s="34" t="s">
        <v>100</v>
      </c>
    </row>
    <row r="61" spans="3:24" x14ac:dyDescent="0.3">
      <c r="C61" s="39"/>
      <c r="D61" s="35" t="s">
        <v>116</v>
      </c>
      <c r="E61" s="34">
        <v>4</v>
      </c>
      <c r="F61" s="34">
        <v>3</v>
      </c>
      <c r="G61" s="34">
        <v>3</v>
      </c>
      <c r="H61" s="34">
        <v>4</v>
      </c>
      <c r="I61" s="34">
        <v>1</v>
      </c>
      <c r="J61" s="34">
        <v>3</v>
      </c>
      <c r="K61" s="34">
        <v>4</v>
      </c>
      <c r="L61" s="34">
        <v>5</v>
      </c>
      <c r="M61" s="34">
        <v>3</v>
      </c>
      <c r="N61" s="34">
        <v>4</v>
      </c>
      <c r="O61" s="34">
        <v>3</v>
      </c>
      <c r="P61" s="34">
        <v>4</v>
      </c>
      <c r="Q61" s="34">
        <v>3</v>
      </c>
      <c r="R61" s="34">
        <v>3</v>
      </c>
      <c r="S61" s="34">
        <f t="shared" si="0"/>
        <v>3.3571428571428572</v>
      </c>
      <c r="T61" s="36">
        <v>14.358968021987575</v>
      </c>
      <c r="U61" s="36">
        <v>1.3273658892790103</v>
      </c>
      <c r="V61" s="36">
        <v>2.8562895243171083</v>
      </c>
      <c r="W61" s="36">
        <v>55.771396018972254</v>
      </c>
      <c r="X61" s="36">
        <v>174.98758974059675</v>
      </c>
    </row>
    <row r="62" spans="3:24" x14ac:dyDescent="0.3">
      <c r="C62" s="39"/>
      <c r="D62" s="35" t="s">
        <v>117</v>
      </c>
      <c r="E62" s="34">
        <v>4</v>
      </c>
      <c r="F62" s="34">
        <v>4</v>
      </c>
      <c r="G62" s="34">
        <v>4</v>
      </c>
      <c r="H62" s="34">
        <v>4</v>
      </c>
      <c r="I62" s="34">
        <v>4</v>
      </c>
      <c r="J62" s="34">
        <v>3</v>
      </c>
      <c r="K62" s="34">
        <v>5</v>
      </c>
      <c r="L62" s="34">
        <v>4</v>
      </c>
      <c r="M62" s="34">
        <v>4</v>
      </c>
      <c r="N62" s="34">
        <v>4</v>
      </c>
      <c r="O62" s="34">
        <v>4</v>
      </c>
      <c r="P62" s="34">
        <v>4</v>
      </c>
      <c r="Q62" s="34">
        <v>3</v>
      </c>
      <c r="R62" s="34">
        <v>4</v>
      </c>
      <c r="S62" s="34">
        <f t="shared" si="0"/>
        <v>3.9285714285714284</v>
      </c>
      <c r="T62" s="36">
        <v>14.348264988273911</v>
      </c>
      <c r="U62" s="36">
        <v>1.3262801480700939</v>
      </c>
      <c r="V62" s="36">
        <v>2.9392932780154997</v>
      </c>
      <c r="W62" s="36">
        <v>55.345214999999996</v>
      </c>
      <c r="X62" s="36">
        <v>173.93535222222221</v>
      </c>
    </row>
    <row r="63" spans="3:24" x14ac:dyDescent="0.3">
      <c r="C63" s="39"/>
      <c r="D63" s="35" t="s">
        <v>118</v>
      </c>
      <c r="E63" s="34">
        <v>5</v>
      </c>
      <c r="F63" s="34">
        <v>4</v>
      </c>
      <c r="G63" s="34">
        <v>4</v>
      </c>
      <c r="H63" s="34">
        <v>5</v>
      </c>
      <c r="I63" s="34">
        <v>3</v>
      </c>
      <c r="J63" s="34">
        <v>5</v>
      </c>
      <c r="K63" s="34">
        <v>4</v>
      </c>
      <c r="L63" s="34">
        <v>5</v>
      </c>
      <c r="M63" s="34">
        <v>5</v>
      </c>
      <c r="N63" s="34">
        <v>4</v>
      </c>
      <c r="O63" s="34">
        <v>3</v>
      </c>
      <c r="P63" s="34">
        <v>5</v>
      </c>
      <c r="Q63" s="34">
        <v>3</v>
      </c>
      <c r="R63" s="34">
        <v>4</v>
      </c>
      <c r="S63" s="34">
        <f t="shared" si="0"/>
        <v>4.2142857142857144</v>
      </c>
      <c r="T63" s="36">
        <v>14.335405806582608</v>
      </c>
      <c r="U63" s="36">
        <v>1.3203215396375749</v>
      </c>
      <c r="V63" s="36">
        <v>3.0383996147041006</v>
      </c>
      <c r="W63" s="36">
        <v>55.185871072261065</v>
      </c>
      <c r="X63" s="36">
        <v>176.4626832051282</v>
      </c>
    </row>
    <row r="64" spans="3:24" ht="15" thickBot="1" x14ac:dyDescent="0.35">
      <c r="C64" s="40"/>
      <c r="D64" s="35" t="s">
        <v>119</v>
      </c>
      <c r="E64" s="34" t="s">
        <v>100</v>
      </c>
      <c r="F64" s="34" t="s">
        <v>100</v>
      </c>
      <c r="G64" s="34" t="s">
        <v>100</v>
      </c>
      <c r="H64" s="34" t="s">
        <v>100</v>
      </c>
      <c r="I64" s="34" t="s">
        <v>100</v>
      </c>
      <c r="J64" s="34" t="s">
        <v>100</v>
      </c>
      <c r="K64" s="34" t="s">
        <v>100</v>
      </c>
      <c r="L64" s="34" t="s">
        <v>100</v>
      </c>
      <c r="M64" s="34" t="s">
        <v>100</v>
      </c>
      <c r="N64" s="34" t="s">
        <v>100</v>
      </c>
      <c r="O64" s="34" t="s">
        <v>100</v>
      </c>
      <c r="P64" s="34" t="s">
        <v>100</v>
      </c>
      <c r="Q64" s="34" t="s">
        <v>100</v>
      </c>
      <c r="R64" s="34" t="s">
        <v>100</v>
      </c>
      <c r="S64" s="34" t="s">
        <v>100</v>
      </c>
      <c r="T64" s="34" t="s">
        <v>100</v>
      </c>
      <c r="U64" s="34" t="s">
        <v>100</v>
      </c>
      <c r="V64" s="34" t="s">
        <v>100</v>
      </c>
      <c r="W64" s="34" t="s">
        <v>100</v>
      </c>
      <c r="X64" s="34" t="s">
        <v>100</v>
      </c>
    </row>
    <row r="65" spans="3:24" ht="15" customHeight="1" thickTop="1" x14ac:dyDescent="0.3">
      <c r="C65" s="44" t="s">
        <v>125</v>
      </c>
      <c r="D65" s="35" t="s">
        <v>98</v>
      </c>
      <c r="E65" s="34">
        <v>5</v>
      </c>
      <c r="F65" s="34">
        <v>3</v>
      </c>
      <c r="G65" s="34">
        <v>4</v>
      </c>
      <c r="H65" s="34">
        <v>3</v>
      </c>
      <c r="I65" s="34">
        <v>3</v>
      </c>
      <c r="J65" s="34">
        <v>4</v>
      </c>
      <c r="K65" s="34">
        <v>2</v>
      </c>
      <c r="L65" s="34">
        <v>4</v>
      </c>
      <c r="M65" s="34">
        <v>3</v>
      </c>
      <c r="N65" s="34">
        <v>3</v>
      </c>
      <c r="O65" s="34">
        <v>4</v>
      </c>
      <c r="P65" s="34">
        <v>3</v>
      </c>
      <c r="Q65" s="34">
        <v>3</v>
      </c>
      <c r="R65" s="34">
        <v>4</v>
      </c>
      <c r="S65" s="34">
        <f t="shared" si="0"/>
        <v>3.4285714285714284</v>
      </c>
      <c r="T65" s="36">
        <v>14.323978101139241</v>
      </c>
      <c r="U65" s="36">
        <v>1.2942539950436796</v>
      </c>
      <c r="V65" s="36">
        <v>5.6920197137051485</v>
      </c>
      <c r="W65" s="36">
        <v>61.895620863016134</v>
      </c>
      <c r="X65" s="34">
        <v>227.84800000000001</v>
      </c>
    </row>
    <row r="66" spans="3:24" x14ac:dyDescent="0.3">
      <c r="C66" s="45"/>
      <c r="D66" s="35" t="s">
        <v>99</v>
      </c>
      <c r="E66" s="34">
        <v>4</v>
      </c>
      <c r="F66" s="34">
        <v>4</v>
      </c>
      <c r="G66" s="34">
        <v>3</v>
      </c>
      <c r="H66" s="34">
        <v>4</v>
      </c>
      <c r="I66" s="34">
        <v>3</v>
      </c>
      <c r="J66" s="34">
        <v>3</v>
      </c>
      <c r="K66" s="34">
        <v>4</v>
      </c>
      <c r="L66" s="34">
        <v>5</v>
      </c>
      <c r="M66" s="34">
        <v>4</v>
      </c>
      <c r="N66" s="34">
        <v>3</v>
      </c>
      <c r="O66" s="34">
        <v>4</v>
      </c>
      <c r="P66" s="34">
        <v>5</v>
      </c>
      <c r="Q66" s="34">
        <v>3</v>
      </c>
      <c r="R66" s="34">
        <v>4</v>
      </c>
      <c r="S66" s="34">
        <f t="shared" si="0"/>
        <v>3.7857142857142856</v>
      </c>
      <c r="T66" s="36">
        <v>14.310802592352672</v>
      </c>
      <c r="U66" s="36">
        <v>1.2951107418242986</v>
      </c>
      <c r="V66" s="36">
        <v>4.3851731868475374</v>
      </c>
      <c r="W66" s="36">
        <v>61.439169314151364</v>
      </c>
      <c r="X66" s="34">
        <v>201.976</v>
      </c>
    </row>
    <row r="67" spans="3:24" x14ac:dyDescent="0.3">
      <c r="C67" s="45"/>
      <c r="D67" s="35" t="s">
        <v>102</v>
      </c>
      <c r="E67" s="34">
        <v>3</v>
      </c>
      <c r="F67" s="34">
        <v>3</v>
      </c>
      <c r="G67" s="34">
        <v>2</v>
      </c>
      <c r="H67" s="34">
        <v>3</v>
      </c>
      <c r="I67" s="34">
        <v>4</v>
      </c>
      <c r="J67" s="34">
        <v>3</v>
      </c>
      <c r="K67" s="34">
        <v>2</v>
      </c>
      <c r="L67" s="34">
        <v>2</v>
      </c>
      <c r="M67" s="34">
        <v>2</v>
      </c>
      <c r="N67" s="34">
        <v>3</v>
      </c>
      <c r="O67" s="34">
        <v>4</v>
      </c>
      <c r="P67" s="34">
        <v>4</v>
      </c>
      <c r="Q67" s="34">
        <v>3</v>
      </c>
      <c r="R67" s="34">
        <v>4</v>
      </c>
      <c r="S67" s="34">
        <f t="shared" si="0"/>
        <v>3</v>
      </c>
      <c r="T67" s="36">
        <v>14.330938313221418</v>
      </c>
      <c r="U67" s="36">
        <v>1.3397757916049304</v>
      </c>
      <c r="V67" s="36">
        <v>4.3621333968696536</v>
      </c>
      <c r="W67" s="36">
        <v>58.698532725179504</v>
      </c>
      <c r="X67" s="37" t="s">
        <v>101</v>
      </c>
    </row>
    <row r="68" spans="3:24" x14ac:dyDescent="0.3">
      <c r="C68" s="45"/>
      <c r="D68" s="35" t="s">
        <v>103</v>
      </c>
      <c r="E68" s="34">
        <v>4</v>
      </c>
      <c r="F68" s="34">
        <v>4</v>
      </c>
      <c r="G68" s="34">
        <v>4</v>
      </c>
      <c r="H68" s="34">
        <v>3</v>
      </c>
      <c r="I68" s="34">
        <v>4</v>
      </c>
      <c r="J68" s="34">
        <v>4</v>
      </c>
      <c r="K68" s="34">
        <v>3</v>
      </c>
      <c r="L68" s="34">
        <v>4</v>
      </c>
      <c r="M68" s="34">
        <v>3</v>
      </c>
      <c r="N68" s="34">
        <v>4</v>
      </c>
      <c r="O68" s="34">
        <v>2</v>
      </c>
      <c r="P68" s="34">
        <v>4</v>
      </c>
      <c r="Q68" s="34">
        <v>3</v>
      </c>
      <c r="R68" s="34">
        <v>3</v>
      </c>
      <c r="S68" s="34">
        <f t="shared" si="0"/>
        <v>3.5</v>
      </c>
      <c r="T68" s="36">
        <v>14.330971378482385</v>
      </c>
      <c r="U68" s="36">
        <v>1.352284585907118</v>
      </c>
      <c r="V68" s="36">
        <v>6.6913365647358969</v>
      </c>
      <c r="W68" s="36">
        <v>59.202703232383804</v>
      </c>
      <c r="X68" s="34">
        <v>251.75399999999999</v>
      </c>
    </row>
    <row r="69" spans="3:24" x14ac:dyDescent="0.3">
      <c r="C69" s="45"/>
      <c r="D69" s="35" t="s">
        <v>104</v>
      </c>
      <c r="E69" s="34">
        <v>3</v>
      </c>
      <c r="F69" s="34">
        <v>2</v>
      </c>
      <c r="G69" s="34">
        <v>2</v>
      </c>
      <c r="H69" s="34">
        <v>3</v>
      </c>
      <c r="I69" s="34">
        <v>4</v>
      </c>
      <c r="J69" s="34">
        <v>4</v>
      </c>
      <c r="K69" s="34">
        <v>2</v>
      </c>
      <c r="L69" s="34">
        <v>4</v>
      </c>
      <c r="M69" s="34">
        <v>2</v>
      </c>
      <c r="N69" s="34">
        <v>2</v>
      </c>
      <c r="O69" s="34">
        <v>3</v>
      </c>
      <c r="P69" s="34">
        <v>4</v>
      </c>
      <c r="Q69" s="34">
        <v>3</v>
      </c>
      <c r="R69" s="34">
        <v>4</v>
      </c>
      <c r="S69" s="34">
        <f t="shared" si="0"/>
        <v>3</v>
      </c>
      <c r="T69" s="36">
        <v>14.319735333117677</v>
      </c>
      <c r="U69" s="36">
        <v>1.344685246699004</v>
      </c>
      <c r="V69" s="36">
        <v>5.7492277374282903</v>
      </c>
      <c r="W69" s="36">
        <v>57.92325078260869</v>
      </c>
      <c r="X69" s="36">
        <v>234.62904057971019</v>
      </c>
    </row>
    <row r="70" spans="3:24" x14ac:dyDescent="0.3">
      <c r="C70" s="45"/>
      <c r="D70" s="35" t="s">
        <v>105</v>
      </c>
      <c r="E70" s="34" t="s">
        <v>100</v>
      </c>
      <c r="F70" s="34" t="s">
        <v>100</v>
      </c>
      <c r="G70" s="34" t="s">
        <v>100</v>
      </c>
      <c r="H70" s="34" t="s">
        <v>100</v>
      </c>
      <c r="I70" s="34" t="s">
        <v>100</v>
      </c>
      <c r="J70" s="34" t="s">
        <v>100</v>
      </c>
      <c r="K70" s="34" t="s">
        <v>100</v>
      </c>
      <c r="L70" s="34" t="s">
        <v>100</v>
      </c>
      <c r="M70" s="34" t="s">
        <v>100</v>
      </c>
      <c r="N70" s="34" t="s">
        <v>100</v>
      </c>
      <c r="O70" s="34" t="s">
        <v>100</v>
      </c>
      <c r="P70" s="34" t="s">
        <v>100</v>
      </c>
      <c r="Q70" s="34" t="s">
        <v>100</v>
      </c>
      <c r="R70" s="34" t="s">
        <v>100</v>
      </c>
      <c r="S70" s="34" t="s">
        <v>100</v>
      </c>
      <c r="T70" s="34" t="s">
        <v>100</v>
      </c>
      <c r="U70" s="34" t="s">
        <v>100</v>
      </c>
      <c r="V70" s="34" t="s">
        <v>100</v>
      </c>
      <c r="W70" s="34" t="s">
        <v>100</v>
      </c>
      <c r="X70" s="34" t="s">
        <v>100</v>
      </c>
    </row>
    <row r="71" spans="3:24" x14ac:dyDescent="0.3">
      <c r="C71" s="45"/>
      <c r="D71" s="35" t="s">
        <v>106</v>
      </c>
      <c r="E71" s="34">
        <v>4</v>
      </c>
      <c r="F71" s="34">
        <v>2</v>
      </c>
      <c r="G71" s="34">
        <v>3</v>
      </c>
      <c r="H71" s="34">
        <v>3</v>
      </c>
      <c r="I71" s="34">
        <v>3</v>
      </c>
      <c r="J71" s="34">
        <v>4</v>
      </c>
      <c r="K71" s="34">
        <v>3</v>
      </c>
      <c r="L71" s="34">
        <v>5</v>
      </c>
      <c r="M71" s="34">
        <v>3</v>
      </c>
      <c r="N71" s="34">
        <v>5</v>
      </c>
      <c r="O71" s="34">
        <v>4</v>
      </c>
      <c r="P71" s="34">
        <v>4</v>
      </c>
      <c r="Q71" s="34">
        <v>4</v>
      </c>
      <c r="R71" s="34">
        <v>3</v>
      </c>
      <c r="S71" s="34">
        <f t="shared" ref="S71:S103" si="1">AVERAGE(E71:R71)</f>
        <v>3.5714285714285716</v>
      </c>
      <c r="T71" s="36">
        <v>14.446571639469465</v>
      </c>
      <c r="U71" s="36">
        <v>1.4145506781770221</v>
      </c>
      <c r="V71" s="36">
        <v>4.5851184946390724</v>
      </c>
      <c r="W71" s="36">
        <v>60.055310451081979</v>
      </c>
      <c r="X71" s="36">
        <v>214.55932046371785</v>
      </c>
    </row>
    <row r="72" spans="3:24" x14ac:dyDescent="0.3">
      <c r="C72" s="45"/>
      <c r="D72" s="35" t="s">
        <v>107</v>
      </c>
      <c r="E72" s="34" t="s">
        <v>100</v>
      </c>
      <c r="F72" s="34" t="s">
        <v>100</v>
      </c>
      <c r="G72" s="34" t="s">
        <v>100</v>
      </c>
      <c r="H72" s="34" t="s">
        <v>100</v>
      </c>
      <c r="I72" s="34" t="s">
        <v>100</v>
      </c>
      <c r="J72" s="34" t="s">
        <v>100</v>
      </c>
      <c r="K72" s="34" t="s">
        <v>100</v>
      </c>
      <c r="L72" s="34" t="s">
        <v>100</v>
      </c>
      <c r="M72" s="34" t="s">
        <v>100</v>
      </c>
      <c r="N72" s="34" t="s">
        <v>100</v>
      </c>
      <c r="O72" s="34" t="s">
        <v>100</v>
      </c>
      <c r="P72" s="34" t="s">
        <v>100</v>
      </c>
      <c r="Q72" s="34" t="s">
        <v>100</v>
      </c>
      <c r="R72" s="34" t="s">
        <v>100</v>
      </c>
      <c r="S72" s="34" t="s">
        <v>100</v>
      </c>
      <c r="T72" s="34" t="s">
        <v>100</v>
      </c>
      <c r="U72" s="34" t="s">
        <v>100</v>
      </c>
      <c r="V72" s="34" t="s">
        <v>100</v>
      </c>
      <c r="W72" s="34" t="s">
        <v>100</v>
      </c>
      <c r="X72" s="34" t="s">
        <v>100</v>
      </c>
    </row>
    <row r="73" spans="3:24" x14ac:dyDescent="0.3">
      <c r="C73" s="45"/>
      <c r="D73" s="35" t="s">
        <v>108</v>
      </c>
      <c r="E73" s="34" t="s">
        <v>100</v>
      </c>
      <c r="F73" s="34" t="s">
        <v>100</v>
      </c>
      <c r="G73" s="34" t="s">
        <v>100</v>
      </c>
      <c r="H73" s="34" t="s">
        <v>100</v>
      </c>
      <c r="I73" s="34" t="s">
        <v>100</v>
      </c>
      <c r="J73" s="34" t="s">
        <v>100</v>
      </c>
      <c r="K73" s="34" t="s">
        <v>100</v>
      </c>
      <c r="L73" s="34" t="s">
        <v>100</v>
      </c>
      <c r="M73" s="34" t="s">
        <v>100</v>
      </c>
      <c r="N73" s="34" t="s">
        <v>100</v>
      </c>
      <c r="O73" s="34" t="s">
        <v>100</v>
      </c>
      <c r="P73" s="34" t="s">
        <v>100</v>
      </c>
      <c r="Q73" s="34" t="s">
        <v>100</v>
      </c>
      <c r="R73" s="34" t="s">
        <v>100</v>
      </c>
      <c r="S73" s="34" t="s">
        <v>100</v>
      </c>
      <c r="T73" s="34" t="s">
        <v>100</v>
      </c>
      <c r="U73" s="34" t="s">
        <v>100</v>
      </c>
      <c r="V73" s="34" t="s">
        <v>100</v>
      </c>
      <c r="W73" s="34" t="s">
        <v>100</v>
      </c>
      <c r="X73" s="34" t="s">
        <v>100</v>
      </c>
    </row>
    <row r="74" spans="3:24" x14ac:dyDescent="0.3">
      <c r="C74" s="45"/>
      <c r="D74" s="35" t="s">
        <v>109</v>
      </c>
      <c r="E74" s="34">
        <v>4</v>
      </c>
      <c r="F74" s="34">
        <v>2</v>
      </c>
      <c r="G74" s="34">
        <v>3</v>
      </c>
      <c r="H74" s="34">
        <v>3</v>
      </c>
      <c r="I74" s="34">
        <v>3</v>
      </c>
      <c r="J74" s="34">
        <v>4</v>
      </c>
      <c r="K74" s="34">
        <v>3</v>
      </c>
      <c r="L74" s="34">
        <v>5</v>
      </c>
      <c r="M74" s="34">
        <v>4</v>
      </c>
      <c r="N74" s="34">
        <v>4</v>
      </c>
      <c r="O74" s="34">
        <v>3</v>
      </c>
      <c r="P74" s="34">
        <v>3</v>
      </c>
      <c r="Q74" s="34">
        <v>3</v>
      </c>
      <c r="R74" s="34">
        <v>3</v>
      </c>
      <c r="S74" s="34">
        <f t="shared" si="1"/>
        <v>3.3571428571428572</v>
      </c>
      <c r="T74" s="36">
        <v>14.443267192005905</v>
      </c>
      <c r="U74" s="36">
        <v>1.4028276160930946</v>
      </c>
      <c r="V74" s="36">
        <v>5.4926482646117663</v>
      </c>
      <c r="W74" s="36">
        <v>58.595101957867698</v>
      </c>
      <c r="X74" s="36">
        <v>231.47491183203647</v>
      </c>
    </row>
    <row r="75" spans="3:24" x14ac:dyDescent="0.3">
      <c r="C75" s="45"/>
      <c r="D75" s="35" t="s">
        <v>110</v>
      </c>
      <c r="E75" s="34">
        <v>4</v>
      </c>
      <c r="F75" s="34">
        <v>3</v>
      </c>
      <c r="G75" s="34">
        <v>3</v>
      </c>
      <c r="H75" s="34">
        <v>4</v>
      </c>
      <c r="I75" s="34">
        <v>3</v>
      </c>
      <c r="J75" s="34">
        <v>3</v>
      </c>
      <c r="K75" s="34">
        <v>3</v>
      </c>
      <c r="L75" s="34">
        <v>4</v>
      </c>
      <c r="M75" s="34">
        <v>4</v>
      </c>
      <c r="N75" s="34">
        <v>3</v>
      </c>
      <c r="O75" s="34">
        <v>3</v>
      </c>
      <c r="P75" s="34">
        <v>4</v>
      </c>
      <c r="Q75" s="34">
        <v>3</v>
      </c>
      <c r="R75" s="34">
        <v>4</v>
      </c>
      <c r="S75" s="34">
        <f t="shared" si="1"/>
        <v>3.4285714285714284</v>
      </c>
      <c r="T75" s="36">
        <v>14.434682745197346</v>
      </c>
      <c r="U75" s="36">
        <v>1.4013978181072839</v>
      </c>
      <c r="V75" s="36">
        <v>6.6326059925150842</v>
      </c>
      <c r="W75" s="36">
        <v>58.395977542287099</v>
      </c>
      <c r="X75" s="36">
        <v>251.24348856218981</v>
      </c>
    </row>
    <row r="76" spans="3:24" x14ac:dyDescent="0.3">
      <c r="C76" s="45"/>
      <c r="D76" s="35" t="s">
        <v>111</v>
      </c>
      <c r="E76" s="34" t="s">
        <v>100</v>
      </c>
      <c r="F76" s="34" t="s">
        <v>100</v>
      </c>
      <c r="G76" s="34" t="s">
        <v>100</v>
      </c>
      <c r="H76" s="34" t="s">
        <v>100</v>
      </c>
      <c r="I76" s="34" t="s">
        <v>100</v>
      </c>
      <c r="J76" s="34" t="s">
        <v>100</v>
      </c>
      <c r="K76" s="34" t="s">
        <v>100</v>
      </c>
      <c r="L76" s="34" t="s">
        <v>100</v>
      </c>
      <c r="M76" s="34" t="s">
        <v>100</v>
      </c>
      <c r="N76" s="34" t="s">
        <v>100</v>
      </c>
      <c r="O76" s="34" t="s">
        <v>100</v>
      </c>
      <c r="P76" s="34" t="s">
        <v>100</v>
      </c>
      <c r="Q76" s="34" t="s">
        <v>100</v>
      </c>
      <c r="R76" s="34" t="s">
        <v>100</v>
      </c>
      <c r="S76" s="34" t="s">
        <v>100</v>
      </c>
      <c r="T76" s="34" t="s">
        <v>100</v>
      </c>
      <c r="U76" s="34" t="s">
        <v>100</v>
      </c>
      <c r="V76" s="34" t="s">
        <v>100</v>
      </c>
      <c r="W76" s="34" t="s">
        <v>100</v>
      </c>
      <c r="X76" s="34" t="s">
        <v>100</v>
      </c>
    </row>
    <row r="77" spans="3:24" x14ac:dyDescent="0.3">
      <c r="C77" s="45"/>
      <c r="D77" s="35" t="s">
        <v>112</v>
      </c>
      <c r="E77" s="34">
        <v>3</v>
      </c>
      <c r="F77" s="34">
        <v>4</v>
      </c>
      <c r="G77" s="34">
        <v>3</v>
      </c>
      <c r="H77" s="34">
        <v>3</v>
      </c>
      <c r="I77" s="34">
        <v>4</v>
      </c>
      <c r="J77" s="34">
        <v>3</v>
      </c>
      <c r="K77" s="34">
        <v>2</v>
      </c>
      <c r="L77" s="34">
        <v>1</v>
      </c>
      <c r="M77" s="34">
        <v>2</v>
      </c>
      <c r="N77" s="34">
        <v>2</v>
      </c>
      <c r="O77" s="34">
        <v>1</v>
      </c>
      <c r="P77" s="34">
        <v>2</v>
      </c>
      <c r="Q77" s="34">
        <v>3</v>
      </c>
      <c r="R77" s="34">
        <v>3</v>
      </c>
      <c r="S77" s="34">
        <f t="shared" si="1"/>
        <v>2.5714285714285716</v>
      </c>
      <c r="T77" s="36">
        <v>14.420120927246396</v>
      </c>
      <c r="U77" s="36">
        <v>1.3789911129390144</v>
      </c>
      <c r="V77" s="36">
        <v>6.5672262992898212</v>
      </c>
      <c r="W77" s="36">
        <v>58.897895161986163</v>
      </c>
      <c r="X77" s="36">
        <v>251.56677136792837</v>
      </c>
    </row>
    <row r="78" spans="3:24" x14ac:dyDescent="0.3">
      <c r="C78" s="45"/>
      <c r="D78" s="35" t="s">
        <v>113</v>
      </c>
      <c r="E78" s="34">
        <v>5</v>
      </c>
      <c r="F78" s="34">
        <v>3</v>
      </c>
      <c r="G78" s="34">
        <v>4</v>
      </c>
      <c r="H78" s="34">
        <v>3</v>
      </c>
      <c r="I78" s="34">
        <v>4</v>
      </c>
      <c r="J78" s="34">
        <v>3</v>
      </c>
      <c r="K78" s="34">
        <v>3</v>
      </c>
      <c r="L78" s="34">
        <v>4</v>
      </c>
      <c r="M78" s="34">
        <v>3</v>
      </c>
      <c r="N78" s="34">
        <v>3</v>
      </c>
      <c r="O78" s="34">
        <v>2</v>
      </c>
      <c r="P78" s="34">
        <v>2</v>
      </c>
      <c r="Q78" s="34">
        <v>3</v>
      </c>
      <c r="R78" s="34">
        <v>3</v>
      </c>
      <c r="S78" s="34">
        <f t="shared" si="1"/>
        <v>3.2142857142857144</v>
      </c>
      <c r="T78" s="36">
        <v>14.38789826206675</v>
      </c>
      <c r="U78" s="36">
        <v>1.3443668315788067</v>
      </c>
      <c r="V78" s="36">
        <v>3.3295882461372548</v>
      </c>
      <c r="W78" s="36">
        <v>59.731104121907947</v>
      </c>
      <c r="X78" s="36">
        <v>236.60958194144285</v>
      </c>
    </row>
    <row r="79" spans="3:24" x14ac:dyDescent="0.3">
      <c r="C79" s="45"/>
      <c r="D79" s="35" t="s">
        <v>114</v>
      </c>
      <c r="E79" s="34" t="s">
        <v>100</v>
      </c>
      <c r="F79" s="34" t="s">
        <v>100</v>
      </c>
      <c r="G79" s="34" t="s">
        <v>100</v>
      </c>
      <c r="H79" s="34" t="s">
        <v>100</v>
      </c>
      <c r="I79" s="34" t="s">
        <v>100</v>
      </c>
      <c r="J79" s="34" t="s">
        <v>100</v>
      </c>
      <c r="K79" s="34" t="s">
        <v>100</v>
      </c>
      <c r="L79" s="34" t="s">
        <v>100</v>
      </c>
      <c r="M79" s="34" t="s">
        <v>100</v>
      </c>
      <c r="N79" s="34" t="s">
        <v>100</v>
      </c>
      <c r="O79" s="34" t="s">
        <v>100</v>
      </c>
      <c r="P79" s="34" t="s">
        <v>100</v>
      </c>
      <c r="Q79" s="34" t="s">
        <v>100</v>
      </c>
      <c r="R79" s="34" t="s">
        <v>100</v>
      </c>
      <c r="S79" s="34" t="s">
        <v>100</v>
      </c>
      <c r="T79" s="34" t="s">
        <v>100</v>
      </c>
      <c r="U79" s="34" t="s">
        <v>100</v>
      </c>
      <c r="V79" s="34" t="s">
        <v>100</v>
      </c>
      <c r="W79" s="34" t="s">
        <v>100</v>
      </c>
      <c r="X79" s="34" t="s">
        <v>100</v>
      </c>
    </row>
    <row r="80" spans="3:24" x14ac:dyDescent="0.3">
      <c r="C80" s="45"/>
      <c r="D80" s="35" t="s">
        <v>115</v>
      </c>
      <c r="E80" s="34" t="s">
        <v>100</v>
      </c>
      <c r="F80" s="34" t="s">
        <v>100</v>
      </c>
      <c r="G80" s="34" t="s">
        <v>100</v>
      </c>
      <c r="H80" s="34" t="s">
        <v>100</v>
      </c>
      <c r="I80" s="34" t="s">
        <v>100</v>
      </c>
      <c r="J80" s="34" t="s">
        <v>100</v>
      </c>
      <c r="K80" s="34" t="s">
        <v>100</v>
      </c>
      <c r="L80" s="34" t="s">
        <v>100</v>
      </c>
      <c r="M80" s="34" t="s">
        <v>100</v>
      </c>
      <c r="N80" s="34" t="s">
        <v>100</v>
      </c>
      <c r="O80" s="34" t="s">
        <v>100</v>
      </c>
      <c r="P80" s="34" t="s">
        <v>100</v>
      </c>
      <c r="Q80" s="34" t="s">
        <v>100</v>
      </c>
      <c r="R80" s="34" t="s">
        <v>100</v>
      </c>
      <c r="S80" s="34" t="s">
        <v>100</v>
      </c>
      <c r="T80" s="34" t="s">
        <v>100</v>
      </c>
      <c r="U80" s="34" t="s">
        <v>100</v>
      </c>
      <c r="V80" s="34" t="s">
        <v>100</v>
      </c>
      <c r="W80" s="34" t="s">
        <v>100</v>
      </c>
      <c r="X80" s="34" t="s">
        <v>100</v>
      </c>
    </row>
    <row r="81" spans="3:24" x14ac:dyDescent="0.3">
      <c r="C81" s="45"/>
      <c r="D81" s="35" t="s">
        <v>116</v>
      </c>
      <c r="E81" s="34">
        <v>4</v>
      </c>
      <c r="F81" s="34">
        <v>2</v>
      </c>
      <c r="G81" s="34">
        <v>2</v>
      </c>
      <c r="H81" s="34">
        <v>3</v>
      </c>
      <c r="I81" s="34">
        <v>2</v>
      </c>
      <c r="J81" s="34">
        <v>3</v>
      </c>
      <c r="K81" s="34">
        <v>3</v>
      </c>
      <c r="L81" s="34">
        <v>1</v>
      </c>
      <c r="M81" s="34">
        <v>3</v>
      </c>
      <c r="N81" s="34">
        <v>3</v>
      </c>
      <c r="O81" s="34">
        <v>3</v>
      </c>
      <c r="P81" s="34">
        <v>3</v>
      </c>
      <c r="Q81" s="34">
        <v>2</v>
      </c>
      <c r="R81" s="34">
        <v>4</v>
      </c>
      <c r="S81" s="34">
        <f t="shared" si="1"/>
        <v>2.7142857142857144</v>
      </c>
      <c r="T81" s="36">
        <v>14.38789826206675</v>
      </c>
      <c r="U81" s="36">
        <v>1.3443668315788067</v>
      </c>
      <c r="V81" s="36">
        <v>3.3295882461372548</v>
      </c>
      <c r="W81" s="36">
        <v>60.088911805483477</v>
      </c>
      <c r="X81" s="36">
        <v>186.9562269966269</v>
      </c>
    </row>
    <row r="82" spans="3:24" x14ac:dyDescent="0.3">
      <c r="C82" s="45"/>
      <c r="D82" s="35" t="s">
        <v>117</v>
      </c>
      <c r="E82" s="34">
        <v>5</v>
      </c>
      <c r="F82" s="34">
        <v>5</v>
      </c>
      <c r="G82" s="34">
        <v>4</v>
      </c>
      <c r="H82" s="34">
        <v>3</v>
      </c>
      <c r="I82" s="34">
        <v>4</v>
      </c>
      <c r="J82" s="34">
        <v>4</v>
      </c>
      <c r="K82" s="34">
        <v>4</v>
      </c>
      <c r="L82" s="34">
        <v>5</v>
      </c>
      <c r="M82" s="34">
        <v>4</v>
      </c>
      <c r="N82" s="34">
        <v>4</v>
      </c>
      <c r="O82" s="34">
        <v>4</v>
      </c>
      <c r="P82" s="34">
        <v>2</v>
      </c>
      <c r="Q82" s="34">
        <v>3</v>
      </c>
      <c r="R82" s="34">
        <v>3</v>
      </c>
      <c r="S82" s="34">
        <f t="shared" si="1"/>
        <v>3.8571428571428572</v>
      </c>
      <c r="T82" s="36">
        <v>14.394156234780596</v>
      </c>
      <c r="U82" s="36">
        <v>1.3587292877638881</v>
      </c>
      <c r="V82" s="36">
        <v>3.6846256513630324</v>
      </c>
      <c r="W82" s="36">
        <v>60.059074242424252</v>
      </c>
      <c r="X82" s="36">
        <v>196.44858090909091</v>
      </c>
    </row>
    <row r="83" spans="3:24" x14ac:dyDescent="0.3">
      <c r="C83" s="45"/>
      <c r="D83" s="35" t="s">
        <v>118</v>
      </c>
      <c r="E83" s="34">
        <v>5</v>
      </c>
      <c r="F83" s="34">
        <v>5</v>
      </c>
      <c r="G83" s="34">
        <v>4</v>
      </c>
      <c r="H83" s="34">
        <v>5</v>
      </c>
      <c r="I83" s="34">
        <v>5</v>
      </c>
      <c r="J83" s="34">
        <v>5</v>
      </c>
      <c r="K83" s="34">
        <v>5</v>
      </c>
      <c r="L83" s="34">
        <v>5</v>
      </c>
      <c r="M83" s="34">
        <v>5</v>
      </c>
      <c r="N83" s="34">
        <v>5</v>
      </c>
      <c r="O83" s="34">
        <v>2</v>
      </c>
      <c r="P83" s="34">
        <v>2</v>
      </c>
      <c r="Q83" s="34">
        <v>3</v>
      </c>
      <c r="R83" s="34">
        <v>4</v>
      </c>
      <c r="S83" s="34">
        <f t="shared" si="1"/>
        <v>4.2857142857142856</v>
      </c>
      <c r="T83" s="36">
        <v>14.468879768538168</v>
      </c>
      <c r="U83" s="36">
        <v>1.3353089875019279</v>
      </c>
      <c r="V83" s="36">
        <v>8.2830905069647471</v>
      </c>
      <c r="W83" s="36">
        <v>66.465845913078141</v>
      </c>
      <c r="X83" s="36">
        <v>281.45697236842108</v>
      </c>
    </row>
    <row r="84" spans="3:24" ht="15" thickBot="1" x14ac:dyDescent="0.35">
      <c r="C84" s="46"/>
      <c r="D84" s="35" t="s">
        <v>119</v>
      </c>
      <c r="E84" s="34">
        <v>5</v>
      </c>
      <c r="F84" s="34">
        <v>3</v>
      </c>
      <c r="G84" s="34">
        <v>3</v>
      </c>
      <c r="H84" s="34">
        <v>4</v>
      </c>
      <c r="I84" s="34">
        <v>4</v>
      </c>
      <c r="J84" s="34">
        <v>5</v>
      </c>
      <c r="K84" s="34">
        <v>4</v>
      </c>
      <c r="L84" s="34">
        <v>4</v>
      </c>
      <c r="M84" s="34">
        <v>4</v>
      </c>
      <c r="N84" s="34">
        <v>4</v>
      </c>
      <c r="O84" s="34">
        <v>5</v>
      </c>
      <c r="P84" s="34">
        <v>5</v>
      </c>
      <c r="Q84" s="34">
        <v>3</v>
      </c>
      <c r="R84" s="34">
        <v>4</v>
      </c>
      <c r="S84" s="34">
        <f t="shared" si="1"/>
        <v>4.0714285714285712</v>
      </c>
      <c r="T84" s="36">
        <v>14.362135726385414</v>
      </c>
      <c r="U84" s="36">
        <v>1.3110769428086086</v>
      </c>
      <c r="V84" s="36">
        <v>5.1821388147181144</v>
      </c>
      <c r="W84" s="36">
        <v>65.774097572159008</v>
      </c>
      <c r="X84" s="36">
        <v>220.39128428814902</v>
      </c>
    </row>
    <row r="85" spans="3:24" ht="15" thickTop="1" x14ac:dyDescent="0.3">
      <c r="C85" s="38" t="s">
        <v>126</v>
      </c>
      <c r="D85" s="35" t="s">
        <v>98</v>
      </c>
      <c r="E85" s="34">
        <v>4</v>
      </c>
      <c r="F85" s="34">
        <v>4</v>
      </c>
      <c r="G85" s="34">
        <v>4</v>
      </c>
      <c r="H85" s="34">
        <v>4</v>
      </c>
      <c r="I85" s="34">
        <v>4</v>
      </c>
      <c r="J85" s="34">
        <v>3</v>
      </c>
      <c r="K85" s="34">
        <v>4</v>
      </c>
      <c r="L85" s="34">
        <v>5</v>
      </c>
      <c r="M85" s="34">
        <v>4</v>
      </c>
      <c r="N85" s="34">
        <v>4</v>
      </c>
      <c r="O85" s="34">
        <v>5</v>
      </c>
      <c r="P85" s="34">
        <v>4</v>
      </c>
      <c r="Q85" s="34">
        <v>3</v>
      </c>
      <c r="R85" s="34">
        <v>4</v>
      </c>
      <c r="S85" s="34">
        <f t="shared" si="1"/>
        <v>4</v>
      </c>
      <c r="T85" s="36">
        <v>14.421276418641366</v>
      </c>
      <c r="U85" s="36">
        <v>1.3555231641674266</v>
      </c>
      <c r="V85" s="36">
        <v>3.786288898981077</v>
      </c>
      <c r="W85" s="36">
        <v>58.509620414819395</v>
      </c>
      <c r="X85" s="36">
        <v>197.68305209517152</v>
      </c>
    </row>
    <row r="86" spans="3:24" x14ac:dyDescent="0.3">
      <c r="C86" s="39"/>
      <c r="D86" s="35" t="s">
        <v>99</v>
      </c>
      <c r="E86" s="34">
        <v>5</v>
      </c>
      <c r="F86" s="34">
        <v>3</v>
      </c>
      <c r="G86" s="34">
        <v>3</v>
      </c>
      <c r="H86" s="34">
        <v>5</v>
      </c>
      <c r="I86" s="34">
        <v>4</v>
      </c>
      <c r="J86" s="34">
        <v>3</v>
      </c>
      <c r="K86" s="34">
        <v>3</v>
      </c>
      <c r="L86" s="34">
        <v>2</v>
      </c>
      <c r="M86" s="34">
        <v>3</v>
      </c>
      <c r="N86" s="34">
        <v>2</v>
      </c>
      <c r="O86" s="34">
        <v>4</v>
      </c>
      <c r="P86" s="34">
        <v>4</v>
      </c>
      <c r="Q86" s="34">
        <v>3</v>
      </c>
      <c r="R86" s="34">
        <v>4</v>
      </c>
      <c r="S86" s="34">
        <f t="shared" si="1"/>
        <v>3.4285714285714284</v>
      </c>
      <c r="T86" s="36">
        <v>14.370020940069846</v>
      </c>
      <c r="U86" s="36">
        <v>1.3473352538942893</v>
      </c>
      <c r="V86" s="36">
        <v>3.5783989751125977</v>
      </c>
      <c r="W86" s="36">
        <v>64.575604570091159</v>
      </c>
      <c r="X86" s="36">
        <v>190.11386510508464</v>
      </c>
    </row>
    <row r="87" spans="3:24" x14ac:dyDescent="0.3">
      <c r="C87" s="39"/>
      <c r="D87" s="35" t="s">
        <v>102</v>
      </c>
      <c r="E87" s="34">
        <v>3</v>
      </c>
      <c r="F87" s="34">
        <v>3</v>
      </c>
      <c r="G87" s="34">
        <v>3</v>
      </c>
      <c r="H87" s="34">
        <v>4</v>
      </c>
      <c r="I87" s="34">
        <v>4</v>
      </c>
      <c r="J87" s="34">
        <v>4</v>
      </c>
      <c r="K87" s="34">
        <v>5</v>
      </c>
      <c r="L87" s="34">
        <v>4</v>
      </c>
      <c r="M87" s="34">
        <v>4</v>
      </c>
      <c r="N87" s="34">
        <v>3</v>
      </c>
      <c r="O87" s="34">
        <v>4</v>
      </c>
      <c r="P87" s="34">
        <v>5</v>
      </c>
      <c r="Q87" s="34">
        <v>4</v>
      </c>
      <c r="R87" s="34">
        <v>3</v>
      </c>
      <c r="S87" s="34">
        <f t="shared" si="1"/>
        <v>3.7857142857142856</v>
      </c>
      <c r="T87" s="36">
        <v>14.374817058316115</v>
      </c>
      <c r="U87" s="36">
        <v>1.354712638505946</v>
      </c>
      <c r="V87" s="36">
        <v>3.8213457980944616</v>
      </c>
      <c r="W87" s="36">
        <v>63.596417153331018</v>
      </c>
      <c r="X87" s="36">
        <v>197.29302023016308</v>
      </c>
    </row>
    <row r="88" spans="3:24" x14ac:dyDescent="0.3">
      <c r="C88" s="39"/>
      <c r="D88" s="35" t="s">
        <v>103</v>
      </c>
      <c r="E88" s="34">
        <v>3</v>
      </c>
      <c r="F88" s="34">
        <v>4</v>
      </c>
      <c r="G88" s="34">
        <v>4</v>
      </c>
      <c r="H88" s="34">
        <v>3</v>
      </c>
      <c r="I88" s="34">
        <v>3</v>
      </c>
      <c r="J88" s="34">
        <v>4</v>
      </c>
      <c r="K88" s="34">
        <v>4</v>
      </c>
      <c r="L88" s="34">
        <v>3</v>
      </c>
      <c r="M88" s="34">
        <v>3</v>
      </c>
      <c r="N88" s="34">
        <v>3</v>
      </c>
      <c r="O88" s="34">
        <v>4</v>
      </c>
      <c r="P88" s="34">
        <v>4</v>
      </c>
      <c r="Q88" s="34">
        <v>3</v>
      </c>
      <c r="R88" s="34">
        <v>4</v>
      </c>
      <c r="S88" s="34">
        <f t="shared" si="1"/>
        <v>3.5</v>
      </c>
      <c r="T88" s="36">
        <v>14.372428319733284</v>
      </c>
      <c r="U88" s="36">
        <v>1.3785141542884654</v>
      </c>
      <c r="V88" s="36">
        <v>4.3649570351730302</v>
      </c>
      <c r="W88" s="36">
        <v>62.632571279301189</v>
      </c>
      <c r="X88" s="36">
        <v>208.93414482161285</v>
      </c>
    </row>
    <row r="89" spans="3:24" x14ac:dyDescent="0.3">
      <c r="C89" s="39"/>
      <c r="D89" s="35" t="s">
        <v>104</v>
      </c>
      <c r="E89" s="34">
        <v>4</v>
      </c>
      <c r="F89" s="34">
        <v>5</v>
      </c>
      <c r="G89" s="34">
        <v>3</v>
      </c>
      <c r="H89" s="34">
        <v>3</v>
      </c>
      <c r="I89" s="34">
        <v>3</v>
      </c>
      <c r="J89" s="34">
        <v>4</v>
      </c>
      <c r="K89" s="34">
        <v>4</v>
      </c>
      <c r="L89" s="34">
        <v>5</v>
      </c>
      <c r="M89" s="34">
        <v>4</v>
      </c>
      <c r="N89" s="34">
        <v>3</v>
      </c>
      <c r="O89" s="34">
        <v>3</v>
      </c>
      <c r="P89" s="34">
        <v>2</v>
      </c>
      <c r="Q89" s="34">
        <v>4</v>
      </c>
      <c r="R89" s="34">
        <v>4</v>
      </c>
      <c r="S89" s="34">
        <f t="shared" si="1"/>
        <v>3.6428571428571428</v>
      </c>
      <c r="T89" s="36">
        <v>14.355769782921993</v>
      </c>
      <c r="U89" s="36">
        <v>1.3532743573634165</v>
      </c>
      <c r="V89" s="36">
        <v>3.3157023664714473</v>
      </c>
      <c r="W89" s="36">
        <v>63.302999283052351</v>
      </c>
      <c r="X89" s="36">
        <v>187.97094253416151</v>
      </c>
    </row>
    <row r="90" spans="3:24" x14ac:dyDescent="0.3">
      <c r="C90" s="39"/>
      <c r="D90" s="35" t="s">
        <v>105</v>
      </c>
      <c r="E90" s="34">
        <v>4</v>
      </c>
      <c r="F90" s="34">
        <v>3</v>
      </c>
      <c r="G90" s="34">
        <v>4</v>
      </c>
      <c r="H90" s="34">
        <v>4</v>
      </c>
      <c r="I90" s="34">
        <v>3</v>
      </c>
      <c r="J90" s="34">
        <v>4</v>
      </c>
      <c r="K90" s="34">
        <v>4</v>
      </c>
      <c r="L90" s="34">
        <v>4</v>
      </c>
      <c r="M90" s="34">
        <v>4</v>
      </c>
      <c r="N90" s="34">
        <v>4</v>
      </c>
      <c r="O90" s="34">
        <v>5</v>
      </c>
      <c r="P90" s="34">
        <v>3</v>
      </c>
      <c r="Q90" s="34">
        <v>4</v>
      </c>
      <c r="R90" s="34">
        <v>4</v>
      </c>
      <c r="S90" s="34">
        <f t="shared" si="1"/>
        <v>3.8571428571428572</v>
      </c>
      <c r="T90" s="36">
        <v>14.381681954517543</v>
      </c>
      <c r="U90" s="36">
        <v>1.3526140869633019</v>
      </c>
      <c r="V90" s="36">
        <v>3.9154789242860901</v>
      </c>
      <c r="W90" s="36">
        <v>65.731881551207948</v>
      </c>
      <c r="X90" s="36">
        <v>200.82476888716482</v>
      </c>
    </row>
    <row r="91" spans="3:24" x14ac:dyDescent="0.3">
      <c r="C91" s="39"/>
      <c r="D91" s="35" t="s">
        <v>106</v>
      </c>
      <c r="E91" s="34">
        <v>3</v>
      </c>
      <c r="F91" s="34">
        <v>4</v>
      </c>
      <c r="G91" s="34">
        <v>3</v>
      </c>
      <c r="H91" s="34">
        <v>3</v>
      </c>
      <c r="I91" s="34">
        <v>3</v>
      </c>
      <c r="J91" s="34">
        <v>4</v>
      </c>
      <c r="K91" s="34">
        <v>3</v>
      </c>
      <c r="L91" s="34">
        <v>3</v>
      </c>
      <c r="M91" s="34">
        <v>3</v>
      </c>
      <c r="N91" s="34">
        <v>4</v>
      </c>
      <c r="O91" s="34">
        <v>2</v>
      </c>
      <c r="P91" s="34">
        <v>2</v>
      </c>
      <c r="Q91" s="34">
        <v>3</v>
      </c>
      <c r="R91" s="34">
        <v>3</v>
      </c>
      <c r="S91" s="34">
        <f t="shared" si="1"/>
        <v>3.0714285714285716</v>
      </c>
      <c r="T91" s="36">
        <v>14.494342477093994</v>
      </c>
      <c r="U91" s="36">
        <v>1.4455635742203194</v>
      </c>
      <c r="V91" s="36">
        <v>3.9353214827191083</v>
      </c>
      <c r="W91" s="36">
        <v>63.344520960159926</v>
      </c>
      <c r="X91" s="36">
        <v>202.44142758677188</v>
      </c>
    </row>
    <row r="92" spans="3:24" x14ac:dyDescent="0.3">
      <c r="C92" s="39"/>
      <c r="D92" s="35" t="s">
        <v>107</v>
      </c>
      <c r="E92" s="34">
        <v>4</v>
      </c>
      <c r="F92" s="34">
        <v>4</v>
      </c>
      <c r="G92" s="34">
        <v>3</v>
      </c>
      <c r="H92" s="34">
        <v>3</v>
      </c>
      <c r="I92" s="34">
        <v>3</v>
      </c>
      <c r="J92" s="34">
        <v>4</v>
      </c>
      <c r="K92" s="34">
        <v>3</v>
      </c>
      <c r="L92" s="34">
        <v>3</v>
      </c>
      <c r="M92" s="34">
        <v>3</v>
      </c>
      <c r="N92" s="34">
        <v>3</v>
      </c>
      <c r="O92" s="34">
        <v>4</v>
      </c>
      <c r="P92" s="34">
        <v>3</v>
      </c>
      <c r="Q92" s="34">
        <v>4</v>
      </c>
      <c r="R92" s="34">
        <v>3</v>
      </c>
      <c r="S92" s="34">
        <f t="shared" si="1"/>
        <v>3.3571428571428572</v>
      </c>
      <c r="T92" s="36">
        <v>14.487045915465618</v>
      </c>
      <c r="U92" s="36">
        <v>1.4551836008670531</v>
      </c>
      <c r="V92" s="36">
        <v>3.8781108914456168</v>
      </c>
      <c r="W92" s="36">
        <v>61.96281439351155</v>
      </c>
      <c r="X92" s="36">
        <v>201.97643738095189</v>
      </c>
    </row>
    <row r="93" spans="3:24" x14ac:dyDescent="0.3">
      <c r="C93" s="39"/>
      <c r="D93" s="35" t="s">
        <v>108</v>
      </c>
      <c r="E93" s="34">
        <v>3</v>
      </c>
      <c r="F93" s="34">
        <v>4</v>
      </c>
      <c r="G93" s="34">
        <v>3</v>
      </c>
      <c r="H93" s="34">
        <v>3</v>
      </c>
      <c r="I93" s="34">
        <v>4</v>
      </c>
      <c r="J93" s="34">
        <v>4</v>
      </c>
      <c r="K93" s="34">
        <v>4</v>
      </c>
      <c r="L93" s="34">
        <v>3</v>
      </c>
      <c r="M93" s="34">
        <v>3</v>
      </c>
      <c r="N93" s="34">
        <v>4</v>
      </c>
      <c r="O93" s="34">
        <v>4</v>
      </c>
      <c r="P93" s="34">
        <v>3</v>
      </c>
      <c r="Q93" s="34">
        <v>4</v>
      </c>
      <c r="R93" s="34">
        <v>4</v>
      </c>
      <c r="S93" s="34">
        <f t="shared" si="1"/>
        <v>3.5714285714285716</v>
      </c>
      <c r="T93" s="36">
        <v>14.429602224240398</v>
      </c>
      <c r="U93" s="36">
        <v>1.4074503787838228</v>
      </c>
      <c r="V93" s="36">
        <v>4.3665251463172003</v>
      </c>
      <c r="W93" s="36">
        <v>62.096899546365364</v>
      </c>
      <c r="X93" s="36">
        <v>209.91335398056611</v>
      </c>
    </row>
    <row r="94" spans="3:24" x14ac:dyDescent="0.3">
      <c r="C94" s="39"/>
      <c r="D94" s="35" t="s">
        <v>109</v>
      </c>
      <c r="E94" s="34">
        <v>3</v>
      </c>
      <c r="F94" s="34">
        <v>4</v>
      </c>
      <c r="G94" s="34">
        <v>3</v>
      </c>
      <c r="H94" s="34">
        <v>3</v>
      </c>
      <c r="I94" s="34">
        <v>4</v>
      </c>
      <c r="J94" s="34">
        <v>4</v>
      </c>
      <c r="K94" s="34">
        <v>3</v>
      </c>
      <c r="L94" s="34">
        <v>2</v>
      </c>
      <c r="M94" s="34">
        <v>3</v>
      </c>
      <c r="N94" s="34">
        <v>3</v>
      </c>
      <c r="O94" s="34">
        <v>4</v>
      </c>
      <c r="P94" s="34">
        <v>3</v>
      </c>
      <c r="Q94" s="34">
        <v>2</v>
      </c>
      <c r="R94" s="34">
        <v>3</v>
      </c>
      <c r="S94" s="34">
        <f t="shared" si="1"/>
        <v>3.1428571428571428</v>
      </c>
      <c r="T94" s="36">
        <v>14.384261651327824</v>
      </c>
      <c r="U94" s="36">
        <v>1.394188888963581</v>
      </c>
      <c r="V94" s="36">
        <v>4.6229540833719325</v>
      </c>
      <c r="W94" s="36">
        <v>63.361595696015669</v>
      </c>
      <c r="X94" s="36">
        <v>209.99296533948012</v>
      </c>
    </row>
    <row r="95" spans="3:24" x14ac:dyDescent="0.3">
      <c r="C95" s="39"/>
      <c r="D95" s="35" t="s">
        <v>110</v>
      </c>
      <c r="E95" s="34">
        <v>3</v>
      </c>
      <c r="F95" s="34">
        <v>4</v>
      </c>
      <c r="G95" s="34">
        <v>3</v>
      </c>
      <c r="H95" s="34">
        <v>3</v>
      </c>
      <c r="I95" s="34">
        <v>4</v>
      </c>
      <c r="J95" s="34">
        <v>4</v>
      </c>
      <c r="K95" s="34">
        <v>3</v>
      </c>
      <c r="L95" s="34">
        <v>4</v>
      </c>
      <c r="M95" s="34">
        <v>3</v>
      </c>
      <c r="N95" s="34">
        <v>2</v>
      </c>
      <c r="O95" s="34">
        <v>3</v>
      </c>
      <c r="P95" s="34">
        <v>3</v>
      </c>
      <c r="Q95" s="34">
        <v>3</v>
      </c>
      <c r="R95" s="34">
        <v>3</v>
      </c>
      <c r="S95" s="34">
        <f t="shared" si="1"/>
        <v>3.2142857142857144</v>
      </c>
      <c r="T95" s="36">
        <v>14.35638844495158</v>
      </c>
      <c r="U95" s="36">
        <v>1.3926632828444891</v>
      </c>
      <c r="V95" s="36">
        <v>4.506752202602831</v>
      </c>
      <c r="W95" s="36">
        <v>60.597805266106448</v>
      </c>
      <c r="X95" s="36">
        <v>214.56754845938377</v>
      </c>
    </row>
    <row r="96" spans="3:24" x14ac:dyDescent="0.3">
      <c r="C96" s="39"/>
      <c r="D96" s="35" t="s">
        <v>111</v>
      </c>
      <c r="E96" s="34">
        <v>3</v>
      </c>
      <c r="F96" s="34">
        <v>2</v>
      </c>
      <c r="G96" s="34">
        <v>3</v>
      </c>
      <c r="H96" s="34">
        <v>4</v>
      </c>
      <c r="I96" s="34">
        <v>4</v>
      </c>
      <c r="J96" s="34">
        <v>4</v>
      </c>
      <c r="K96" s="34">
        <v>4</v>
      </c>
      <c r="L96" s="34">
        <v>4</v>
      </c>
      <c r="M96" s="34">
        <v>3</v>
      </c>
      <c r="N96" s="34">
        <v>3</v>
      </c>
      <c r="O96" s="34">
        <v>2</v>
      </c>
      <c r="P96" s="34">
        <v>2</v>
      </c>
      <c r="Q96" s="34">
        <v>3</v>
      </c>
      <c r="R96" s="34">
        <v>2</v>
      </c>
      <c r="S96" s="34">
        <f t="shared" si="1"/>
        <v>3.0714285714285716</v>
      </c>
      <c r="T96" s="36">
        <v>14.392307922974647</v>
      </c>
      <c r="U96" s="36">
        <v>1.3635809917608959</v>
      </c>
      <c r="V96" s="36">
        <v>5.2356007736908028</v>
      </c>
      <c r="W96" s="36">
        <v>60.959958749467589</v>
      </c>
      <c r="X96" s="36">
        <v>225.00466921032452</v>
      </c>
    </row>
    <row r="97" spans="3:24" x14ac:dyDescent="0.3">
      <c r="C97" s="39"/>
      <c r="D97" s="35" t="s">
        <v>112</v>
      </c>
      <c r="E97" s="34">
        <v>3</v>
      </c>
      <c r="F97" s="34">
        <v>4</v>
      </c>
      <c r="G97" s="34">
        <v>4</v>
      </c>
      <c r="H97" s="34">
        <v>4</v>
      </c>
      <c r="I97" s="34">
        <v>4</v>
      </c>
      <c r="J97" s="34">
        <v>4</v>
      </c>
      <c r="K97" s="34">
        <v>4</v>
      </c>
      <c r="L97" s="34">
        <v>5</v>
      </c>
      <c r="M97" s="34">
        <v>4</v>
      </c>
      <c r="N97" s="34">
        <v>3</v>
      </c>
      <c r="O97" s="34">
        <v>4</v>
      </c>
      <c r="P97" s="34">
        <v>3</v>
      </c>
      <c r="Q97" s="34">
        <v>3</v>
      </c>
      <c r="R97" s="34">
        <v>3</v>
      </c>
      <c r="S97" s="34">
        <f t="shared" si="1"/>
        <v>3.7142857142857144</v>
      </c>
      <c r="T97" s="36">
        <v>14.359017164230281</v>
      </c>
      <c r="U97" s="36">
        <v>1.3928252341764165</v>
      </c>
      <c r="V97" s="36">
        <v>4.1465931416694914</v>
      </c>
      <c r="W97" s="36">
        <v>60.882064425770317</v>
      </c>
      <c r="X97" s="36">
        <v>213.20199561157796</v>
      </c>
    </row>
    <row r="98" spans="3:24" x14ac:dyDescent="0.3">
      <c r="C98" s="39"/>
      <c r="D98" s="35" t="s">
        <v>113</v>
      </c>
      <c r="E98" s="34" t="s">
        <v>100</v>
      </c>
      <c r="F98" s="34" t="s">
        <v>100</v>
      </c>
      <c r="G98" s="34" t="s">
        <v>100</v>
      </c>
      <c r="H98" s="34" t="s">
        <v>100</v>
      </c>
      <c r="I98" s="34" t="s">
        <v>100</v>
      </c>
      <c r="J98" s="34" t="s">
        <v>100</v>
      </c>
      <c r="K98" s="34" t="s">
        <v>100</v>
      </c>
      <c r="L98" s="34" t="s">
        <v>100</v>
      </c>
      <c r="M98" s="34" t="s">
        <v>100</v>
      </c>
      <c r="N98" s="34" t="s">
        <v>100</v>
      </c>
      <c r="O98" s="34" t="s">
        <v>100</v>
      </c>
      <c r="P98" s="34" t="s">
        <v>100</v>
      </c>
      <c r="Q98" s="34" t="s">
        <v>100</v>
      </c>
      <c r="R98" s="34" t="s">
        <v>100</v>
      </c>
      <c r="S98" s="34" t="s">
        <v>100</v>
      </c>
      <c r="T98" s="34" t="s">
        <v>100</v>
      </c>
      <c r="U98" s="34" t="s">
        <v>100</v>
      </c>
      <c r="V98" s="34" t="s">
        <v>100</v>
      </c>
      <c r="W98" s="34" t="s">
        <v>100</v>
      </c>
      <c r="X98" s="34" t="s">
        <v>100</v>
      </c>
    </row>
    <row r="99" spans="3:24" x14ac:dyDescent="0.3">
      <c r="C99" s="39"/>
      <c r="D99" s="35" t="s">
        <v>114</v>
      </c>
      <c r="E99" s="34">
        <v>3</v>
      </c>
      <c r="F99" s="34">
        <v>2</v>
      </c>
      <c r="G99" s="34">
        <v>3</v>
      </c>
      <c r="H99" s="34">
        <v>4</v>
      </c>
      <c r="I99" s="34">
        <v>4</v>
      </c>
      <c r="J99" s="34">
        <v>4</v>
      </c>
      <c r="K99" s="34">
        <v>3</v>
      </c>
      <c r="L99" s="34">
        <v>4</v>
      </c>
      <c r="M99" s="34">
        <v>3</v>
      </c>
      <c r="N99" s="34">
        <v>3</v>
      </c>
      <c r="O99" s="34">
        <v>3</v>
      </c>
      <c r="P99" s="34">
        <v>2</v>
      </c>
      <c r="Q99" s="34">
        <v>4</v>
      </c>
      <c r="R99" s="34">
        <v>3</v>
      </c>
      <c r="S99" s="34">
        <f t="shared" si="1"/>
        <v>3.2142857142857144</v>
      </c>
      <c r="T99" s="36">
        <v>14.515913515953073</v>
      </c>
      <c r="U99" s="36">
        <v>1.4826286876519696</v>
      </c>
      <c r="V99" s="36">
        <v>5.444305332627323</v>
      </c>
      <c r="W99" s="36">
        <v>64.672431250000002</v>
      </c>
      <c r="X99" s="36">
        <v>227.1601794642857</v>
      </c>
    </row>
    <row r="100" spans="3:24" x14ac:dyDescent="0.3">
      <c r="C100" s="39"/>
      <c r="D100" s="35" t="s">
        <v>115</v>
      </c>
      <c r="E100" s="34">
        <v>2</v>
      </c>
      <c r="F100" s="34">
        <v>3</v>
      </c>
      <c r="G100" s="34">
        <v>3</v>
      </c>
      <c r="H100" s="34">
        <v>3</v>
      </c>
      <c r="I100" s="34">
        <v>4</v>
      </c>
      <c r="J100" s="34">
        <v>3</v>
      </c>
      <c r="K100" s="34">
        <v>4</v>
      </c>
      <c r="L100" s="34">
        <v>2</v>
      </c>
      <c r="M100" s="34">
        <v>3</v>
      </c>
      <c r="N100" s="34">
        <v>3</v>
      </c>
      <c r="O100" s="34">
        <v>4</v>
      </c>
      <c r="P100" s="34">
        <v>3</v>
      </c>
      <c r="Q100" s="34">
        <v>3</v>
      </c>
      <c r="R100" s="34">
        <v>3</v>
      </c>
      <c r="S100" s="34">
        <f t="shared" si="1"/>
        <v>3.0714285714285716</v>
      </c>
      <c r="T100" s="36">
        <v>14.376698108791933</v>
      </c>
      <c r="U100" s="36">
        <v>1.4408643608995391</v>
      </c>
      <c r="V100" s="36">
        <v>4.7925402427242414</v>
      </c>
      <c r="W100" s="36">
        <v>64.142031503022707</v>
      </c>
      <c r="X100" s="36">
        <v>212.59848146810509</v>
      </c>
    </row>
    <row r="101" spans="3:24" x14ac:dyDescent="0.3">
      <c r="C101" s="39"/>
      <c r="D101" s="35" t="s">
        <v>116</v>
      </c>
      <c r="E101" s="34">
        <v>4</v>
      </c>
      <c r="F101" s="34">
        <v>5</v>
      </c>
      <c r="G101" s="34">
        <v>3</v>
      </c>
      <c r="H101" s="34">
        <v>4</v>
      </c>
      <c r="I101" s="34">
        <v>3</v>
      </c>
      <c r="J101" s="34">
        <v>3</v>
      </c>
      <c r="K101" s="34">
        <v>4</v>
      </c>
      <c r="L101" s="34">
        <v>5</v>
      </c>
      <c r="M101" s="34">
        <v>4</v>
      </c>
      <c r="N101" s="34">
        <v>4</v>
      </c>
      <c r="O101" s="34">
        <v>3</v>
      </c>
      <c r="P101" s="34">
        <v>5</v>
      </c>
      <c r="Q101" s="34">
        <v>3</v>
      </c>
      <c r="R101" s="34">
        <v>4</v>
      </c>
      <c r="S101" s="34">
        <f t="shared" si="1"/>
        <v>3.8571428571428572</v>
      </c>
      <c r="T101" s="36">
        <v>14.507358993860944</v>
      </c>
      <c r="U101" s="36">
        <v>1.4777780566917613</v>
      </c>
      <c r="V101" s="36">
        <v>3.3444422591689418</v>
      </c>
      <c r="W101" s="36">
        <v>62.632708894533629</v>
      </c>
      <c r="X101" s="36">
        <v>184.55643106787238</v>
      </c>
    </row>
    <row r="102" spans="3:24" x14ac:dyDescent="0.3">
      <c r="C102" s="39"/>
      <c r="D102" s="35" t="s">
        <v>117</v>
      </c>
      <c r="E102" s="34">
        <v>5</v>
      </c>
      <c r="F102" s="34">
        <v>3</v>
      </c>
      <c r="G102" s="34">
        <v>4</v>
      </c>
      <c r="H102" s="34">
        <v>4</v>
      </c>
      <c r="I102" s="34">
        <v>4</v>
      </c>
      <c r="J102" s="34">
        <v>5</v>
      </c>
      <c r="K102" s="34">
        <v>5</v>
      </c>
      <c r="L102" s="34">
        <v>5</v>
      </c>
      <c r="M102" s="34">
        <v>3</v>
      </c>
      <c r="N102" s="34">
        <v>3</v>
      </c>
      <c r="O102" s="34">
        <v>3</v>
      </c>
      <c r="P102" s="34">
        <v>3</v>
      </c>
      <c r="Q102" s="34">
        <v>2</v>
      </c>
      <c r="R102" s="34">
        <v>2</v>
      </c>
      <c r="S102" s="34">
        <f t="shared" si="1"/>
        <v>3.6428571428571428</v>
      </c>
      <c r="T102" s="36">
        <v>14.461350031882759</v>
      </c>
      <c r="U102" s="36">
        <v>1.472241707467778</v>
      </c>
      <c r="V102" s="36">
        <v>4.1615704169237215</v>
      </c>
      <c r="W102" s="36">
        <v>61.533776696832582</v>
      </c>
      <c r="X102" s="36">
        <v>198.48958994720968</v>
      </c>
    </row>
    <row r="103" spans="3:24" x14ac:dyDescent="0.3">
      <c r="C103" s="39"/>
      <c r="D103" s="35" t="s">
        <v>118</v>
      </c>
      <c r="E103" s="34">
        <v>5</v>
      </c>
      <c r="F103" s="34">
        <v>4</v>
      </c>
      <c r="G103" s="34">
        <v>4</v>
      </c>
      <c r="H103" s="34">
        <v>4</v>
      </c>
      <c r="I103" s="34">
        <v>4</v>
      </c>
      <c r="J103" s="34">
        <v>5</v>
      </c>
      <c r="K103" s="34">
        <v>5</v>
      </c>
      <c r="L103" s="34">
        <v>5</v>
      </c>
      <c r="M103" s="34">
        <v>4</v>
      </c>
      <c r="N103" s="34">
        <v>3</v>
      </c>
      <c r="O103" s="34">
        <v>4</v>
      </c>
      <c r="P103" s="34">
        <v>4</v>
      </c>
      <c r="Q103" s="34">
        <v>3</v>
      </c>
      <c r="R103" s="34">
        <v>4</v>
      </c>
      <c r="S103" s="34">
        <f t="shared" si="1"/>
        <v>4.1428571428571432</v>
      </c>
      <c r="T103" s="36">
        <v>14.625591937073551</v>
      </c>
      <c r="U103" s="36">
        <v>1.5305743485859487</v>
      </c>
      <c r="V103" s="36">
        <v>4.0139239163638027</v>
      </c>
      <c r="W103" s="36">
        <v>64.164206666666672</v>
      </c>
      <c r="X103" s="36">
        <v>204.22734666666665</v>
      </c>
    </row>
    <row r="104" spans="3:24" ht="15" thickBot="1" x14ac:dyDescent="0.35">
      <c r="C104" s="40"/>
      <c r="D104" s="35" t="s">
        <v>119</v>
      </c>
      <c r="E104" s="34" t="s">
        <v>100</v>
      </c>
      <c r="F104" s="34" t="s">
        <v>100</v>
      </c>
      <c r="G104" s="34" t="s">
        <v>100</v>
      </c>
      <c r="H104" s="34" t="s">
        <v>100</v>
      </c>
      <c r="I104" s="34" t="s">
        <v>100</v>
      </c>
      <c r="J104" s="34" t="s">
        <v>100</v>
      </c>
      <c r="K104" s="34" t="s">
        <v>100</v>
      </c>
      <c r="L104" s="34" t="s">
        <v>100</v>
      </c>
      <c r="M104" s="34" t="s">
        <v>100</v>
      </c>
      <c r="N104" s="34" t="s">
        <v>100</v>
      </c>
      <c r="O104" s="34" t="s">
        <v>100</v>
      </c>
      <c r="P104" s="34" t="s">
        <v>100</v>
      </c>
      <c r="Q104" s="34" t="s">
        <v>100</v>
      </c>
      <c r="R104" s="34" t="s">
        <v>100</v>
      </c>
      <c r="S104" s="34" t="s">
        <v>100</v>
      </c>
      <c r="T104" s="34" t="s">
        <v>100</v>
      </c>
      <c r="U104" s="34" t="s">
        <v>100</v>
      </c>
      <c r="V104" s="34" t="s">
        <v>100</v>
      </c>
      <c r="W104" s="34" t="s">
        <v>100</v>
      </c>
      <c r="X104" s="34" t="s">
        <v>100</v>
      </c>
    </row>
    <row r="105" spans="3:24" ht="15" thickTop="1" x14ac:dyDescent="0.3"/>
  </sheetData>
  <mergeCells count="8">
    <mergeCell ref="C85:C104"/>
    <mergeCell ref="T3:X3"/>
    <mergeCell ref="C5:C24"/>
    <mergeCell ref="C25:C44"/>
    <mergeCell ref="C45:C64"/>
    <mergeCell ref="C65:C84"/>
    <mergeCell ref="E3:S3"/>
    <mergeCell ref="C3:D4"/>
  </mergeCells>
  <pageMargins left="0.7" right="0.7" top="0.75" bottom="0.75" header="0.3" footer="0.3"/>
  <pageSetup paperSize="9" orientation="portrait" horizontalDpi="150" verticalDpi="150" r:id="rId1"/>
  <ignoredErrors>
    <ignoredError sqref="X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66"/>
  <sheetViews>
    <sheetView zoomScale="55" zoomScaleNormal="55" workbookViewId="0"/>
  </sheetViews>
  <sheetFormatPr baseColWidth="10" defaultRowHeight="14.4" x14ac:dyDescent="0.3"/>
  <sheetData>
    <row r="3" spans="3:26" x14ac:dyDescent="0.3">
      <c r="C3" s="54" t="s">
        <v>1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</row>
    <row r="4" spans="3:26" x14ac:dyDescent="0.3">
      <c r="C4" s="55" t="s">
        <v>0</v>
      </c>
      <c r="D4" s="55"/>
      <c r="E4" s="55"/>
      <c r="F4" s="2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20</v>
      </c>
      <c r="Y4" s="4" t="s">
        <v>21</v>
      </c>
      <c r="Z4" s="1"/>
    </row>
    <row r="5" spans="3:26" ht="22.8" x14ac:dyDescent="0.3">
      <c r="C5" s="56" t="s">
        <v>22</v>
      </c>
      <c r="D5" s="56" t="s">
        <v>2</v>
      </c>
      <c r="E5" s="5" t="s">
        <v>23</v>
      </c>
      <c r="F5" s="24">
        <v>1</v>
      </c>
      <c r="G5" s="6">
        <v>0.14194773386245332</v>
      </c>
      <c r="H5" s="6">
        <v>0.19599898345901512</v>
      </c>
      <c r="I5" s="6">
        <v>9.8337082898609957E-2</v>
      </c>
      <c r="J5" s="6">
        <v>0.1549996052848219</v>
      </c>
      <c r="K5" s="7" t="s">
        <v>28</v>
      </c>
      <c r="L5" s="7" t="s">
        <v>29</v>
      </c>
      <c r="M5" s="7" t="s">
        <v>30</v>
      </c>
      <c r="N5" s="7" t="s">
        <v>31</v>
      </c>
      <c r="O5" s="7" t="s">
        <v>32</v>
      </c>
      <c r="P5" s="6">
        <v>0.1362646490333036</v>
      </c>
      <c r="Q5" s="6">
        <v>0.12877184739472403</v>
      </c>
      <c r="R5" s="6">
        <v>-0.1126603620264119</v>
      </c>
      <c r="S5" s="6">
        <v>0.14711044543785157</v>
      </c>
      <c r="T5" s="31" t="s">
        <v>33</v>
      </c>
      <c r="U5" s="6">
        <v>-1.7153347357377155E-2</v>
      </c>
      <c r="V5" s="6">
        <v>-0.19121254785971317</v>
      </c>
      <c r="W5" s="6">
        <v>5.7355328757279118E-2</v>
      </c>
      <c r="X5" s="6">
        <v>-5.7434483585167371E-3</v>
      </c>
      <c r="Y5" s="8">
        <v>7.9048117252394579E-2</v>
      </c>
      <c r="Z5" s="1"/>
    </row>
    <row r="6" spans="3:26" x14ac:dyDescent="0.3">
      <c r="C6" s="51"/>
      <c r="D6" s="51"/>
      <c r="E6" s="9" t="s">
        <v>24</v>
      </c>
      <c r="F6" s="10"/>
      <c r="G6" s="11">
        <v>0.1923293438341</v>
      </c>
      <c r="H6" s="11">
        <v>7.0511918276504021E-2</v>
      </c>
      <c r="I6" s="11">
        <v>0.3677042542399257</v>
      </c>
      <c r="J6" s="11">
        <v>0.15415676900826747</v>
      </c>
      <c r="K6" s="11">
        <v>4.8462741878836695E-2</v>
      </c>
      <c r="L6" s="11">
        <v>1.5883414322002111E-4</v>
      </c>
      <c r="M6" s="11">
        <v>3.005208846756249E-7</v>
      </c>
      <c r="N6" s="11">
        <v>1.3905030398634268E-8</v>
      </c>
      <c r="O6" s="11">
        <v>3.3021173931592913E-4</v>
      </c>
      <c r="P6" s="11">
        <v>0.21092730213223762</v>
      </c>
      <c r="Q6" s="11">
        <v>0.2373511268406914</v>
      </c>
      <c r="R6" s="11">
        <v>0.30170994117877059</v>
      </c>
      <c r="S6" s="11">
        <v>0.17648738278484255</v>
      </c>
      <c r="T6" s="28">
        <v>3.2253375233575651E-10</v>
      </c>
      <c r="U6" s="11">
        <v>0.87543606369403237</v>
      </c>
      <c r="V6" s="11">
        <v>7.7800034884766223E-2</v>
      </c>
      <c r="W6" s="11">
        <v>0.59990274833143598</v>
      </c>
      <c r="X6" s="11">
        <v>0.95814338003261934</v>
      </c>
      <c r="Y6" s="12">
        <v>0.46939218169436314</v>
      </c>
      <c r="Z6" s="1"/>
    </row>
    <row r="7" spans="3:26" x14ac:dyDescent="0.3">
      <c r="C7" s="51"/>
      <c r="D7" s="50"/>
      <c r="E7" s="13" t="s">
        <v>25</v>
      </c>
      <c r="F7" s="14">
        <v>86</v>
      </c>
      <c r="G7" s="15">
        <v>86</v>
      </c>
      <c r="H7" s="15">
        <v>86</v>
      </c>
      <c r="I7" s="15">
        <v>86</v>
      </c>
      <c r="J7" s="15">
        <v>86</v>
      </c>
      <c r="K7" s="15">
        <v>86</v>
      </c>
      <c r="L7" s="15">
        <v>86</v>
      </c>
      <c r="M7" s="15">
        <v>86</v>
      </c>
      <c r="N7" s="15">
        <v>86</v>
      </c>
      <c r="O7" s="15">
        <v>86</v>
      </c>
      <c r="P7" s="15">
        <v>86</v>
      </c>
      <c r="Q7" s="15">
        <v>86</v>
      </c>
      <c r="R7" s="15">
        <v>86</v>
      </c>
      <c r="S7" s="15">
        <v>86</v>
      </c>
      <c r="T7" s="32">
        <v>86</v>
      </c>
      <c r="U7" s="15">
        <v>86</v>
      </c>
      <c r="V7" s="15">
        <v>86</v>
      </c>
      <c r="W7" s="15">
        <v>86</v>
      </c>
      <c r="X7" s="15">
        <v>86</v>
      </c>
      <c r="Y7" s="16">
        <v>86</v>
      </c>
      <c r="Z7" s="1"/>
    </row>
    <row r="8" spans="3:26" ht="22.8" x14ac:dyDescent="0.3">
      <c r="C8" s="51"/>
      <c r="D8" s="50" t="s">
        <v>3</v>
      </c>
      <c r="E8" s="9" t="s">
        <v>23</v>
      </c>
      <c r="F8" s="17">
        <v>0.14194773386245332</v>
      </c>
      <c r="G8" s="25">
        <v>1</v>
      </c>
      <c r="H8" s="18" t="s">
        <v>34</v>
      </c>
      <c r="I8" s="11">
        <v>0.15641989250692767</v>
      </c>
      <c r="J8" s="11">
        <v>-1.0994266719165258E-3</v>
      </c>
      <c r="K8" s="11">
        <v>0.13476266174218982</v>
      </c>
      <c r="L8" s="18" t="s">
        <v>35</v>
      </c>
      <c r="M8" s="11">
        <v>0.16467399205863073</v>
      </c>
      <c r="N8" s="18" t="s">
        <v>36</v>
      </c>
      <c r="O8" s="18" t="s">
        <v>37</v>
      </c>
      <c r="P8" s="11">
        <v>0.2119580239619786</v>
      </c>
      <c r="Q8" s="11">
        <v>8.6400231644450876E-2</v>
      </c>
      <c r="R8" s="11">
        <v>0.12862261344753737</v>
      </c>
      <c r="S8" s="11">
        <v>9.112904080088273E-2</v>
      </c>
      <c r="T8" s="33" t="s">
        <v>38</v>
      </c>
      <c r="U8" s="11">
        <v>-9.1041409483360286E-2</v>
      </c>
      <c r="V8" s="11">
        <v>5.7513165368133683E-3</v>
      </c>
      <c r="W8" s="11">
        <v>-5.6345082115497526E-2</v>
      </c>
      <c r="X8" s="11">
        <v>7.9078256419546647E-2</v>
      </c>
      <c r="Y8" s="12">
        <v>-6.8145456793457321E-2</v>
      </c>
      <c r="Z8" s="1"/>
    </row>
    <row r="9" spans="3:26" x14ac:dyDescent="0.3">
      <c r="C9" s="51"/>
      <c r="D9" s="51"/>
      <c r="E9" s="9" t="s">
        <v>24</v>
      </c>
      <c r="F9" s="17">
        <v>0.1923293438341</v>
      </c>
      <c r="G9" s="18"/>
      <c r="H9" s="11">
        <v>1.7762793762823533E-4</v>
      </c>
      <c r="I9" s="11">
        <v>0.15037121884077573</v>
      </c>
      <c r="J9" s="11">
        <v>0.991984210822071</v>
      </c>
      <c r="K9" s="11">
        <v>0.21604913728874497</v>
      </c>
      <c r="L9" s="11">
        <v>3.2439833453012223E-3</v>
      </c>
      <c r="M9" s="11">
        <v>0.12973657790301799</v>
      </c>
      <c r="N9" s="11">
        <v>1.0856607207228154E-3</v>
      </c>
      <c r="O9" s="11">
        <v>4.3528143261192212E-2</v>
      </c>
      <c r="P9" s="11">
        <v>5.0092088432957982E-2</v>
      </c>
      <c r="Q9" s="11">
        <v>0.42894462909958442</v>
      </c>
      <c r="R9" s="11">
        <v>0.23789973661296582</v>
      </c>
      <c r="S9" s="11">
        <v>0.4040173867660336</v>
      </c>
      <c r="T9" s="28">
        <v>1.2910441450068018E-6</v>
      </c>
      <c r="U9" s="11">
        <v>0.40447143489173232</v>
      </c>
      <c r="V9" s="11">
        <v>0.95808609077462092</v>
      </c>
      <c r="W9" s="11">
        <v>0.60635293106772759</v>
      </c>
      <c r="X9" s="11">
        <v>0.46922225423965203</v>
      </c>
      <c r="Y9" s="12">
        <v>0.53300008610054839</v>
      </c>
      <c r="Z9" s="1"/>
    </row>
    <row r="10" spans="3:26" x14ac:dyDescent="0.3">
      <c r="C10" s="51"/>
      <c r="D10" s="50"/>
      <c r="E10" s="13" t="s">
        <v>25</v>
      </c>
      <c r="F10" s="14">
        <v>86</v>
      </c>
      <c r="G10" s="15">
        <v>86</v>
      </c>
      <c r="H10" s="15">
        <v>86</v>
      </c>
      <c r="I10" s="15">
        <v>86</v>
      </c>
      <c r="J10" s="15">
        <v>86</v>
      </c>
      <c r="K10" s="15">
        <v>86</v>
      </c>
      <c r="L10" s="15">
        <v>86</v>
      </c>
      <c r="M10" s="15">
        <v>86</v>
      </c>
      <c r="N10" s="15">
        <v>86</v>
      </c>
      <c r="O10" s="15">
        <v>86</v>
      </c>
      <c r="P10" s="15">
        <v>86</v>
      </c>
      <c r="Q10" s="15">
        <v>86</v>
      </c>
      <c r="R10" s="15">
        <v>86</v>
      </c>
      <c r="S10" s="15">
        <v>86</v>
      </c>
      <c r="T10" s="32">
        <v>86</v>
      </c>
      <c r="U10" s="15">
        <v>86</v>
      </c>
      <c r="V10" s="15">
        <v>86</v>
      </c>
      <c r="W10" s="15">
        <v>86</v>
      </c>
      <c r="X10" s="15">
        <v>86</v>
      </c>
      <c r="Y10" s="16">
        <v>86</v>
      </c>
      <c r="Z10" s="1"/>
    </row>
    <row r="11" spans="3:26" ht="22.8" x14ac:dyDescent="0.3">
      <c r="C11" s="51"/>
      <c r="D11" s="50" t="s">
        <v>4</v>
      </c>
      <c r="E11" s="9" t="s">
        <v>23</v>
      </c>
      <c r="F11" s="17">
        <v>0.19599898345901512</v>
      </c>
      <c r="G11" s="18" t="s">
        <v>34</v>
      </c>
      <c r="H11" s="25">
        <v>1</v>
      </c>
      <c r="I11" s="18" t="s">
        <v>39</v>
      </c>
      <c r="J11" s="11">
        <v>0.19482753836207506</v>
      </c>
      <c r="K11" s="18" t="s">
        <v>40</v>
      </c>
      <c r="L11" s="18" t="s">
        <v>41</v>
      </c>
      <c r="M11" s="18" t="s">
        <v>42</v>
      </c>
      <c r="N11" s="11">
        <v>0.19244520980430363</v>
      </c>
      <c r="O11" s="11">
        <v>2.1201369650727463E-2</v>
      </c>
      <c r="P11" s="11">
        <v>7.968265507652475E-2</v>
      </c>
      <c r="Q11" s="11">
        <v>-0.14560222375691145</v>
      </c>
      <c r="R11" s="18" t="s">
        <v>43</v>
      </c>
      <c r="S11" s="11">
        <v>8.2227849442069942E-2</v>
      </c>
      <c r="T11" s="33" t="s">
        <v>44</v>
      </c>
      <c r="U11" s="11">
        <v>-3.7973405211612472E-2</v>
      </c>
      <c r="V11" s="11">
        <v>1.5464828517121408E-2</v>
      </c>
      <c r="W11" s="11">
        <v>2.4924763458867967E-2</v>
      </c>
      <c r="X11" s="11">
        <v>-7.5304587974381221E-2</v>
      </c>
      <c r="Y11" s="12">
        <v>4.0791090674305433E-2</v>
      </c>
      <c r="Z11" s="1"/>
    </row>
    <row r="12" spans="3:26" x14ac:dyDescent="0.3">
      <c r="C12" s="51"/>
      <c r="D12" s="51"/>
      <c r="E12" s="9" t="s">
        <v>24</v>
      </c>
      <c r="F12" s="17">
        <v>7.0511918276504021E-2</v>
      </c>
      <c r="G12" s="11">
        <v>1.7762793762823533E-4</v>
      </c>
      <c r="H12" s="18"/>
      <c r="I12" s="11">
        <v>3.6441707513453756E-3</v>
      </c>
      <c r="J12" s="11">
        <v>7.2242699850154732E-2</v>
      </c>
      <c r="K12" s="11">
        <v>4.2450791256343684E-2</v>
      </c>
      <c r="L12" s="11">
        <v>3.6889473220382524E-2</v>
      </c>
      <c r="M12" s="11">
        <v>2.8929020695728586E-2</v>
      </c>
      <c r="N12" s="11">
        <v>7.5867877477329052E-2</v>
      </c>
      <c r="O12" s="11">
        <v>0.84636528154391666</v>
      </c>
      <c r="P12" s="11">
        <v>0.46582166029866823</v>
      </c>
      <c r="Q12" s="11">
        <v>0.18101324682146508</v>
      </c>
      <c r="R12" s="11">
        <v>2.9250579288576165E-2</v>
      </c>
      <c r="S12" s="11">
        <v>0.45164992965014816</v>
      </c>
      <c r="T12" s="28">
        <v>9.3550198894077928E-6</v>
      </c>
      <c r="U12" s="11">
        <v>0.72849885801379899</v>
      </c>
      <c r="V12" s="11">
        <v>0.8876133960270487</v>
      </c>
      <c r="W12" s="11">
        <v>0.8198049924205163</v>
      </c>
      <c r="X12" s="11">
        <v>0.4907562560588864</v>
      </c>
      <c r="Y12" s="12">
        <v>0.70922221528343488</v>
      </c>
      <c r="Z12" s="1"/>
    </row>
    <row r="13" spans="3:26" x14ac:dyDescent="0.3">
      <c r="C13" s="51"/>
      <c r="D13" s="50"/>
      <c r="E13" s="13" t="s">
        <v>25</v>
      </c>
      <c r="F13" s="14">
        <v>86</v>
      </c>
      <c r="G13" s="15">
        <v>86</v>
      </c>
      <c r="H13" s="15">
        <v>86</v>
      </c>
      <c r="I13" s="15">
        <v>86</v>
      </c>
      <c r="J13" s="15">
        <v>86</v>
      </c>
      <c r="K13" s="15">
        <v>86</v>
      </c>
      <c r="L13" s="15">
        <v>86</v>
      </c>
      <c r="M13" s="15">
        <v>86</v>
      </c>
      <c r="N13" s="15">
        <v>86</v>
      </c>
      <c r="O13" s="15">
        <v>86</v>
      </c>
      <c r="P13" s="15">
        <v>86</v>
      </c>
      <c r="Q13" s="15">
        <v>86</v>
      </c>
      <c r="R13" s="15">
        <v>86</v>
      </c>
      <c r="S13" s="15">
        <v>86</v>
      </c>
      <c r="T13" s="32">
        <v>86</v>
      </c>
      <c r="U13" s="15">
        <v>86</v>
      </c>
      <c r="V13" s="15">
        <v>86</v>
      </c>
      <c r="W13" s="15">
        <v>86</v>
      </c>
      <c r="X13" s="15">
        <v>86</v>
      </c>
      <c r="Y13" s="16">
        <v>86</v>
      </c>
      <c r="Z13" s="1"/>
    </row>
    <row r="14" spans="3:26" ht="22.8" x14ac:dyDescent="0.3">
      <c r="C14" s="51"/>
      <c r="D14" s="50" t="s">
        <v>5</v>
      </c>
      <c r="E14" s="9" t="s">
        <v>23</v>
      </c>
      <c r="F14" s="17">
        <v>9.8337082898609957E-2</v>
      </c>
      <c r="G14" s="11">
        <v>0.15641989250692767</v>
      </c>
      <c r="H14" s="18" t="s">
        <v>39</v>
      </c>
      <c r="I14" s="25">
        <v>1</v>
      </c>
      <c r="J14" s="11">
        <v>9.0960955040477326E-2</v>
      </c>
      <c r="K14" s="11">
        <v>9.1030751351697012E-2</v>
      </c>
      <c r="L14" s="11">
        <v>0.18399264712112928</v>
      </c>
      <c r="M14" s="11">
        <v>0.17429809001239793</v>
      </c>
      <c r="N14" s="11">
        <v>0.19435882177365221</v>
      </c>
      <c r="O14" s="11">
        <v>5.1945475833288367E-2</v>
      </c>
      <c r="P14" s="11">
        <v>8.6642551064082141E-2</v>
      </c>
      <c r="Q14" s="11">
        <v>-2.5797502249565112E-2</v>
      </c>
      <c r="R14" s="11">
        <v>0.15099662075103129</v>
      </c>
      <c r="S14" s="11">
        <v>0.11417125803162569</v>
      </c>
      <c r="T14" s="33" t="s">
        <v>45</v>
      </c>
      <c r="U14" s="11">
        <v>-1.8495298667149343E-2</v>
      </c>
      <c r="V14" s="11">
        <v>-5.7335648264958447E-2</v>
      </c>
      <c r="W14" s="11">
        <v>-0.11177122264988061</v>
      </c>
      <c r="X14" s="11">
        <v>5.4113308750664078E-2</v>
      </c>
      <c r="Y14" s="12">
        <v>-0.13908654352785543</v>
      </c>
      <c r="Z14" s="1"/>
    </row>
    <row r="15" spans="3:26" x14ac:dyDescent="0.3">
      <c r="C15" s="51"/>
      <c r="D15" s="51"/>
      <c r="E15" s="9" t="s">
        <v>24</v>
      </c>
      <c r="F15" s="17">
        <v>0.3677042542399257</v>
      </c>
      <c r="G15" s="11">
        <v>0.15037121884077573</v>
      </c>
      <c r="H15" s="11">
        <v>3.6441707513453756E-3</v>
      </c>
      <c r="I15" s="18"/>
      <c r="J15" s="11">
        <v>0.4048885609710654</v>
      </c>
      <c r="K15" s="11">
        <v>0.40452667879204451</v>
      </c>
      <c r="L15" s="11">
        <v>8.9919917579334027E-2</v>
      </c>
      <c r="M15" s="11">
        <v>0.1084864509121562</v>
      </c>
      <c r="N15" s="11">
        <v>7.2944715718749761E-2</v>
      </c>
      <c r="O15" s="11">
        <v>0.63479099577430276</v>
      </c>
      <c r="P15" s="11">
        <v>0.42764631864772662</v>
      </c>
      <c r="Q15" s="11">
        <v>0.81360752749067389</v>
      </c>
      <c r="R15" s="11">
        <v>0.16520837496427584</v>
      </c>
      <c r="S15" s="11">
        <v>0.29523115080873508</v>
      </c>
      <c r="T15" s="28">
        <v>8.6105752598830351E-4</v>
      </c>
      <c r="U15" s="11">
        <v>0.86577859427931936</v>
      </c>
      <c r="V15" s="11">
        <v>0.60002811188523431</v>
      </c>
      <c r="W15" s="11">
        <v>0.30556572288260414</v>
      </c>
      <c r="X15" s="11">
        <v>0.62070899730357376</v>
      </c>
      <c r="Y15" s="12">
        <v>0.20153897054560249</v>
      </c>
      <c r="Z15" s="1"/>
    </row>
    <row r="16" spans="3:26" x14ac:dyDescent="0.3">
      <c r="C16" s="51"/>
      <c r="D16" s="50"/>
      <c r="E16" s="13" t="s">
        <v>25</v>
      </c>
      <c r="F16" s="14">
        <v>86</v>
      </c>
      <c r="G16" s="15">
        <v>86</v>
      </c>
      <c r="H16" s="15">
        <v>86</v>
      </c>
      <c r="I16" s="15">
        <v>86</v>
      </c>
      <c r="J16" s="15">
        <v>86</v>
      </c>
      <c r="K16" s="15">
        <v>86</v>
      </c>
      <c r="L16" s="15">
        <v>86</v>
      </c>
      <c r="M16" s="15">
        <v>86</v>
      </c>
      <c r="N16" s="15">
        <v>86</v>
      </c>
      <c r="O16" s="15">
        <v>86</v>
      </c>
      <c r="P16" s="15">
        <v>86</v>
      </c>
      <c r="Q16" s="15">
        <v>86</v>
      </c>
      <c r="R16" s="15">
        <v>86</v>
      </c>
      <c r="S16" s="15">
        <v>86</v>
      </c>
      <c r="T16" s="32">
        <v>86</v>
      </c>
      <c r="U16" s="15">
        <v>86</v>
      </c>
      <c r="V16" s="15">
        <v>86</v>
      </c>
      <c r="W16" s="15">
        <v>86</v>
      </c>
      <c r="X16" s="15">
        <v>86</v>
      </c>
      <c r="Y16" s="16">
        <v>86</v>
      </c>
      <c r="Z16" s="1"/>
    </row>
    <row r="17" spans="3:26" ht="22.8" x14ac:dyDescent="0.3">
      <c r="C17" s="51"/>
      <c r="D17" s="50" t="s">
        <v>6</v>
      </c>
      <c r="E17" s="9" t="s">
        <v>23</v>
      </c>
      <c r="F17" s="17">
        <v>0.1549996052848219</v>
      </c>
      <c r="G17" s="11">
        <v>-1.0994266719165258E-3</v>
      </c>
      <c r="H17" s="11">
        <v>0.19482753836207506</v>
      </c>
      <c r="I17" s="11">
        <v>9.0960955040477326E-2</v>
      </c>
      <c r="J17" s="25">
        <v>1</v>
      </c>
      <c r="K17" s="11">
        <v>8.1288579658592944E-2</v>
      </c>
      <c r="L17" s="11">
        <v>0.20219183929891438</v>
      </c>
      <c r="M17" s="11">
        <v>-6.0162062350961783E-3</v>
      </c>
      <c r="N17" s="11">
        <v>3.5250987020080164E-2</v>
      </c>
      <c r="O17" s="11">
        <v>-0.17385264453177857</v>
      </c>
      <c r="P17" s="11">
        <v>-1.6190996862915395E-2</v>
      </c>
      <c r="Q17" s="11">
        <v>-0.16837374987466316</v>
      </c>
      <c r="R17" s="11">
        <v>8.0339571519172981E-2</v>
      </c>
      <c r="S17" s="11">
        <v>1.3586635689827388E-2</v>
      </c>
      <c r="T17" s="28">
        <v>0.14224121627386899</v>
      </c>
      <c r="U17" s="11">
        <v>0.11354275376809385</v>
      </c>
      <c r="V17" s="11">
        <v>0.14661671409412827</v>
      </c>
      <c r="W17" s="27" t="s">
        <v>46</v>
      </c>
      <c r="X17" s="27" t="s">
        <v>47</v>
      </c>
      <c r="Y17" s="30" t="s">
        <v>48</v>
      </c>
      <c r="Z17" s="1"/>
    </row>
    <row r="18" spans="3:26" x14ac:dyDescent="0.3">
      <c r="C18" s="51"/>
      <c r="D18" s="51"/>
      <c r="E18" s="9" t="s">
        <v>24</v>
      </c>
      <c r="F18" s="17">
        <v>0.15415676900826747</v>
      </c>
      <c r="G18" s="11">
        <v>0.991984210822071</v>
      </c>
      <c r="H18" s="11">
        <v>7.2242699850154732E-2</v>
      </c>
      <c r="I18" s="11">
        <v>0.4048885609710654</v>
      </c>
      <c r="J18" s="18"/>
      <c r="K18" s="11">
        <v>0.45685173783971</v>
      </c>
      <c r="L18" s="11">
        <v>6.1909313427485096E-2</v>
      </c>
      <c r="M18" s="11">
        <v>0.95615751936641458</v>
      </c>
      <c r="N18" s="11">
        <v>0.74728544923424378</v>
      </c>
      <c r="O18" s="11">
        <v>0.10940621068691311</v>
      </c>
      <c r="P18" s="11">
        <v>0.88237302119633598</v>
      </c>
      <c r="Q18" s="11">
        <v>0.12122037672839801</v>
      </c>
      <c r="R18" s="11">
        <v>0.46214087877235688</v>
      </c>
      <c r="S18" s="11">
        <v>0.90118917628892015</v>
      </c>
      <c r="T18" s="28">
        <v>0.19140214972521069</v>
      </c>
      <c r="U18" s="11">
        <v>0.29791500342217936</v>
      </c>
      <c r="V18" s="11">
        <v>0.17795975686004661</v>
      </c>
      <c r="W18" s="11">
        <v>2.7327727482123726E-2</v>
      </c>
      <c r="X18" s="11">
        <v>2.252239309809094E-2</v>
      </c>
      <c r="Y18" s="12">
        <v>1.8512643672968183E-2</v>
      </c>
      <c r="Z18" s="1"/>
    </row>
    <row r="19" spans="3:26" x14ac:dyDescent="0.3">
      <c r="C19" s="51"/>
      <c r="D19" s="50"/>
      <c r="E19" s="13" t="s">
        <v>25</v>
      </c>
      <c r="F19" s="14">
        <v>86</v>
      </c>
      <c r="G19" s="15">
        <v>86</v>
      </c>
      <c r="H19" s="15">
        <v>86</v>
      </c>
      <c r="I19" s="15">
        <v>86</v>
      </c>
      <c r="J19" s="15">
        <v>86</v>
      </c>
      <c r="K19" s="15">
        <v>86</v>
      </c>
      <c r="L19" s="15">
        <v>86</v>
      </c>
      <c r="M19" s="15">
        <v>86</v>
      </c>
      <c r="N19" s="15">
        <v>86</v>
      </c>
      <c r="O19" s="15">
        <v>86</v>
      </c>
      <c r="P19" s="15">
        <v>86</v>
      </c>
      <c r="Q19" s="15">
        <v>86</v>
      </c>
      <c r="R19" s="15">
        <v>86</v>
      </c>
      <c r="S19" s="15">
        <v>86</v>
      </c>
      <c r="T19" s="32">
        <v>86</v>
      </c>
      <c r="U19" s="15">
        <v>86</v>
      </c>
      <c r="V19" s="15">
        <v>86</v>
      </c>
      <c r="W19" s="15">
        <v>86</v>
      </c>
      <c r="X19" s="15">
        <v>86</v>
      </c>
      <c r="Y19" s="16">
        <v>86</v>
      </c>
      <c r="Z19" s="1"/>
    </row>
    <row r="20" spans="3:26" ht="22.8" x14ac:dyDescent="0.3">
      <c r="C20" s="51"/>
      <c r="D20" s="50" t="s">
        <v>7</v>
      </c>
      <c r="E20" s="9" t="s">
        <v>23</v>
      </c>
      <c r="F20" s="10" t="s">
        <v>28</v>
      </c>
      <c r="G20" s="11">
        <v>0.13476266174218982</v>
      </c>
      <c r="H20" s="18" t="s">
        <v>40</v>
      </c>
      <c r="I20" s="11">
        <v>9.1030751351697012E-2</v>
      </c>
      <c r="J20" s="11">
        <v>8.1288579658592944E-2</v>
      </c>
      <c r="K20" s="25">
        <v>1</v>
      </c>
      <c r="L20" s="18" t="s">
        <v>49</v>
      </c>
      <c r="M20" s="18" t="s">
        <v>50</v>
      </c>
      <c r="N20" s="18" t="s">
        <v>36</v>
      </c>
      <c r="O20" s="11">
        <v>0.14593618295713107</v>
      </c>
      <c r="P20" s="11">
        <v>3.2600328702262774E-2</v>
      </c>
      <c r="Q20" s="11">
        <v>6.6969563362779781E-3</v>
      </c>
      <c r="R20" s="11">
        <v>1.0002913018039815E-2</v>
      </c>
      <c r="S20" s="11">
        <v>0.12735515972354475</v>
      </c>
      <c r="T20" s="33" t="s">
        <v>51</v>
      </c>
      <c r="U20" s="11">
        <v>4.2694121145664385E-2</v>
      </c>
      <c r="V20" s="11">
        <v>5.7609254112562722E-2</v>
      </c>
      <c r="W20" s="11">
        <v>7.5201829407936335E-2</v>
      </c>
      <c r="X20" s="11">
        <v>0.11871326755760492</v>
      </c>
      <c r="Y20" s="12">
        <v>9.3229935106552836E-2</v>
      </c>
      <c r="Z20" s="1"/>
    </row>
    <row r="21" spans="3:26" x14ac:dyDescent="0.3">
      <c r="C21" s="51"/>
      <c r="D21" s="51"/>
      <c r="E21" s="9" t="s">
        <v>24</v>
      </c>
      <c r="F21" s="17">
        <v>4.8462741878836695E-2</v>
      </c>
      <c r="G21" s="11">
        <v>0.21604913728874497</v>
      </c>
      <c r="H21" s="11">
        <v>4.2450791256343684E-2</v>
      </c>
      <c r="I21" s="11">
        <v>0.40452667879204451</v>
      </c>
      <c r="J21" s="11">
        <v>0.45685173783971</v>
      </c>
      <c r="K21" s="18"/>
      <c r="L21" s="11">
        <v>2.905602557105516E-3</v>
      </c>
      <c r="M21" s="11">
        <v>8.8073879403965564E-5</v>
      </c>
      <c r="N21" s="11">
        <v>1.1170880459066802E-3</v>
      </c>
      <c r="O21" s="11">
        <v>0.18000388267781844</v>
      </c>
      <c r="P21" s="11">
        <v>0.76571971130892247</v>
      </c>
      <c r="Q21" s="11">
        <v>0.95120239302672038</v>
      </c>
      <c r="R21" s="11">
        <v>0.92716835660673347</v>
      </c>
      <c r="S21" s="11">
        <v>0.24259457424650499</v>
      </c>
      <c r="T21" s="28">
        <v>9.78579128038421E-6</v>
      </c>
      <c r="U21" s="11">
        <v>0.69630481451805837</v>
      </c>
      <c r="V21" s="11">
        <v>0.59828630420109374</v>
      </c>
      <c r="W21" s="11">
        <v>0.49134983982123592</v>
      </c>
      <c r="X21" s="11">
        <v>0.27630956077160712</v>
      </c>
      <c r="Y21" s="12">
        <v>0.39322186558749905</v>
      </c>
      <c r="Z21" s="1"/>
    </row>
    <row r="22" spans="3:26" x14ac:dyDescent="0.3">
      <c r="C22" s="51"/>
      <c r="D22" s="50"/>
      <c r="E22" s="13" t="s">
        <v>25</v>
      </c>
      <c r="F22" s="14">
        <v>86</v>
      </c>
      <c r="G22" s="15">
        <v>86</v>
      </c>
      <c r="H22" s="15">
        <v>86</v>
      </c>
      <c r="I22" s="15">
        <v>86</v>
      </c>
      <c r="J22" s="15">
        <v>86</v>
      </c>
      <c r="K22" s="15">
        <v>86</v>
      </c>
      <c r="L22" s="15">
        <v>86</v>
      </c>
      <c r="M22" s="15">
        <v>86</v>
      </c>
      <c r="N22" s="15">
        <v>86</v>
      </c>
      <c r="O22" s="15">
        <v>86</v>
      </c>
      <c r="P22" s="15">
        <v>86</v>
      </c>
      <c r="Q22" s="15">
        <v>86</v>
      </c>
      <c r="R22" s="15">
        <v>86</v>
      </c>
      <c r="S22" s="15">
        <v>86</v>
      </c>
      <c r="T22" s="32">
        <v>86</v>
      </c>
      <c r="U22" s="15">
        <v>86</v>
      </c>
      <c r="V22" s="15">
        <v>86</v>
      </c>
      <c r="W22" s="15">
        <v>86</v>
      </c>
      <c r="X22" s="15">
        <v>86</v>
      </c>
      <c r="Y22" s="16">
        <v>86</v>
      </c>
      <c r="Z22" s="1"/>
    </row>
    <row r="23" spans="3:26" ht="22.8" x14ac:dyDescent="0.3">
      <c r="C23" s="51"/>
      <c r="D23" s="50" t="s">
        <v>8</v>
      </c>
      <c r="E23" s="9" t="s">
        <v>23</v>
      </c>
      <c r="F23" s="10" t="s">
        <v>29</v>
      </c>
      <c r="G23" s="18" t="s">
        <v>35</v>
      </c>
      <c r="H23" s="18" t="s">
        <v>41</v>
      </c>
      <c r="I23" s="11">
        <v>0.18399264712112928</v>
      </c>
      <c r="J23" s="11">
        <v>0.20219183929891438</v>
      </c>
      <c r="K23" s="18" t="s">
        <v>49</v>
      </c>
      <c r="L23" s="25">
        <v>1</v>
      </c>
      <c r="M23" s="18" t="s">
        <v>52</v>
      </c>
      <c r="N23" s="18" t="s">
        <v>53</v>
      </c>
      <c r="O23" s="18" t="s">
        <v>54</v>
      </c>
      <c r="P23" s="11">
        <v>0.18336267879149848</v>
      </c>
      <c r="Q23" s="11">
        <v>0.18927112281663316</v>
      </c>
      <c r="R23" s="11">
        <v>9.8312886720888143E-2</v>
      </c>
      <c r="S23" s="11">
        <v>8.3767385957695714E-2</v>
      </c>
      <c r="T23" s="33" t="s">
        <v>55</v>
      </c>
      <c r="U23" s="11">
        <v>6.5293453173432742E-2</v>
      </c>
      <c r="V23" s="11">
        <v>1.4023905382739335E-4</v>
      </c>
      <c r="W23" s="11">
        <v>-3.2607204035699007E-2</v>
      </c>
      <c r="X23" s="11">
        <v>0.12433847993225414</v>
      </c>
      <c r="Y23" s="12">
        <v>-4.7175305339207108E-2</v>
      </c>
      <c r="Z23" s="1"/>
    </row>
    <row r="24" spans="3:26" x14ac:dyDescent="0.3">
      <c r="C24" s="51"/>
      <c r="D24" s="51"/>
      <c r="E24" s="9" t="s">
        <v>24</v>
      </c>
      <c r="F24" s="17">
        <v>1.5883414322002111E-4</v>
      </c>
      <c r="G24" s="11">
        <v>3.2439833453012223E-3</v>
      </c>
      <c r="H24" s="11">
        <v>3.6889473220382524E-2</v>
      </c>
      <c r="I24" s="11">
        <v>8.9919917579334027E-2</v>
      </c>
      <c r="J24" s="11">
        <v>6.1909313427485096E-2</v>
      </c>
      <c r="K24" s="11">
        <v>2.905602557105516E-3</v>
      </c>
      <c r="L24" s="18"/>
      <c r="M24" s="11">
        <v>9.6374240032355266E-7</v>
      </c>
      <c r="N24" s="11">
        <v>2.2197822113568282E-10</v>
      </c>
      <c r="O24" s="11">
        <v>3.2393040799117422E-6</v>
      </c>
      <c r="P24" s="11">
        <v>9.1044541797400902E-2</v>
      </c>
      <c r="Q24" s="11">
        <v>8.0922746378188942E-2</v>
      </c>
      <c r="R24" s="11">
        <v>0.36782270853520183</v>
      </c>
      <c r="S24" s="11">
        <v>0.44319534679859451</v>
      </c>
      <c r="T24" s="28">
        <v>6.290624606426552E-14</v>
      </c>
      <c r="U24" s="11">
        <v>0.5503177397673521</v>
      </c>
      <c r="V24" s="11">
        <v>0.99897751711275484</v>
      </c>
      <c r="W24" s="11">
        <v>0.76567172217259571</v>
      </c>
      <c r="X24" s="11">
        <v>0.25402496526292617</v>
      </c>
      <c r="Y24" s="12">
        <v>0.66623256837192146</v>
      </c>
      <c r="Z24" s="1"/>
    </row>
    <row r="25" spans="3:26" x14ac:dyDescent="0.3">
      <c r="C25" s="51"/>
      <c r="D25" s="50"/>
      <c r="E25" s="13" t="s">
        <v>25</v>
      </c>
      <c r="F25" s="14">
        <v>86</v>
      </c>
      <c r="G25" s="15">
        <v>86</v>
      </c>
      <c r="H25" s="15">
        <v>86</v>
      </c>
      <c r="I25" s="15">
        <v>86</v>
      </c>
      <c r="J25" s="15">
        <v>86</v>
      </c>
      <c r="K25" s="15">
        <v>86</v>
      </c>
      <c r="L25" s="15">
        <v>86</v>
      </c>
      <c r="M25" s="15">
        <v>86</v>
      </c>
      <c r="N25" s="15">
        <v>86</v>
      </c>
      <c r="O25" s="15">
        <v>86</v>
      </c>
      <c r="P25" s="15">
        <v>86</v>
      </c>
      <c r="Q25" s="15">
        <v>86</v>
      </c>
      <c r="R25" s="15">
        <v>86</v>
      </c>
      <c r="S25" s="15">
        <v>86</v>
      </c>
      <c r="T25" s="32">
        <v>86</v>
      </c>
      <c r="U25" s="15">
        <v>86</v>
      </c>
      <c r="V25" s="15">
        <v>86</v>
      </c>
      <c r="W25" s="15">
        <v>86</v>
      </c>
      <c r="X25" s="15">
        <v>86</v>
      </c>
      <c r="Y25" s="16">
        <v>86</v>
      </c>
      <c r="Z25" s="1"/>
    </row>
    <row r="26" spans="3:26" ht="22.8" x14ac:dyDescent="0.3">
      <c r="C26" s="51"/>
      <c r="D26" s="50" t="s">
        <v>9</v>
      </c>
      <c r="E26" s="9" t="s">
        <v>23</v>
      </c>
      <c r="F26" s="10" t="s">
        <v>30</v>
      </c>
      <c r="G26" s="11">
        <v>0.16467399205863073</v>
      </c>
      <c r="H26" s="18" t="s">
        <v>42</v>
      </c>
      <c r="I26" s="11">
        <v>0.17429809001239793</v>
      </c>
      <c r="J26" s="11">
        <v>-6.0162062350961783E-3</v>
      </c>
      <c r="K26" s="18" t="s">
        <v>50</v>
      </c>
      <c r="L26" s="18" t="s">
        <v>52</v>
      </c>
      <c r="M26" s="25">
        <v>1</v>
      </c>
      <c r="N26" s="18" t="s">
        <v>56</v>
      </c>
      <c r="O26" s="18" t="s">
        <v>57</v>
      </c>
      <c r="P26" s="11">
        <v>0.1649727836247773</v>
      </c>
      <c r="Q26" s="18" t="s">
        <v>58</v>
      </c>
      <c r="R26" s="11">
        <v>0.1379813636730477</v>
      </c>
      <c r="S26" s="11">
        <v>0.11651924961963639</v>
      </c>
      <c r="T26" s="33" t="s">
        <v>59</v>
      </c>
      <c r="U26" s="11">
        <v>-2.35847182433273E-2</v>
      </c>
      <c r="V26" s="11">
        <v>-0.19073182117608301</v>
      </c>
      <c r="W26" s="27" t="s">
        <v>60</v>
      </c>
      <c r="X26" s="11">
        <v>-2.3912552159880689E-2</v>
      </c>
      <c r="Y26" s="30" t="s">
        <v>61</v>
      </c>
      <c r="Z26" s="1"/>
    </row>
    <row r="27" spans="3:26" x14ac:dyDescent="0.3">
      <c r="C27" s="51"/>
      <c r="D27" s="51"/>
      <c r="E27" s="9" t="s">
        <v>24</v>
      </c>
      <c r="F27" s="17">
        <v>3.005208846756249E-7</v>
      </c>
      <c r="G27" s="11">
        <v>0.12973657790301799</v>
      </c>
      <c r="H27" s="11">
        <v>2.8929020695728586E-2</v>
      </c>
      <c r="I27" s="11">
        <v>0.1084864509121562</v>
      </c>
      <c r="J27" s="11">
        <v>0.95615751936641458</v>
      </c>
      <c r="K27" s="11">
        <v>8.8073879403965564E-5</v>
      </c>
      <c r="L27" s="11">
        <v>9.6374240032355266E-7</v>
      </c>
      <c r="M27" s="18"/>
      <c r="N27" s="11">
        <v>1.3486701520031607E-12</v>
      </c>
      <c r="O27" s="11">
        <v>4.663772231620182E-5</v>
      </c>
      <c r="P27" s="11">
        <v>0.12903232224568253</v>
      </c>
      <c r="Q27" s="11">
        <v>1.6998496286714307E-2</v>
      </c>
      <c r="R27" s="11">
        <v>0.20517955757167969</v>
      </c>
      <c r="S27" s="11">
        <v>0.28534578074224587</v>
      </c>
      <c r="T27" s="28">
        <v>1.4657798877059437E-15</v>
      </c>
      <c r="U27" s="11">
        <v>0.82934230117870156</v>
      </c>
      <c r="V27" s="11">
        <v>7.8564141740925283E-2</v>
      </c>
      <c r="W27" s="11">
        <v>4.9723515049271694E-2</v>
      </c>
      <c r="X27" s="11">
        <v>0.82700671710854479</v>
      </c>
      <c r="Y27" s="12">
        <v>2.7949538693106728E-2</v>
      </c>
      <c r="Z27" s="1"/>
    </row>
    <row r="28" spans="3:26" x14ac:dyDescent="0.3">
      <c r="C28" s="51"/>
      <c r="D28" s="50"/>
      <c r="E28" s="13" t="s">
        <v>25</v>
      </c>
      <c r="F28" s="14">
        <v>86</v>
      </c>
      <c r="G28" s="15">
        <v>86</v>
      </c>
      <c r="H28" s="15">
        <v>86</v>
      </c>
      <c r="I28" s="15">
        <v>86</v>
      </c>
      <c r="J28" s="15">
        <v>86</v>
      </c>
      <c r="K28" s="15">
        <v>86</v>
      </c>
      <c r="L28" s="15">
        <v>86</v>
      </c>
      <c r="M28" s="15">
        <v>86</v>
      </c>
      <c r="N28" s="15">
        <v>86</v>
      </c>
      <c r="O28" s="15">
        <v>86</v>
      </c>
      <c r="P28" s="15">
        <v>86</v>
      </c>
      <c r="Q28" s="15">
        <v>86</v>
      </c>
      <c r="R28" s="15">
        <v>86</v>
      </c>
      <c r="S28" s="15">
        <v>86</v>
      </c>
      <c r="T28" s="32">
        <v>86</v>
      </c>
      <c r="U28" s="15">
        <v>86</v>
      </c>
      <c r="V28" s="15">
        <v>86</v>
      </c>
      <c r="W28" s="15">
        <v>86</v>
      </c>
      <c r="X28" s="15">
        <v>86</v>
      </c>
      <c r="Y28" s="16">
        <v>86</v>
      </c>
      <c r="Z28" s="1"/>
    </row>
    <row r="29" spans="3:26" ht="22.8" x14ac:dyDescent="0.3">
      <c r="C29" s="51"/>
      <c r="D29" s="50" t="s">
        <v>10</v>
      </c>
      <c r="E29" s="9" t="s">
        <v>23</v>
      </c>
      <c r="F29" s="10" t="s">
        <v>31</v>
      </c>
      <c r="G29" s="18" t="s">
        <v>36</v>
      </c>
      <c r="H29" s="11">
        <v>0.19244520980430363</v>
      </c>
      <c r="I29" s="11">
        <v>0.19435882177365221</v>
      </c>
      <c r="J29" s="11">
        <v>3.5250987020080164E-2</v>
      </c>
      <c r="K29" s="18" t="s">
        <v>36</v>
      </c>
      <c r="L29" s="18" t="s">
        <v>53</v>
      </c>
      <c r="M29" s="18" t="s">
        <v>56</v>
      </c>
      <c r="N29" s="25">
        <v>1</v>
      </c>
      <c r="O29" s="18" t="s">
        <v>62</v>
      </c>
      <c r="P29" s="11">
        <v>0.18327265881542851</v>
      </c>
      <c r="Q29" s="18" t="s">
        <v>63</v>
      </c>
      <c r="R29" s="11">
        <v>6.4777883726347144E-2</v>
      </c>
      <c r="S29" s="11">
        <v>0.13664873499301153</v>
      </c>
      <c r="T29" s="33" t="s">
        <v>64</v>
      </c>
      <c r="U29" s="11">
        <v>-1.2296005275320347E-2</v>
      </c>
      <c r="V29" s="11">
        <v>-0.13571806294612224</v>
      </c>
      <c r="W29" s="11">
        <v>6.9760777380027967E-3</v>
      </c>
      <c r="X29" s="11">
        <v>3.9397415969625801E-2</v>
      </c>
      <c r="Y29" s="12">
        <v>1.1888681051186786E-2</v>
      </c>
      <c r="Z29" s="1"/>
    </row>
    <row r="30" spans="3:26" x14ac:dyDescent="0.3">
      <c r="C30" s="51"/>
      <c r="D30" s="51"/>
      <c r="E30" s="9" t="s">
        <v>24</v>
      </c>
      <c r="F30" s="17">
        <v>1.3905030398634268E-8</v>
      </c>
      <c r="G30" s="11">
        <v>1.0856607207228154E-3</v>
      </c>
      <c r="H30" s="11">
        <v>7.5867877477329052E-2</v>
      </c>
      <c r="I30" s="11">
        <v>7.2944715718749761E-2</v>
      </c>
      <c r="J30" s="11">
        <v>0.74728544923424378</v>
      </c>
      <c r="K30" s="11">
        <v>1.1170880459066802E-3</v>
      </c>
      <c r="L30" s="11">
        <v>2.2197822113568282E-10</v>
      </c>
      <c r="M30" s="11">
        <v>1.3486701520031607E-12</v>
      </c>
      <c r="N30" s="18"/>
      <c r="O30" s="11">
        <v>5.8538977744675007E-7</v>
      </c>
      <c r="P30" s="11">
        <v>9.1206149098966696E-2</v>
      </c>
      <c r="Q30" s="11">
        <v>1.976715746755309E-2</v>
      </c>
      <c r="R30" s="11">
        <v>0.55347711442120151</v>
      </c>
      <c r="S30" s="11">
        <v>0.20963151613019776</v>
      </c>
      <c r="T30" s="28">
        <v>1.4261856273316961E-18</v>
      </c>
      <c r="U30" s="11">
        <v>0.91053471362624305</v>
      </c>
      <c r="V30" s="11">
        <v>0.21278110553374793</v>
      </c>
      <c r="W30" s="11">
        <v>0.94917121506827717</v>
      </c>
      <c r="X30" s="11">
        <v>0.71873480846354143</v>
      </c>
      <c r="Y30" s="12">
        <v>0.91348676090199699</v>
      </c>
      <c r="Z30" s="1"/>
    </row>
    <row r="31" spans="3:26" x14ac:dyDescent="0.3">
      <c r="C31" s="51"/>
      <c r="D31" s="50"/>
      <c r="E31" s="13" t="s">
        <v>25</v>
      </c>
      <c r="F31" s="14">
        <v>86</v>
      </c>
      <c r="G31" s="15">
        <v>86</v>
      </c>
      <c r="H31" s="15">
        <v>86</v>
      </c>
      <c r="I31" s="15">
        <v>86</v>
      </c>
      <c r="J31" s="15">
        <v>86</v>
      </c>
      <c r="K31" s="15">
        <v>86</v>
      </c>
      <c r="L31" s="15">
        <v>86</v>
      </c>
      <c r="M31" s="15">
        <v>86</v>
      </c>
      <c r="N31" s="15">
        <v>86</v>
      </c>
      <c r="O31" s="15">
        <v>86</v>
      </c>
      <c r="P31" s="15">
        <v>86</v>
      </c>
      <c r="Q31" s="15">
        <v>86</v>
      </c>
      <c r="R31" s="15">
        <v>86</v>
      </c>
      <c r="S31" s="15">
        <v>86</v>
      </c>
      <c r="T31" s="32">
        <v>86</v>
      </c>
      <c r="U31" s="15">
        <v>86</v>
      </c>
      <c r="V31" s="15">
        <v>86</v>
      </c>
      <c r="W31" s="15">
        <v>86</v>
      </c>
      <c r="X31" s="15">
        <v>86</v>
      </c>
      <c r="Y31" s="16">
        <v>86</v>
      </c>
      <c r="Z31" s="1"/>
    </row>
    <row r="32" spans="3:26" ht="22.8" x14ac:dyDescent="0.3">
      <c r="C32" s="51"/>
      <c r="D32" s="50" t="s">
        <v>11</v>
      </c>
      <c r="E32" s="9" t="s">
        <v>23</v>
      </c>
      <c r="F32" s="10" t="s">
        <v>32</v>
      </c>
      <c r="G32" s="18" t="s">
        <v>37</v>
      </c>
      <c r="H32" s="11">
        <v>2.1201369650727463E-2</v>
      </c>
      <c r="I32" s="11">
        <v>5.1945475833288367E-2</v>
      </c>
      <c r="J32" s="11">
        <v>-0.17385264453177857</v>
      </c>
      <c r="K32" s="11">
        <v>0.14593618295713107</v>
      </c>
      <c r="L32" s="18" t="s">
        <v>54</v>
      </c>
      <c r="M32" s="18" t="s">
        <v>57</v>
      </c>
      <c r="N32" s="18" t="s">
        <v>62</v>
      </c>
      <c r="O32" s="25">
        <v>1</v>
      </c>
      <c r="P32" s="11">
        <v>8.0965646282112724E-2</v>
      </c>
      <c r="Q32" s="18" t="s">
        <v>42</v>
      </c>
      <c r="R32" s="11">
        <v>0.11256435471944966</v>
      </c>
      <c r="S32" s="11">
        <v>7.777683164794433E-3</v>
      </c>
      <c r="T32" s="33" t="s">
        <v>65</v>
      </c>
      <c r="U32" s="11">
        <v>2.6194621537366226E-2</v>
      </c>
      <c r="V32" s="11">
        <v>-0.15694468915494492</v>
      </c>
      <c r="W32" s="11">
        <v>-6.6468186300407378E-2</v>
      </c>
      <c r="X32" s="11">
        <v>-6.1157081421683919E-2</v>
      </c>
      <c r="Y32" s="12">
        <v>-6.9507056073050189E-2</v>
      </c>
      <c r="Z32" s="1"/>
    </row>
    <row r="33" spans="3:26" x14ac:dyDescent="0.3">
      <c r="C33" s="51"/>
      <c r="D33" s="51"/>
      <c r="E33" s="9" t="s">
        <v>24</v>
      </c>
      <c r="F33" s="17">
        <v>3.3021173931592913E-4</v>
      </c>
      <c r="G33" s="11">
        <v>4.3528143261192212E-2</v>
      </c>
      <c r="H33" s="11">
        <v>0.84636528154391666</v>
      </c>
      <c r="I33" s="11">
        <v>0.63479099577430276</v>
      </c>
      <c r="J33" s="11">
        <v>0.10940621068691311</v>
      </c>
      <c r="K33" s="11">
        <v>0.18000388267781844</v>
      </c>
      <c r="L33" s="11">
        <v>3.2393040799117422E-6</v>
      </c>
      <c r="M33" s="11">
        <v>4.663772231620182E-5</v>
      </c>
      <c r="N33" s="11">
        <v>5.8538977744675007E-7</v>
      </c>
      <c r="O33" s="18"/>
      <c r="P33" s="11">
        <v>0.45864779472647554</v>
      </c>
      <c r="Q33" s="11">
        <v>2.8850748753485658E-2</v>
      </c>
      <c r="R33" s="11">
        <v>0.30212474138542711</v>
      </c>
      <c r="S33" s="11">
        <v>0.94333974719380154</v>
      </c>
      <c r="T33" s="28">
        <v>2.7945684302952098E-7</v>
      </c>
      <c r="U33" s="11">
        <v>0.81079128125801236</v>
      </c>
      <c r="V33" s="11">
        <v>0.14899021067165694</v>
      </c>
      <c r="W33" s="11">
        <v>0.54315179466203456</v>
      </c>
      <c r="X33" s="11">
        <v>0.57590761637430765</v>
      </c>
      <c r="Y33" s="12">
        <v>0.52482888209269873</v>
      </c>
      <c r="Z33" s="1"/>
    </row>
    <row r="34" spans="3:26" x14ac:dyDescent="0.3">
      <c r="C34" s="51"/>
      <c r="D34" s="50"/>
      <c r="E34" s="13" t="s">
        <v>25</v>
      </c>
      <c r="F34" s="14">
        <v>86</v>
      </c>
      <c r="G34" s="15">
        <v>86</v>
      </c>
      <c r="H34" s="15">
        <v>86</v>
      </c>
      <c r="I34" s="15">
        <v>86</v>
      </c>
      <c r="J34" s="15">
        <v>86</v>
      </c>
      <c r="K34" s="15">
        <v>86</v>
      </c>
      <c r="L34" s="15">
        <v>86</v>
      </c>
      <c r="M34" s="15">
        <v>86</v>
      </c>
      <c r="N34" s="15">
        <v>86</v>
      </c>
      <c r="O34" s="15">
        <v>86</v>
      </c>
      <c r="P34" s="15">
        <v>86</v>
      </c>
      <c r="Q34" s="15">
        <v>86</v>
      </c>
      <c r="R34" s="15">
        <v>86</v>
      </c>
      <c r="S34" s="15">
        <v>86</v>
      </c>
      <c r="T34" s="32">
        <v>86</v>
      </c>
      <c r="U34" s="15">
        <v>86</v>
      </c>
      <c r="V34" s="15">
        <v>86</v>
      </c>
      <c r="W34" s="15">
        <v>86</v>
      </c>
      <c r="X34" s="15">
        <v>86</v>
      </c>
      <c r="Y34" s="16">
        <v>86</v>
      </c>
      <c r="Z34" s="1"/>
    </row>
    <row r="35" spans="3:26" ht="22.8" x14ac:dyDescent="0.3">
      <c r="C35" s="51"/>
      <c r="D35" s="50" t="s">
        <v>12</v>
      </c>
      <c r="E35" s="9" t="s">
        <v>23</v>
      </c>
      <c r="F35" s="17">
        <v>0.1362646490333036</v>
      </c>
      <c r="G35" s="11">
        <v>0.2119580239619786</v>
      </c>
      <c r="H35" s="11">
        <v>7.968265507652475E-2</v>
      </c>
      <c r="I35" s="11">
        <v>8.6642551064082141E-2</v>
      </c>
      <c r="J35" s="11">
        <v>-1.6190996862915395E-2</v>
      </c>
      <c r="K35" s="11">
        <v>3.2600328702262774E-2</v>
      </c>
      <c r="L35" s="11">
        <v>0.18336267879149848</v>
      </c>
      <c r="M35" s="11">
        <v>0.1649727836247773</v>
      </c>
      <c r="N35" s="11">
        <v>0.18327265881542851</v>
      </c>
      <c r="O35" s="11">
        <v>8.0965646282112724E-2</v>
      </c>
      <c r="P35" s="25">
        <v>1</v>
      </c>
      <c r="Q35" s="18" t="s">
        <v>66</v>
      </c>
      <c r="R35" s="18" t="s">
        <v>48</v>
      </c>
      <c r="S35" s="18" t="s">
        <v>67</v>
      </c>
      <c r="T35" s="33" t="s">
        <v>68</v>
      </c>
      <c r="U35" s="11">
        <v>-0.15339721256685007</v>
      </c>
      <c r="V35" s="11">
        <v>-0.15056329572709265</v>
      </c>
      <c r="W35" s="11">
        <v>0.15143851378433126</v>
      </c>
      <c r="X35" s="11">
        <v>0.20786774413957934</v>
      </c>
      <c r="Y35" s="12">
        <v>0.12742537822633521</v>
      </c>
      <c r="Z35" s="1"/>
    </row>
    <row r="36" spans="3:26" x14ac:dyDescent="0.3">
      <c r="C36" s="51"/>
      <c r="D36" s="51"/>
      <c r="E36" s="9" t="s">
        <v>24</v>
      </c>
      <c r="F36" s="17">
        <v>0.21092730213223762</v>
      </c>
      <c r="G36" s="11">
        <v>5.0092088432957982E-2</v>
      </c>
      <c r="H36" s="11">
        <v>0.46582166029866823</v>
      </c>
      <c r="I36" s="11">
        <v>0.42764631864772662</v>
      </c>
      <c r="J36" s="11">
        <v>0.88237302119633598</v>
      </c>
      <c r="K36" s="11">
        <v>0.76571971130892247</v>
      </c>
      <c r="L36" s="11">
        <v>9.1044541797400902E-2</v>
      </c>
      <c r="M36" s="11">
        <v>0.12903232224568253</v>
      </c>
      <c r="N36" s="11">
        <v>9.1206149098966696E-2</v>
      </c>
      <c r="O36" s="11">
        <v>0.45864779472647554</v>
      </c>
      <c r="P36" s="18"/>
      <c r="Q36" s="11">
        <v>9.3157626361311629E-4</v>
      </c>
      <c r="R36" s="11">
        <v>1.835497065874226E-2</v>
      </c>
      <c r="S36" s="11">
        <v>7.1306772520832737E-3</v>
      </c>
      <c r="T36" s="28">
        <v>3.9585269109590211E-5</v>
      </c>
      <c r="U36" s="11">
        <v>0.1585125655768175</v>
      </c>
      <c r="V36" s="11">
        <v>0.16643896876150399</v>
      </c>
      <c r="W36" s="11">
        <v>0.16396038808610294</v>
      </c>
      <c r="X36" s="11">
        <v>5.4793219151840815E-2</v>
      </c>
      <c r="Y36" s="12">
        <v>0.24233281234299187</v>
      </c>
      <c r="Z36" s="1"/>
    </row>
    <row r="37" spans="3:26" x14ac:dyDescent="0.3">
      <c r="C37" s="51"/>
      <c r="D37" s="50"/>
      <c r="E37" s="13" t="s">
        <v>25</v>
      </c>
      <c r="F37" s="14">
        <v>86</v>
      </c>
      <c r="G37" s="15">
        <v>86</v>
      </c>
      <c r="H37" s="15">
        <v>86</v>
      </c>
      <c r="I37" s="15">
        <v>86</v>
      </c>
      <c r="J37" s="15">
        <v>86</v>
      </c>
      <c r="K37" s="15">
        <v>86</v>
      </c>
      <c r="L37" s="15">
        <v>86</v>
      </c>
      <c r="M37" s="15">
        <v>86</v>
      </c>
      <c r="N37" s="15">
        <v>86</v>
      </c>
      <c r="O37" s="15">
        <v>86</v>
      </c>
      <c r="P37" s="15">
        <v>86</v>
      </c>
      <c r="Q37" s="15">
        <v>86</v>
      </c>
      <c r="R37" s="15">
        <v>86</v>
      </c>
      <c r="S37" s="15">
        <v>86</v>
      </c>
      <c r="T37" s="32">
        <v>86</v>
      </c>
      <c r="U37" s="15">
        <v>86</v>
      </c>
      <c r="V37" s="15">
        <v>86</v>
      </c>
      <c r="W37" s="15">
        <v>86</v>
      </c>
      <c r="X37" s="15">
        <v>86</v>
      </c>
      <c r="Y37" s="16">
        <v>86</v>
      </c>
      <c r="Z37" s="1"/>
    </row>
    <row r="38" spans="3:26" ht="22.8" x14ac:dyDescent="0.3">
      <c r="C38" s="51"/>
      <c r="D38" s="50" t="s">
        <v>13</v>
      </c>
      <c r="E38" s="9" t="s">
        <v>23</v>
      </c>
      <c r="F38" s="17">
        <v>0.12877184739472403</v>
      </c>
      <c r="G38" s="11">
        <v>8.6400231644450876E-2</v>
      </c>
      <c r="H38" s="11">
        <v>-0.14560222375691145</v>
      </c>
      <c r="I38" s="11">
        <v>-2.5797502249565112E-2</v>
      </c>
      <c r="J38" s="11">
        <v>-0.16837374987466316</v>
      </c>
      <c r="K38" s="11">
        <v>6.6969563362779781E-3</v>
      </c>
      <c r="L38" s="11">
        <v>0.18927112281663316</v>
      </c>
      <c r="M38" s="18" t="s">
        <v>58</v>
      </c>
      <c r="N38" s="18" t="s">
        <v>63</v>
      </c>
      <c r="O38" s="18" t="s">
        <v>42</v>
      </c>
      <c r="P38" s="18" t="s">
        <v>66</v>
      </c>
      <c r="Q38" s="25">
        <v>1</v>
      </c>
      <c r="R38" s="11">
        <v>-3.5755545703829522E-2</v>
      </c>
      <c r="S38" s="18" t="s">
        <v>66</v>
      </c>
      <c r="T38" s="33" t="s">
        <v>69</v>
      </c>
      <c r="U38" s="27" t="s">
        <v>70</v>
      </c>
      <c r="V38" s="27" t="s">
        <v>71</v>
      </c>
      <c r="W38" s="11">
        <v>-4.9831244002633723E-2</v>
      </c>
      <c r="X38" s="11">
        <v>-0.1790904721786834</v>
      </c>
      <c r="Y38" s="12">
        <v>-0.11302474590306798</v>
      </c>
      <c r="Z38" s="1"/>
    </row>
    <row r="39" spans="3:26" x14ac:dyDescent="0.3">
      <c r="C39" s="51"/>
      <c r="D39" s="51"/>
      <c r="E39" s="9" t="s">
        <v>24</v>
      </c>
      <c r="F39" s="17">
        <v>0.2373511268406914</v>
      </c>
      <c r="G39" s="11">
        <v>0.42894462909958442</v>
      </c>
      <c r="H39" s="11">
        <v>0.18101324682146508</v>
      </c>
      <c r="I39" s="11">
        <v>0.81360752749067389</v>
      </c>
      <c r="J39" s="11">
        <v>0.12122037672839801</v>
      </c>
      <c r="K39" s="11">
        <v>0.95120239302672038</v>
      </c>
      <c r="L39" s="11">
        <v>8.0922746378188942E-2</v>
      </c>
      <c r="M39" s="11">
        <v>1.6998496286714307E-2</v>
      </c>
      <c r="N39" s="11">
        <v>1.976715746755309E-2</v>
      </c>
      <c r="O39" s="11">
        <v>2.8850748753485658E-2</v>
      </c>
      <c r="P39" s="11">
        <v>9.3157626361311629E-4</v>
      </c>
      <c r="Q39" s="18"/>
      <c r="R39" s="11">
        <v>0.74379211495375885</v>
      </c>
      <c r="S39" s="11">
        <v>9.1018712886347416E-4</v>
      </c>
      <c r="T39" s="28">
        <v>4.3430041289484439E-4</v>
      </c>
      <c r="U39" s="11">
        <v>9.3827919215193813E-3</v>
      </c>
      <c r="V39" s="11">
        <v>3.7905780432331365E-2</v>
      </c>
      <c r="W39" s="11">
        <v>0.64865100964699818</v>
      </c>
      <c r="X39" s="11">
        <v>9.8967043537754609E-2</v>
      </c>
      <c r="Y39" s="12">
        <v>0.30013900758357859</v>
      </c>
      <c r="Z39" s="1"/>
    </row>
    <row r="40" spans="3:26" x14ac:dyDescent="0.3">
      <c r="C40" s="51"/>
      <c r="D40" s="50"/>
      <c r="E40" s="13" t="s">
        <v>25</v>
      </c>
      <c r="F40" s="14">
        <v>86</v>
      </c>
      <c r="G40" s="15">
        <v>86</v>
      </c>
      <c r="H40" s="15">
        <v>86</v>
      </c>
      <c r="I40" s="15">
        <v>86</v>
      </c>
      <c r="J40" s="15">
        <v>86</v>
      </c>
      <c r="K40" s="15">
        <v>86</v>
      </c>
      <c r="L40" s="15">
        <v>86</v>
      </c>
      <c r="M40" s="15">
        <v>86</v>
      </c>
      <c r="N40" s="15">
        <v>86</v>
      </c>
      <c r="O40" s="15">
        <v>86</v>
      </c>
      <c r="P40" s="15">
        <v>86</v>
      </c>
      <c r="Q40" s="15">
        <v>86</v>
      </c>
      <c r="R40" s="15">
        <v>86</v>
      </c>
      <c r="S40" s="15">
        <v>86</v>
      </c>
      <c r="T40" s="32">
        <v>86</v>
      </c>
      <c r="U40" s="15">
        <v>86</v>
      </c>
      <c r="V40" s="15">
        <v>86</v>
      </c>
      <c r="W40" s="15">
        <v>86</v>
      </c>
      <c r="X40" s="15">
        <v>86</v>
      </c>
      <c r="Y40" s="16">
        <v>86</v>
      </c>
      <c r="Z40" s="1"/>
    </row>
    <row r="41" spans="3:26" ht="22.8" x14ac:dyDescent="0.3">
      <c r="C41" s="51"/>
      <c r="D41" s="50" t="s">
        <v>14</v>
      </c>
      <c r="E41" s="9" t="s">
        <v>23</v>
      </c>
      <c r="F41" s="17">
        <v>-0.1126603620264119</v>
      </c>
      <c r="G41" s="11">
        <v>0.12862261344753737</v>
      </c>
      <c r="H41" s="18" t="s">
        <v>43</v>
      </c>
      <c r="I41" s="11">
        <v>0.15099662075103129</v>
      </c>
      <c r="J41" s="11">
        <v>8.0339571519172981E-2</v>
      </c>
      <c r="K41" s="11">
        <v>1.0002913018039815E-2</v>
      </c>
      <c r="L41" s="11">
        <v>9.8312886720888143E-2</v>
      </c>
      <c r="M41" s="11">
        <v>0.1379813636730477</v>
      </c>
      <c r="N41" s="11">
        <v>6.4777883726347144E-2</v>
      </c>
      <c r="O41" s="11">
        <v>0.11256435471944966</v>
      </c>
      <c r="P41" s="18" t="s">
        <v>48</v>
      </c>
      <c r="Q41" s="11">
        <v>-3.5755545703829522E-2</v>
      </c>
      <c r="R41" s="25">
        <v>1</v>
      </c>
      <c r="S41" s="18" t="s">
        <v>72</v>
      </c>
      <c r="T41" s="33" t="s">
        <v>73</v>
      </c>
      <c r="U41" s="11">
        <v>2.5757689652088873E-2</v>
      </c>
      <c r="V41" s="11">
        <v>0.15626744942389478</v>
      </c>
      <c r="W41" s="27" t="s">
        <v>74</v>
      </c>
      <c r="X41" s="11">
        <v>3.8212911591100532E-2</v>
      </c>
      <c r="Y41" s="30" t="s">
        <v>47</v>
      </c>
      <c r="Z41" s="1"/>
    </row>
    <row r="42" spans="3:26" x14ac:dyDescent="0.3">
      <c r="C42" s="51"/>
      <c r="D42" s="51"/>
      <c r="E42" s="9" t="s">
        <v>24</v>
      </c>
      <c r="F42" s="17">
        <v>0.30170994117877059</v>
      </c>
      <c r="G42" s="11">
        <v>0.23789973661296582</v>
      </c>
      <c r="H42" s="11">
        <v>2.9250579288576165E-2</v>
      </c>
      <c r="I42" s="11">
        <v>0.16520837496427584</v>
      </c>
      <c r="J42" s="11">
        <v>0.46214087877235688</v>
      </c>
      <c r="K42" s="11">
        <v>0.92716835660673347</v>
      </c>
      <c r="L42" s="11">
        <v>0.36782270853520183</v>
      </c>
      <c r="M42" s="11">
        <v>0.20517955757167969</v>
      </c>
      <c r="N42" s="11">
        <v>0.55347711442120151</v>
      </c>
      <c r="O42" s="11">
        <v>0.30212474138542711</v>
      </c>
      <c r="P42" s="11">
        <v>1.835497065874226E-2</v>
      </c>
      <c r="Q42" s="11">
        <v>0.74379211495375885</v>
      </c>
      <c r="R42" s="18"/>
      <c r="S42" s="11">
        <v>1.5405541892088443E-2</v>
      </c>
      <c r="T42" s="28">
        <v>3.3789248646867239E-3</v>
      </c>
      <c r="U42" s="11">
        <v>0.81388999721802446</v>
      </c>
      <c r="V42" s="11">
        <v>0.1507741652700417</v>
      </c>
      <c r="W42" s="11">
        <v>1.2712202691084909E-2</v>
      </c>
      <c r="X42" s="11">
        <v>0.72685354987986317</v>
      </c>
      <c r="Y42" s="12">
        <v>2.2700020893296587E-2</v>
      </c>
      <c r="Z42" s="1"/>
    </row>
    <row r="43" spans="3:26" x14ac:dyDescent="0.3">
      <c r="C43" s="51"/>
      <c r="D43" s="50"/>
      <c r="E43" s="13" t="s">
        <v>25</v>
      </c>
      <c r="F43" s="14">
        <v>86</v>
      </c>
      <c r="G43" s="15">
        <v>86</v>
      </c>
      <c r="H43" s="15">
        <v>86</v>
      </c>
      <c r="I43" s="15">
        <v>86</v>
      </c>
      <c r="J43" s="15">
        <v>86</v>
      </c>
      <c r="K43" s="15">
        <v>86</v>
      </c>
      <c r="L43" s="15">
        <v>86</v>
      </c>
      <c r="M43" s="15">
        <v>86</v>
      </c>
      <c r="N43" s="15">
        <v>86</v>
      </c>
      <c r="O43" s="15">
        <v>86</v>
      </c>
      <c r="P43" s="15">
        <v>86</v>
      </c>
      <c r="Q43" s="15">
        <v>86</v>
      </c>
      <c r="R43" s="15">
        <v>86</v>
      </c>
      <c r="S43" s="15">
        <v>86</v>
      </c>
      <c r="T43" s="32">
        <v>86</v>
      </c>
      <c r="U43" s="15">
        <v>86</v>
      </c>
      <c r="V43" s="15">
        <v>86</v>
      </c>
      <c r="W43" s="15">
        <v>86</v>
      </c>
      <c r="X43" s="15">
        <v>86</v>
      </c>
      <c r="Y43" s="16">
        <v>86</v>
      </c>
      <c r="Z43" s="1"/>
    </row>
    <row r="44" spans="3:26" ht="22.8" x14ac:dyDescent="0.3">
      <c r="C44" s="51"/>
      <c r="D44" s="50" t="s">
        <v>15</v>
      </c>
      <c r="E44" s="9" t="s">
        <v>23</v>
      </c>
      <c r="F44" s="17">
        <v>0.14711044543785157</v>
      </c>
      <c r="G44" s="11">
        <v>9.112904080088273E-2</v>
      </c>
      <c r="H44" s="11">
        <v>8.2227849442069942E-2</v>
      </c>
      <c r="I44" s="11">
        <v>0.11417125803162569</v>
      </c>
      <c r="J44" s="11">
        <v>1.3586635689827388E-2</v>
      </c>
      <c r="K44" s="11">
        <v>0.12735515972354475</v>
      </c>
      <c r="L44" s="11">
        <v>8.3767385957695714E-2</v>
      </c>
      <c r="M44" s="11">
        <v>0.11651924961963639</v>
      </c>
      <c r="N44" s="11">
        <v>0.13664873499301153</v>
      </c>
      <c r="O44" s="11">
        <v>7.777683164794433E-3</v>
      </c>
      <c r="P44" s="18" t="s">
        <v>67</v>
      </c>
      <c r="Q44" s="18" t="s">
        <v>66</v>
      </c>
      <c r="R44" s="18" t="s">
        <v>72</v>
      </c>
      <c r="S44" s="25">
        <v>1</v>
      </c>
      <c r="T44" s="33" t="s">
        <v>75</v>
      </c>
      <c r="U44" s="11">
        <v>-0.12541126374277745</v>
      </c>
      <c r="V44" s="11">
        <v>-0.11217580437781355</v>
      </c>
      <c r="W44" s="11">
        <v>7.5800293688787906E-2</v>
      </c>
      <c r="X44" s="11">
        <v>-8.7836699899039694E-2</v>
      </c>
      <c r="Y44" s="12">
        <v>2.8582034694879247E-2</v>
      </c>
      <c r="Z44" s="1"/>
    </row>
    <row r="45" spans="3:26" x14ac:dyDescent="0.3">
      <c r="C45" s="51"/>
      <c r="D45" s="51"/>
      <c r="E45" s="9" t="s">
        <v>24</v>
      </c>
      <c r="F45" s="17">
        <v>0.17648738278484255</v>
      </c>
      <c r="G45" s="11">
        <v>0.4040173867660336</v>
      </c>
      <c r="H45" s="11">
        <v>0.45164992965014816</v>
      </c>
      <c r="I45" s="11">
        <v>0.29523115080873508</v>
      </c>
      <c r="J45" s="11">
        <v>0.90118917628892015</v>
      </c>
      <c r="K45" s="11">
        <v>0.24259457424650499</v>
      </c>
      <c r="L45" s="11">
        <v>0.44319534679859451</v>
      </c>
      <c r="M45" s="11">
        <v>0.28534578074224587</v>
      </c>
      <c r="N45" s="11">
        <v>0.20963151613019776</v>
      </c>
      <c r="O45" s="11">
        <v>0.94333974719380154</v>
      </c>
      <c r="P45" s="11">
        <v>7.1306772520832737E-3</v>
      </c>
      <c r="Q45" s="11">
        <v>9.1018712886347416E-4</v>
      </c>
      <c r="R45" s="11">
        <v>1.5405541892088443E-2</v>
      </c>
      <c r="S45" s="18"/>
      <c r="T45" s="28">
        <v>5.9650814938166257E-4</v>
      </c>
      <c r="U45" s="11">
        <v>0.24991868090910002</v>
      </c>
      <c r="V45" s="11">
        <v>0.30380727983594785</v>
      </c>
      <c r="W45" s="11">
        <v>0.48789814170319712</v>
      </c>
      <c r="X45" s="11">
        <v>0.42128116510832436</v>
      </c>
      <c r="Y45" s="12">
        <v>0.79391234371640362</v>
      </c>
      <c r="Z45" s="1"/>
    </row>
    <row r="46" spans="3:26" x14ac:dyDescent="0.3">
      <c r="C46" s="51"/>
      <c r="D46" s="50"/>
      <c r="E46" s="13" t="s">
        <v>25</v>
      </c>
      <c r="F46" s="14">
        <v>86</v>
      </c>
      <c r="G46" s="15">
        <v>86</v>
      </c>
      <c r="H46" s="15">
        <v>86</v>
      </c>
      <c r="I46" s="15">
        <v>86</v>
      </c>
      <c r="J46" s="15">
        <v>86</v>
      </c>
      <c r="K46" s="15">
        <v>86</v>
      </c>
      <c r="L46" s="15">
        <v>86</v>
      </c>
      <c r="M46" s="15">
        <v>86</v>
      </c>
      <c r="N46" s="15">
        <v>86</v>
      </c>
      <c r="O46" s="15">
        <v>86</v>
      </c>
      <c r="P46" s="15">
        <v>86</v>
      </c>
      <c r="Q46" s="15">
        <v>86</v>
      </c>
      <c r="R46" s="15">
        <v>86</v>
      </c>
      <c r="S46" s="15">
        <v>86</v>
      </c>
      <c r="T46" s="32">
        <v>86</v>
      </c>
      <c r="U46" s="15">
        <v>86</v>
      </c>
      <c r="V46" s="15">
        <v>86</v>
      </c>
      <c r="W46" s="15">
        <v>86</v>
      </c>
      <c r="X46" s="15">
        <v>86</v>
      </c>
      <c r="Y46" s="16">
        <v>86</v>
      </c>
      <c r="Z46" s="1"/>
    </row>
    <row r="47" spans="3:26" ht="22.8" x14ac:dyDescent="0.3">
      <c r="C47" s="51"/>
      <c r="D47" s="50" t="s">
        <v>16</v>
      </c>
      <c r="E47" s="9" t="s">
        <v>23</v>
      </c>
      <c r="F47" s="10" t="s">
        <v>33</v>
      </c>
      <c r="G47" s="18" t="s">
        <v>38</v>
      </c>
      <c r="H47" s="18" t="s">
        <v>44</v>
      </c>
      <c r="I47" s="18" t="s">
        <v>45</v>
      </c>
      <c r="J47" s="11">
        <v>0.14224121627386899</v>
      </c>
      <c r="K47" s="18" t="s">
        <v>51</v>
      </c>
      <c r="L47" s="18" t="s">
        <v>55</v>
      </c>
      <c r="M47" s="18" t="s">
        <v>59</v>
      </c>
      <c r="N47" s="18" t="s">
        <v>64</v>
      </c>
      <c r="O47" s="18" t="s">
        <v>65</v>
      </c>
      <c r="P47" s="18" t="s">
        <v>68</v>
      </c>
      <c r="Q47" s="18" t="s">
        <v>69</v>
      </c>
      <c r="R47" s="18" t="s">
        <v>73</v>
      </c>
      <c r="S47" s="18" t="s">
        <v>75</v>
      </c>
      <c r="T47" s="28">
        <v>1</v>
      </c>
      <c r="U47" s="28">
        <v>-7.8131556805629804E-2</v>
      </c>
      <c r="V47" s="28">
        <v>-0.13308113916541775</v>
      </c>
      <c r="W47" s="28">
        <v>0.10706642618575705</v>
      </c>
      <c r="X47" s="28">
        <v>5.5754441356098736E-2</v>
      </c>
      <c r="Y47" s="29">
        <v>9.1170517066614831E-2</v>
      </c>
      <c r="Z47" s="1"/>
    </row>
    <row r="48" spans="3:26" x14ac:dyDescent="0.3">
      <c r="C48" s="51"/>
      <c r="D48" s="51"/>
      <c r="E48" s="9" t="s">
        <v>24</v>
      </c>
      <c r="F48" s="17">
        <v>3.2253375233575651E-10</v>
      </c>
      <c r="G48" s="11">
        <v>1.2910441450068018E-6</v>
      </c>
      <c r="H48" s="11">
        <v>9.3550198894077928E-6</v>
      </c>
      <c r="I48" s="11">
        <v>8.6105752598830351E-4</v>
      </c>
      <c r="J48" s="11">
        <v>0.19140214972521069</v>
      </c>
      <c r="K48" s="11">
        <v>9.78579128038421E-6</v>
      </c>
      <c r="L48" s="11">
        <v>6.290624606426552E-14</v>
      </c>
      <c r="M48" s="11">
        <v>1.4657798877059437E-15</v>
      </c>
      <c r="N48" s="11">
        <v>1.4261856273316961E-18</v>
      </c>
      <c r="O48" s="11">
        <v>2.7945684302952098E-7</v>
      </c>
      <c r="P48" s="11">
        <v>3.9585269109590211E-5</v>
      </c>
      <c r="Q48" s="11">
        <v>4.3430041289484439E-4</v>
      </c>
      <c r="R48" s="11">
        <v>3.3789248646867239E-3</v>
      </c>
      <c r="S48" s="11">
        <v>5.9650814938166257E-4</v>
      </c>
      <c r="T48" s="18"/>
      <c r="U48" s="11">
        <v>0.47457576251073563</v>
      </c>
      <c r="V48" s="11">
        <v>0.22188681435540683</v>
      </c>
      <c r="W48" s="11">
        <v>0.3264999882510542</v>
      </c>
      <c r="X48" s="11">
        <v>0.61013808054063212</v>
      </c>
      <c r="Y48" s="12">
        <v>0.40380258839989702</v>
      </c>
      <c r="Z48" s="1"/>
    </row>
    <row r="49" spans="3:26" ht="15" thickBot="1" x14ac:dyDescent="0.35">
      <c r="C49" s="51"/>
      <c r="D49" s="50"/>
      <c r="E49" s="13" t="s">
        <v>25</v>
      </c>
      <c r="F49" s="14">
        <v>86</v>
      </c>
      <c r="G49" s="15">
        <v>86</v>
      </c>
      <c r="H49" s="15">
        <v>86</v>
      </c>
      <c r="I49" s="15">
        <v>86</v>
      </c>
      <c r="J49" s="15">
        <v>86</v>
      </c>
      <c r="K49" s="15">
        <v>86</v>
      </c>
      <c r="L49" s="15">
        <v>86</v>
      </c>
      <c r="M49" s="15">
        <v>86</v>
      </c>
      <c r="N49" s="15">
        <v>86</v>
      </c>
      <c r="O49" s="15">
        <v>86</v>
      </c>
      <c r="P49" s="15">
        <v>86</v>
      </c>
      <c r="Q49" s="15">
        <v>86</v>
      </c>
      <c r="R49" s="15">
        <v>86</v>
      </c>
      <c r="S49" s="15">
        <v>86</v>
      </c>
      <c r="T49" s="15">
        <v>86</v>
      </c>
      <c r="U49" s="15">
        <v>86</v>
      </c>
      <c r="V49" s="15">
        <v>86</v>
      </c>
      <c r="W49" s="15">
        <v>86</v>
      </c>
      <c r="X49" s="15">
        <v>86</v>
      </c>
      <c r="Y49" s="16">
        <v>86</v>
      </c>
      <c r="Z49" s="1"/>
    </row>
    <row r="50" spans="3:26" ht="23.4" thickTop="1" x14ac:dyDescent="0.3">
      <c r="C50" s="51"/>
      <c r="D50" s="50" t="s">
        <v>17</v>
      </c>
      <c r="E50" s="9" t="s">
        <v>23</v>
      </c>
      <c r="F50" s="17">
        <v>-1.7153347357377155E-2</v>
      </c>
      <c r="G50" s="11">
        <v>-9.1041409483360286E-2</v>
      </c>
      <c r="H50" s="11">
        <v>-3.7973405211612472E-2</v>
      </c>
      <c r="I50" s="11">
        <v>-1.8495298667149343E-2</v>
      </c>
      <c r="J50" s="11">
        <v>0.11354275376809385</v>
      </c>
      <c r="K50" s="11">
        <v>4.2694121145664385E-2</v>
      </c>
      <c r="L50" s="11">
        <v>6.5293453173432742E-2</v>
      </c>
      <c r="M50" s="11">
        <v>-2.35847182433273E-2</v>
      </c>
      <c r="N50" s="11">
        <v>-1.2296005275320347E-2</v>
      </c>
      <c r="O50" s="11">
        <v>2.6194621537366226E-2</v>
      </c>
      <c r="P50" s="11">
        <v>-0.15339721256685007</v>
      </c>
      <c r="Q50" s="18" t="s">
        <v>70</v>
      </c>
      <c r="R50" s="11">
        <v>2.5757689652088873E-2</v>
      </c>
      <c r="S50" s="12">
        <v>-0.12541126374277745</v>
      </c>
      <c r="T50" s="58">
        <v>-7.8131556805629804E-2</v>
      </c>
      <c r="U50" s="57">
        <v>1</v>
      </c>
      <c r="V50" s="18" t="s">
        <v>76</v>
      </c>
      <c r="W50" s="11">
        <v>0.11114518614860633</v>
      </c>
      <c r="X50" s="18" t="s">
        <v>77</v>
      </c>
      <c r="Y50" s="12">
        <v>0.1339699387823366</v>
      </c>
      <c r="Z50" s="1"/>
    </row>
    <row r="51" spans="3:26" x14ac:dyDescent="0.3">
      <c r="C51" s="51"/>
      <c r="D51" s="51"/>
      <c r="E51" s="9" t="s">
        <v>24</v>
      </c>
      <c r="F51" s="17">
        <v>0.87543606369403237</v>
      </c>
      <c r="G51" s="11">
        <v>0.40447143489173232</v>
      </c>
      <c r="H51" s="11">
        <v>0.72849885801379899</v>
      </c>
      <c r="I51" s="11">
        <v>0.86577859427931936</v>
      </c>
      <c r="J51" s="11">
        <v>0.29791500342217936</v>
      </c>
      <c r="K51" s="11">
        <v>0.69630481451805837</v>
      </c>
      <c r="L51" s="11">
        <v>0.5503177397673521</v>
      </c>
      <c r="M51" s="11">
        <v>0.82934230117870156</v>
      </c>
      <c r="N51" s="11">
        <v>0.91053471362624305</v>
      </c>
      <c r="O51" s="11">
        <v>0.81079128125801236</v>
      </c>
      <c r="P51" s="11">
        <v>0.1585125655768175</v>
      </c>
      <c r="Q51" s="11">
        <v>9.3827919215193813E-3</v>
      </c>
      <c r="R51" s="11">
        <v>0.81388999721802446</v>
      </c>
      <c r="S51" s="12">
        <v>0.24991868090910002</v>
      </c>
      <c r="T51" s="59">
        <v>0.47457576251073563</v>
      </c>
      <c r="U51" s="10"/>
      <c r="V51" s="11">
        <v>1.4799103898816778E-16</v>
      </c>
      <c r="W51" s="11">
        <v>0.30829971799947359</v>
      </c>
      <c r="X51" s="11">
        <v>2.8150957443151627E-5</v>
      </c>
      <c r="Y51" s="12">
        <v>0.21878752796642864</v>
      </c>
      <c r="Z51" s="1"/>
    </row>
    <row r="52" spans="3:26" x14ac:dyDescent="0.3">
      <c r="C52" s="51"/>
      <c r="D52" s="50"/>
      <c r="E52" s="13" t="s">
        <v>25</v>
      </c>
      <c r="F52" s="14">
        <v>86</v>
      </c>
      <c r="G52" s="15">
        <v>86</v>
      </c>
      <c r="H52" s="15">
        <v>86</v>
      </c>
      <c r="I52" s="15">
        <v>86</v>
      </c>
      <c r="J52" s="15">
        <v>86</v>
      </c>
      <c r="K52" s="15">
        <v>86</v>
      </c>
      <c r="L52" s="15">
        <v>86</v>
      </c>
      <c r="M52" s="15">
        <v>86</v>
      </c>
      <c r="N52" s="15">
        <v>86</v>
      </c>
      <c r="O52" s="15">
        <v>86</v>
      </c>
      <c r="P52" s="15">
        <v>86</v>
      </c>
      <c r="Q52" s="15">
        <v>86</v>
      </c>
      <c r="R52" s="15">
        <v>86</v>
      </c>
      <c r="S52" s="16">
        <v>86</v>
      </c>
      <c r="T52" s="60">
        <v>86</v>
      </c>
      <c r="U52" s="14">
        <v>86</v>
      </c>
      <c r="V52" s="15">
        <v>86</v>
      </c>
      <c r="W52" s="15">
        <v>86</v>
      </c>
      <c r="X52" s="15">
        <v>86</v>
      </c>
      <c r="Y52" s="16">
        <v>86</v>
      </c>
      <c r="Z52" s="1"/>
    </row>
    <row r="53" spans="3:26" ht="22.8" x14ac:dyDescent="0.3">
      <c r="C53" s="51"/>
      <c r="D53" s="50" t="s">
        <v>18</v>
      </c>
      <c r="E53" s="9" t="s">
        <v>23</v>
      </c>
      <c r="F53" s="17">
        <v>-0.19121254785971317</v>
      </c>
      <c r="G53" s="11">
        <v>5.7513165368133683E-3</v>
      </c>
      <c r="H53" s="11">
        <v>1.5464828517121408E-2</v>
      </c>
      <c r="I53" s="11">
        <v>-5.7335648264958447E-2</v>
      </c>
      <c r="J53" s="11">
        <v>0.14661671409412827</v>
      </c>
      <c r="K53" s="11">
        <v>5.7609254112562722E-2</v>
      </c>
      <c r="L53" s="11">
        <v>1.4023905382739335E-4</v>
      </c>
      <c r="M53" s="11">
        <v>-0.19073182117608301</v>
      </c>
      <c r="N53" s="11">
        <v>-0.13571806294612224</v>
      </c>
      <c r="O53" s="11">
        <v>-0.15694468915494492</v>
      </c>
      <c r="P53" s="11">
        <v>-0.15056329572709265</v>
      </c>
      <c r="Q53" s="18" t="s">
        <v>71</v>
      </c>
      <c r="R53" s="11">
        <v>0.15626744942389478</v>
      </c>
      <c r="S53" s="12">
        <v>-0.11217580437781355</v>
      </c>
      <c r="T53" s="59">
        <v>-0.13308113916541775</v>
      </c>
      <c r="U53" s="10" t="s">
        <v>76</v>
      </c>
      <c r="V53" s="25">
        <v>1</v>
      </c>
      <c r="W53" s="11">
        <v>4.1308901734079889E-2</v>
      </c>
      <c r="X53" s="18" t="s">
        <v>78</v>
      </c>
      <c r="Y53" s="12">
        <v>9.0109216674651785E-3</v>
      </c>
      <c r="Z53" s="1"/>
    </row>
    <row r="54" spans="3:26" x14ac:dyDescent="0.3">
      <c r="C54" s="51"/>
      <c r="D54" s="51"/>
      <c r="E54" s="9" t="s">
        <v>24</v>
      </c>
      <c r="F54" s="17">
        <v>7.7800034884766223E-2</v>
      </c>
      <c r="G54" s="11">
        <v>0.95808609077462092</v>
      </c>
      <c r="H54" s="11">
        <v>0.8876133960270487</v>
      </c>
      <c r="I54" s="11">
        <v>0.60002811188523431</v>
      </c>
      <c r="J54" s="11">
        <v>0.17795975686004661</v>
      </c>
      <c r="K54" s="11">
        <v>0.59828630420109374</v>
      </c>
      <c r="L54" s="11">
        <v>0.99897751711275484</v>
      </c>
      <c r="M54" s="11">
        <v>7.8564141740925283E-2</v>
      </c>
      <c r="N54" s="11">
        <v>0.21278110553374793</v>
      </c>
      <c r="O54" s="11">
        <v>0.14899021067165694</v>
      </c>
      <c r="P54" s="11">
        <v>0.16643896876150399</v>
      </c>
      <c r="Q54" s="11">
        <v>3.7905780432331365E-2</v>
      </c>
      <c r="R54" s="11">
        <v>0.1507741652700417</v>
      </c>
      <c r="S54" s="12">
        <v>0.30380727983594785</v>
      </c>
      <c r="T54" s="59">
        <v>0.22188681435540683</v>
      </c>
      <c r="U54" s="17">
        <v>1.4799103898816778E-16</v>
      </c>
      <c r="V54" s="18"/>
      <c r="W54" s="11">
        <v>0.7056990922778883</v>
      </c>
      <c r="X54" s="11">
        <v>8.6427724452058634E-3</v>
      </c>
      <c r="Y54" s="12">
        <v>0.93437418998547739</v>
      </c>
      <c r="Z54" s="1"/>
    </row>
    <row r="55" spans="3:26" x14ac:dyDescent="0.3">
      <c r="C55" s="51"/>
      <c r="D55" s="50"/>
      <c r="E55" s="13" t="s">
        <v>25</v>
      </c>
      <c r="F55" s="14">
        <v>86</v>
      </c>
      <c r="G55" s="15">
        <v>86</v>
      </c>
      <c r="H55" s="15">
        <v>86</v>
      </c>
      <c r="I55" s="15">
        <v>86</v>
      </c>
      <c r="J55" s="15">
        <v>86</v>
      </c>
      <c r="K55" s="15">
        <v>86</v>
      </c>
      <c r="L55" s="15">
        <v>86</v>
      </c>
      <c r="M55" s="15">
        <v>86</v>
      </c>
      <c r="N55" s="15">
        <v>86</v>
      </c>
      <c r="O55" s="15">
        <v>86</v>
      </c>
      <c r="P55" s="15">
        <v>86</v>
      </c>
      <c r="Q55" s="15">
        <v>86</v>
      </c>
      <c r="R55" s="15">
        <v>86</v>
      </c>
      <c r="S55" s="16">
        <v>86</v>
      </c>
      <c r="T55" s="60">
        <v>86</v>
      </c>
      <c r="U55" s="14">
        <v>86</v>
      </c>
      <c r="V55" s="15">
        <v>86</v>
      </c>
      <c r="W55" s="15">
        <v>86</v>
      </c>
      <c r="X55" s="15">
        <v>86</v>
      </c>
      <c r="Y55" s="16">
        <v>86</v>
      </c>
      <c r="Z55" s="1"/>
    </row>
    <row r="56" spans="3:26" ht="22.8" x14ac:dyDescent="0.3">
      <c r="C56" s="51"/>
      <c r="D56" s="50" t="s">
        <v>19</v>
      </c>
      <c r="E56" s="9" t="s">
        <v>23</v>
      </c>
      <c r="F56" s="17">
        <v>5.7355328757279118E-2</v>
      </c>
      <c r="G56" s="11">
        <v>-5.6345082115497526E-2</v>
      </c>
      <c r="H56" s="11">
        <v>2.4924763458867967E-2</v>
      </c>
      <c r="I56" s="11">
        <v>-0.11177122264988061</v>
      </c>
      <c r="J56" s="18" t="s">
        <v>46</v>
      </c>
      <c r="K56" s="11">
        <v>7.5201829407936335E-2</v>
      </c>
      <c r="L56" s="11">
        <v>-3.2607204035699007E-2</v>
      </c>
      <c r="M56" s="18" t="s">
        <v>60</v>
      </c>
      <c r="N56" s="11">
        <v>6.9760777380027967E-3</v>
      </c>
      <c r="O56" s="11">
        <v>-6.6468186300407378E-2</v>
      </c>
      <c r="P56" s="11">
        <v>0.15143851378433126</v>
      </c>
      <c r="Q56" s="11">
        <v>-4.9831244002633723E-2</v>
      </c>
      <c r="R56" s="18" t="s">
        <v>74</v>
      </c>
      <c r="S56" s="12">
        <v>7.5800293688787906E-2</v>
      </c>
      <c r="T56" s="59">
        <v>0.10706642618575705</v>
      </c>
      <c r="U56" s="17">
        <v>0.11114518614860633</v>
      </c>
      <c r="V56" s="11">
        <v>4.1308901734079889E-2</v>
      </c>
      <c r="W56" s="25">
        <v>1</v>
      </c>
      <c r="X56" s="18" t="s">
        <v>79</v>
      </c>
      <c r="Y56" s="19" t="s">
        <v>80</v>
      </c>
      <c r="Z56" s="1"/>
    </row>
    <row r="57" spans="3:26" x14ac:dyDescent="0.3">
      <c r="C57" s="51"/>
      <c r="D57" s="51"/>
      <c r="E57" s="9" t="s">
        <v>24</v>
      </c>
      <c r="F57" s="17">
        <v>0.59990274833143598</v>
      </c>
      <c r="G57" s="11">
        <v>0.60635293106772759</v>
      </c>
      <c r="H57" s="11">
        <v>0.8198049924205163</v>
      </c>
      <c r="I57" s="11">
        <v>0.30556572288260414</v>
      </c>
      <c r="J57" s="11">
        <v>2.7327727482123726E-2</v>
      </c>
      <c r="K57" s="11">
        <v>0.49134983982123592</v>
      </c>
      <c r="L57" s="11">
        <v>0.76567172217259571</v>
      </c>
      <c r="M57" s="11">
        <v>4.9723515049271694E-2</v>
      </c>
      <c r="N57" s="11">
        <v>0.94917121506827717</v>
      </c>
      <c r="O57" s="11">
        <v>0.54315179466203456</v>
      </c>
      <c r="P57" s="11">
        <v>0.16396038808610294</v>
      </c>
      <c r="Q57" s="11">
        <v>0.64865100964699818</v>
      </c>
      <c r="R57" s="11">
        <v>1.2712202691084909E-2</v>
      </c>
      <c r="S57" s="12">
        <v>0.48789814170319712</v>
      </c>
      <c r="T57" s="59">
        <v>0.3264999882510542</v>
      </c>
      <c r="U57" s="17">
        <v>0.30829971799947359</v>
      </c>
      <c r="V57" s="11">
        <v>0.7056990922778883</v>
      </c>
      <c r="W57" s="18"/>
      <c r="X57" s="11">
        <v>5.0556610046610391E-4</v>
      </c>
      <c r="Y57" s="12">
        <v>1.2595147548600747E-46</v>
      </c>
      <c r="Z57" s="1"/>
    </row>
    <row r="58" spans="3:26" x14ac:dyDescent="0.3">
      <c r="C58" s="51"/>
      <c r="D58" s="50"/>
      <c r="E58" s="13" t="s">
        <v>25</v>
      </c>
      <c r="F58" s="14">
        <v>86</v>
      </c>
      <c r="G58" s="15">
        <v>86</v>
      </c>
      <c r="H58" s="15">
        <v>86</v>
      </c>
      <c r="I58" s="15">
        <v>86</v>
      </c>
      <c r="J58" s="15">
        <v>86</v>
      </c>
      <c r="K58" s="15">
        <v>86</v>
      </c>
      <c r="L58" s="15">
        <v>86</v>
      </c>
      <c r="M58" s="15">
        <v>86</v>
      </c>
      <c r="N58" s="15">
        <v>86</v>
      </c>
      <c r="O58" s="15">
        <v>86</v>
      </c>
      <c r="P58" s="15">
        <v>86</v>
      </c>
      <c r="Q58" s="15">
        <v>86</v>
      </c>
      <c r="R58" s="15">
        <v>86</v>
      </c>
      <c r="S58" s="16">
        <v>86</v>
      </c>
      <c r="T58" s="60">
        <v>86</v>
      </c>
      <c r="U58" s="14">
        <v>86</v>
      </c>
      <c r="V58" s="15">
        <v>86</v>
      </c>
      <c r="W58" s="15">
        <v>86</v>
      </c>
      <c r="X58" s="15">
        <v>86</v>
      </c>
      <c r="Y58" s="16">
        <v>86</v>
      </c>
      <c r="Z58" s="1"/>
    </row>
    <row r="59" spans="3:26" ht="22.8" x14ac:dyDescent="0.3">
      <c r="C59" s="51"/>
      <c r="D59" s="50" t="s">
        <v>20</v>
      </c>
      <c r="E59" s="9" t="s">
        <v>23</v>
      </c>
      <c r="F59" s="17">
        <v>-5.7434483585167371E-3</v>
      </c>
      <c r="G59" s="11">
        <v>7.9078256419546647E-2</v>
      </c>
      <c r="H59" s="11">
        <v>-7.5304587974381221E-2</v>
      </c>
      <c r="I59" s="11">
        <v>5.4113308750664078E-2</v>
      </c>
      <c r="J59" s="18" t="s">
        <v>47</v>
      </c>
      <c r="K59" s="11">
        <v>0.11871326755760492</v>
      </c>
      <c r="L59" s="11">
        <v>0.12433847993225414</v>
      </c>
      <c r="M59" s="11">
        <v>-2.3912552159880689E-2</v>
      </c>
      <c r="N59" s="11">
        <v>3.9397415969625801E-2</v>
      </c>
      <c r="O59" s="11">
        <v>-6.1157081421683919E-2</v>
      </c>
      <c r="P59" s="11">
        <v>0.20786774413957934</v>
      </c>
      <c r="Q59" s="11">
        <v>-0.1790904721786834</v>
      </c>
      <c r="R59" s="11">
        <v>3.8212911591100532E-2</v>
      </c>
      <c r="S59" s="12">
        <v>-8.7836699899039694E-2</v>
      </c>
      <c r="T59" s="59">
        <v>5.5754441356098736E-2</v>
      </c>
      <c r="U59" s="10" t="s">
        <v>77</v>
      </c>
      <c r="V59" s="18" t="s">
        <v>78</v>
      </c>
      <c r="W59" s="18" t="s">
        <v>79</v>
      </c>
      <c r="X59" s="25">
        <v>1</v>
      </c>
      <c r="Y59" s="19" t="s">
        <v>34</v>
      </c>
      <c r="Z59" s="1"/>
    </row>
    <row r="60" spans="3:26" x14ac:dyDescent="0.3">
      <c r="C60" s="51"/>
      <c r="D60" s="51"/>
      <c r="E60" s="9" t="s">
        <v>24</v>
      </c>
      <c r="F60" s="17">
        <v>0.95814338003261934</v>
      </c>
      <c r="G60" s="11">
        <v>0.46922225423965203</v>
      </c>
      <c r="H60" s="11">
        <v>0.4907562560588864</v>
      </c>
      <c r="I60" s="11">
        <v>0.62070899730357376</v>
      </c>
      <c r="J60" s="11">
        <v>2.252239309809094E-2</v>
      </c>
      <c r="K60" s="11">
        <v>0.27630956077160712</v>
      </c>
      <c r="L60" s="11">
        <v>0.25402496526292617</v>
      </c>
      <c r="M60" s="11">
        <v>0.82700671710854479</v>
      </c>
      <c r="N60" s="11">
        <v>0.71873480846354143</v>
      </c>
      <c r="O60" s="11">
        <v>0.57590761637430765</v>
      </c>
      <c r="P60" s="11">
        <v>5.4793219151840815E-2</v>
      </c>
      <c r="Q60" s="11">
        <v>9.8967043537754609E-2</v>
      </c>
      <c r="R60" s="11">
        <v>0.72685354987986317</v>
      </c>
      <c r="S60" s="12">
        <v>0.42128116510832436</v>
      </c>
      <c r="T60" s="59">
        <v>0.61013808054063212</v>
      </c>
      <c r="U60" s="17">
        <v>2.8150957443151627E-5</v>
      </c>
      <c r="V60" s="11">
        <v>8.6427724452058634E-3</v>
      </c>
      <c r="W60" s="11">
        <v>5.0556610046610391E-4</v>
      </c>
      <c r="X60" s="18"/>
      <c r="Y60" s="12">
        <v>1.7589147647507168E-4</v>
      </c>
      <c r="Z60" s="1"/>
    </row>
    <row r="61" spans="3:26" x14ac:dyDescent="0.3">
      <c r="C61" s="51"/>
      <c r="D61" s="50"/>
      <c r="E61" s="13" t="s">
        <v>25</v>
      </c>
      <c r="F61" s="14">
        <v>86</v>
      </c>
      <c r="G61" s="15">
        <v>86</v>
      </c>
      <c r="H61" s="15">
        <v>86</v>
      </c>
      <c r="I61" s="15">
        <v>86</v>
      </c>
      <c r="J61" s="15">
        <v>86</v>
      </c>
      <c r="K61" s="15">
        <v>86</v>
      </c>
      <c r="L61" s="15">
        <v>86</v>
      </c>
      <c r="M61" s="15">
        <v>86</v>
      </c>
      <c r="N61" s="15">
        <v>86</v>
      </c>
      <c r="O61" s="15">
        <v>86</v>
      </c>
      <c r="P61" s="15">
        <v>86</v>
      </c>
      <c r="Q61" s="15">
        <v>86</v>
      </c>
      <c r="R61" s="15">
        <v>86</v>
      </c>
      <c r="S61" s="16">
        <v>86</v>
      </c>
      <c r="T61" s="60">
        <v>86</v>
      </c>
      <c r="U61" s="14">
        <v>86</v>
      </c>
      <c r="V61" s="15">
        <v>86</v>
      </c>
      <c r="W61" s="15">
        <v>86</v>
      </c>
      <c r="X61" s="15">
        <v>86</v>
      </c>
      <c r="Y61" s="16">
        <v>86</v>
      </c>
      <c r="Z61" s="1"/>
    </row>
    <row r="62" spans="3:26" ht="22.8" x14ac:dyDescent="0.3">
      <c r="C62" s="51"/>
      <c r="D62" s="50" t="s">
        <v>21</v>
      </c>
      <c r="E62" s="9" t="s">
        <v>23</v>
      </c>
      <c r="F62" s="17">
        <v>7.9048117252394579E-2</v>
      </c>
      <c r="G62" s="11">
        <v>-6.8145456793457321E-2</v>
      </c>
      <c r="H62" s="11">
        <v>4.0791090674305433E-2</v>
      </c>
      <c r="I62" s="11">
        <v>-0.13908654352785543</v>
      </c>
      <c r="J62" s="18" t="s">
        <v>48</v>
      </c>
      <c r="K62" s="11">
        <v>9.3229935106552836E-2</v>
      </c>
      <c r="L62" s="11">
        <v>-4.7175305339207108E-2</v>
      </c>
      <c r="M62" s="18" t="s">
        <v>61</v>
      </c>
      <c r="N62" s="11">
        <v>1.1888681051186786E-2</v>
      </c>
      <c r="O62" s="11">
        <v>-6.9507056073050189E-2</v>
      </c>
      <c r="P62" s="11">
        <v>0.12742537822633521</v>
      </c>
      <c r="Q62" s="11">
        <v>-0.11302474590306798</v>
      </c>
      <c r="R62" s="18" t="s">
        <v>47</v>
      </c>
      <c r="S62" s="12">
        <v>2.8582034694879247E-2</v>
      </c>
      <c r="T62" s="59">
        <v>9.1170517066614831E-2</v>
      </c>
      <c r="U62" s="17">
        <v>0.1339699387823366</v>
      </c>
      <c r="V62" s="11">
        <v>9.0109216674651785E-3</v>
      </c>
      <c r="W62" s="18" t="s">
        <v>80</v>
      </c>
      <c r="X62" s="18" t="s">
        <v>34</v>
      </c>
      <c r="Y62" s="26">
        <v>1</v>
      </c>
      <c r="Z62" s="1"/>
    </row>
    <row r="63" spans="3:26" x14ac:dyDescent="0.3">
      <c r="C63" s="51"/>
      <c r="D63" s="51"/>
      <c r="E63" s="9" t="s">
        <v>24</v>
      </c>
      <c r="F63" s="17">
        <v>0.46939218169436314</v>
      </c>
      <c r="G63" s="11">
        <v>0.53300008610054839</v>
      </c>
      <c r="H63" s="11">
        <v>0.70922221528343488</v>
      </c>
      <c r="I63" s="11">
        <v>0.20153897054560249</v>
      </c>
      <c r="J63" s="11">
        <v>1.8512643672968183E-2</v>
      </c>
      <c r="K63" s="11">
        <v>0.39322186558749905</v>
      </c>
      <c r="L63" s="11">
        <v>0.66623256837192146</v>
      </c>
      <c r="M63" s="11">
        <v>2.7949538693106728E-2</v>
      </c>
      <c r="N63" s="11">
        <v>0.91348676090199699</v>
      </c>
      <c r="O63" s="11">
        <v>0.52482888209269873</v>
      </c>
      <c r="P63" s="11">
        <v>0.24233281234299187</v>
      </c>
      <c r="Q63" s="11">
        <v>0.30013900758357859</v>
      </c>
      <c r="R63" s="11">
        <v>2.2700020893296587E-2</v>
      </c>
      <c r="S63" s="12">
        <v>0.79391234371640362</v>
      </c>
      <c r="T63" s="59">
        <v>0.40380258839989702</v>
      </c>
      <c r="U63" s="17">
        <v>0.21878752796642864</v>
      </c>
      <c r="V63" s="11">
        <v>0.93437418998547739</v>
      </c>
      <c r="W63" s="11">
        <v>1.2595147548600747E-46</v>
      </c>
      <c r="X63" s="11">
        <v>1.7589147647507168E-4</v>
      </c>
      <c r="Y63" s="19"/>
      <c r="Z63" s="1"/>
    </row>
    <row r="64" spans="3:26" ht="15" thickBot="1" x14ac:dyDescent="0.35">
      <c r="C64" s="52"/>
      <c r="D64" s="52"/>
      <c r="E64" s="20" t="s">
        <v>25</v>
      </c>
      <c r="F64" s="21">
        <v>86</v>
      </c>
      <c r="G64" s="22">
        <v>86</v>
      </c>
      <c r="H64" s="22">
        <v>86</v>
      </c>
      <c r="I64" s="22">
        <v>86</v>
      </c>
      <c r="J64" s="22">
        <v>86</v>
      </c>
      <c r="K64" s="22">
        <v>86</v>
      </c>
      <c r="L64" s="22">
        <v>86</v>
      </c>
      <c r="M64" s="22">
        <v>86</v>
      </c>
      <c r="N64" s="22">
        <v>86</v>
      </c>
      <c r="O64" s="22">
        <v>86</v>
      </c>
      <c r="P64" s="22">
        <v>86</v>
      </c>
      <c r="Q64" s="22">
        <v>86</v>
      </c>
      <c r="R64" s="22">
        <v>86</v>
      </c>
      <c r="S64" s="23">
        <v>86</v>
      </c>
      <c r="T64" s="61">
        <v>86</v>
      </c>
      <c r="U64" s="21">
        <v>86</v>
      </c>
      <c r="V64" s="22">
        <v>86</v>
      </c>
      <c r="W64" s="22">
        <v>86</v>
      </c>
      <c r="X64" s="22">
        <v>86</v>
      </c>
      <c r="Y64" s="23">
        <v>86</v>
      </c>
      <c r="Z64" s="1"/>
    </row>
    <row r="65" spans="3:26" ht="15" thickTop="1" x14ac:dyDescent="0.3">
      <c r="C65" s="53" t="s">
        <v>26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1"/>
    </row>
    <row r="66" spans="3:26" x14ac:dyDescent="0.3">
      <c r="C66" s="53" t="s">
        <v>27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1"/>
    </row>
  </sheetData>
  <mergeCells count="25">
    <mergeCell ref="D41:D43"/>
    <mergeCell ref="C3:Y3"/>
    <mergeCell ref="C4:E4"/>
    <mergeCell ref="C5:C64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62:D64"/>
    <mergeCell ref="C65:Y65"/>
    <mergeCell ref="C66:Y66"/>
    <mergeCell ref="D44:D46"/>
    <mergeCell ref="D47:D49"/>
    <mergeCell ref="D50:D52"/>
    <mergeCell ref="D53:D55"/>
    <mergeCell ref="D56:D58"/>
    <mergeCell ref="D59:D6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InputData</vt:lpstr>
      <vt:lpstr>NonParametricTest</vt:lpstr>
    </vt:vector>
  </TitlesOfParts>
  <Company>Trabajo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García</dc:creator>
  <cp:lastModifiedBy>José García</cp:lastModifiedBy>
  <dcterms:created xsi:type="dcterms:W3CDTF">2018-12-14T16:05:09Z</dcterms:created>
  <dcterms:modified xsi:type="dcterms:W3CDTF">2021-01-03T17:29:12Z</dcterms:modified>
</cp:coreProperties>
</file>