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helsinkifi-my.sharepoint.com/personal/pernaa_ad_helsinki_fi/Documents/Kurssit/FM - TEKO/TEKO2024_EvaluationMatrix/"/>
    </mc:Choice>
  </mc:AlternateContent>
  <xr:revisionPtr revIDLastSave="169" documentId="11_EA2FA0231F4884CA660AFB2B80666116A1A15B95" xr6:coauthVersionLast="47" xr6:coauthVersionMax="47" xr10:uidLastSave="{3337A789-E695-4982-A573-3C9F2E8B203D}"/>
  <bookViews>
    <workbookView xWindow="-110" yWindow="-110" windowWidth="38620" windowHeight="21220" activeTab="2" xr2:uid="{00000000-000D-0000-FFFF-FFFF00000000}"/>
  </bookViews>
  <sheets>
    <sheet name="EvaluationMatrix" sheetId="1" r:id="rId1"/>
    <sheet name="EvaluationMatrixAnonymised" sheetId="2" r:id="rId2"/>
    <sheet name="EvaluationMatrixAnonymised+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F18" i="1"/>
  <c r="E18" i="1"/>
  <c r="D18" i="1"/>
  <c r="C18" i="1"/>
  <c r="D17" i="3"/>
  <c r="B17" i="2"/>
  <c r="H18" i="2" s="1"/>
  <c r="H17" i="3"/>
  <c r="G17" i="3"/>
  <c r="F17" i="3"/>
  <c r="E17" i="3"/>
  <c r="B17" i="3"/>
  <c r="F18" i="3" s="1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J2" i="3"/>
  <c r="I2" i="3"/>
  <c r="H17" i="2"/>
  <c r="G17" i="2"/>
  <c r="F17" i="2"/>
  <c r="E17" i="2"/>
  <c r="D17" i="2"/>
  <c r="C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J5" i="2"/>
  <c r="I5" i="2"/>
  <c r="J4" i="2"/>
  <c r="I4" i="2"/>
  <c r="J3" i="2"/>
  <c r="I3" i="2"/>
  <c r="J2" i="2"/>
  <c r="I2" i="2"/>
  <c r="H17" i="1"/>
  <c r="I7" i="1"/>
  <c r="J7" i="1"/>
  <c r="G18" i="3" l="1"/>
  <c r="D18" i="3"/>
  <c r="H18" i="3"/>
  <c r="E18" i="3"/>
  <c r="D18" i="2"/>
  <c r="C18" i="2"/>
  <c r="E18" i="2"/>
  <c r="F18" i="2"/>
  <c r="G18" i="2"/>
  <c r="C6" i="3"/>
  <c r="C2" i="3"/>
  <c r="D17" i="1"/>
  <c r="E17" i="1"/>
  <c r="F17" i="1"/>
  <c r="G17" i="1"/>
  <c r="C17" i="1"/>
  <c r="B17" i="1"/>
  <c r="C17" i="3" l="1"/>
  <c r="J6" i="1"/>
  <c r="I6" i="1"/>
  <c r="J3" i="1"/>
  <c r="J4" i="1"/>
  <c r="I3" i="1"/>
  <c r="I4" i="1"/>
  <c r="I5" i="1"/>
  <c r="J5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J2" i="1"/>
  <c r="I2" i="1"/>
</calcChain>
</file>

<file path=xl/sharedStrings.xml><?xml version="1.0" encoding="utf-8"?>
<sst xmlns="http://schemas.openxmlformats.org/spreadsheetml/2006/main" count="81" uniqueCount="33">
  <si>
    <t>Weight</t>
  </si>
  <si>
    <t>Adherence to requirements</t>
  </si>
  <si>
    <t>Adherence to deadlines</t>
  </si>
  <si>
    <t>Completion of tasks</t>
  </si>
  <si>
    <t>Presence on contact sessions</t>
  </si>
  <si>
    <t>Soundness of idea</t>
  </si>
  <si>
    <t>Theoretical background</t>
  </si>
  <si>
    <t>Concept synthesis</t>
  </si>
  <si>
    <t>Concept evaluation</t>
  </si>
  <si>
    <t>Physical realisation</t>
  </si>
  <si>
    <t>Testing</t>
  </si>
  <si>
    <t>Educational context and setup</t>
  </si>
  <si>
    <t>Meaningful discussion</t>
  </si>
  <si>
    <t>Sound conclusions</t>
  </si>
  <si>
    <t>References</t>
  </si>
  <si>
    <t>Criterium</t>
  </si>
  <si>
    <t>Sum</t>
  </si>
  <si>
    <t>Average</t>
  </si>
  <si>
    <t>Grade</t>
  </si>
  <si>
    <t>Boldness of idea</t>
  </si>
  <si>
    <t>Student1</t>
  </si>
  <si>
    <t>Student2</t>
  </si>
  <si>
    <t>Student3</t>
  </si>
  <si>
    <t>Student4</t>
  </si>
  <si>
    <t>Student5</t>
  </si>
  <si>
    <t>Student6</t>
  </si>
  <si>
    <t>%</t>
  </si>
  <si>
    <t>Student 1</t>
  </si>
  <si>
    <t>S2</t>
  </si>
  <si>
    <t>S3</t>
  </si>
  <si>
    <t>S4</t>
  </si>
  <si>
    <t>S5</t>
  </si>
  <si>
    <t>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</si>
</sst>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2" borderId="9" xfId="0" applyFont="1" applyFill="1" applyBorder="1"/>
    <xf numFmtId="0" fontId="2" fillId="2" borderId="11" xfId="0" applyFont="1" applyFill="1" applyBorder="1"/>
    <xf numFmtId="0" fontId="2" fillId="0" borderId="9" xfId="0" applyFont="1" applyBorder="1"/>
    <xf numFmtId="2" fontId="2" fillId="0" borderId="11" xfId="0" applyNumberFormat="1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2" xfId="0" applyFont="1" applyBorder="1"/>
    <xf numFmtId="2" fontId="2" fillId="0" borderId="3" xfId="0" applyNumberFormat="1" applyFont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2" fontId="2" fillId="0" borderId="5" xfId="0" applyNumberFormat="1" applyFont="1" applyBorder="1"/>
    <xf numFmtId="0" fontId="2" fillId="4" borderId="6" xfId="0" applyFont="1" applyFill="1" applyBorder="1"/>
    <xf numFmtId="0" fontId="2" fillId="4" borderId="19" xfId="0" applyFont="1" applyFill="1" applyBorder="1"/>
    <xf numFmtId="0" fontId="2" fillId="0" borderId="0" xfId="0" applyFont="1"/>
    <xf numFmtId="0" fontId="2" fillId="5" borderId="26" xfId="0" applyFont="1" applyFill="1" applyBorder="1"/>
    <xf numFmtId="2" fontId="2" fillId="0" borderId="15" xfId="0" applyNumberFormat="1" applyFont="1" applyBorder="1"/>
    <xf numFmtId="2" fontId="2" fillId="0" borderId="20" xfId="0" applyNumberFormat="1" applyFont="1" applyBorder="1"/>
    <xf numFmtId="2" fontId="2" fillId="0" borderId="21" xfId="0" applyNumberFormat="1" applyFont="1" applyBorder="1"/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5" borderId="27" xfId="0" applyFont="1" applyFill="1" applyBorder="1"/>
    <xf numFmtId="0" fontId="3" fillId="0" borderId="15" xfId="0" applyFont="1" applyBorder="1"/>
    <xf numFmtId="0" fontId="3" fillId="0" borderId="20" xfId="0" applyFont="1" applyBorder="1"/>
    <xf numFmtId="0" fontId="3" fillId="0" borderId="21" xfId="0" applyFont="1" applyBorder="1"/>
    <xf numFmtId="0" fontId="2" fillId="0" borderId="1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4" borderId="28" xfId="0" applyFont="1" applyFill="1" applyBorder="1" applyAlignment="1">
      <alignment horizontal="center"/>
    </xf>
    <xf numFmtId="0" fontId="2" fillId="2" borderId="36" xfId="0" applyFont="1" applyFill="1" applyBorder="1"/>
    <xf numFmtId="0" fontId="2" fillId="2" borderId="37" xfId="0" applyFont="1" applyFill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3" borderId="36" xfId="0" applyFont="1" applyFill="1" applyBorder="1"/>
    <xf numFmtId="0" fontId="2" fillId="3" borderId="37" xfId="0" applyFont="1" applyFill="1" applyBorder="1"/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165" fontId="2" fillId="0" borderId="15" xfId="0" applyNumberFormat="1" applyFont="1" applyBorder="1"/>
    <xf numFmtId="165" fontId="2" fillId="0" borderId="41" xfId="0" applyNumberFormat="1" applyFont="1" applyBorder="1"/>
    <xf numFmtId="165" fontId="2" fillId="0" borderId="29" xfId="0" applyNumberFormat="1" applyFont="1" applyBorder="1"/>
    <xf numFmtId="165" fontId="2" fillId="0" borderId="3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workbookViewId="0">
      <selection activeCell="H5" sqref="H5"/>
    </sheetView>
  </sheetViews>
  <sheetFormatPr defaultRowHeight="14.5" x14ac:dyDescent="0.35"/>
  <cols>
    <col min="1" max="1" width="31.7265625" bestFit="1" customWidth="1"/>
    <col min="2" max="2" width="8.26953125" bestFit="1" customWidth="1"/>
    <col min="3" max="8" width="10.7265625" bestFit="1" customWidth="1"/>
    <col min="9" max="9" width="8.26953125" customWidth="1"/>
    <col min="10" max="10" width="9.7265625" bestFit="1" customWidth="1"/>
  </cols>
  <sheetData>
    <row r="1" spans="1:10" ht="16" thickBot="1" x14ac:dyDescent="0.4">
      <c r="A1" s="1" t="s">
        <v>15</v>
      </c>
      <c r="B1" s="2" t="s">
        <v>0</v>
      </c>
      <c r="C1" s="3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5" t="s">
        <v>32</v>
      </c>
      <c r="I1" s="1" t="s">
        <v>16</v>
      </c>
      <c r="J1" s="2" t="s">
        <v>17</v>
      </c>
    </row>
    <row r="2" spans="1:10" ht="15.5" x14ac:dyDescent="0.35">
      <c r="A2" s="6" t="s">
        <v>1</v>
      </c>
      <c r="B2" s="7">
        <v>5</v>
      </c>
      <c r="C2" s="27">
        <v>5</v>
      </c>
      <c r="D2" s="28">
        <v>5</v>
      </c>
      <c r="E2" s="28">
        <v>5</v>
      </c>
      <c r="F2" s="28">
        <v>5</v>
      </c>
      <c r="G2" s="28">
        <v>5</v>
      </c>
      <c r="H2" s="29">
        <v>1</v>
      </c>
      <c r="I2" s="8">
        <f>SUM(C2:H2)</f>
        <v>26</v>
      </c>
      <c r="J2" s="9">
        <f>AVERAGE(C2:H2)</f>
        <v>4.333333333333333</v>
      </c>
    </row>
    <row r="3" spans="1:10" ht="15.5" x14ac:dyDescent="0.35">
      <c r="A3" s="10" t="s">
        <v>2</v>
      </c>
      <c r="B3" s="11">
        <v>4</v>
      </c>
      <c r="C3" s="30">
        <v>3</v>
      </c>
      <c r="D3" s="31">
        <v>5</v>
      </c>
      <c r="E3" s="31">
        <v>4</v>
      </c>
      <c r="F3" s="31">
        <v>5</v>
      </c>
      <c r="G3" s="31">
        <v>5</v>
      </c>
      <c r="H3" s="32">
        <v>1</v>
      </c>
      <c r="I3" s="12">
        <f t="shared" ref="I3:I16" si="0">SUM(C3:H3)</f>
        <v>23</v>
      </c>
      <c r="J3" s="13">
        <f t="shared" ref="J3:J16" si="1">AVERAGE(C3:H3)</f>
        <v>3.8333333333333335</v>
      </c>
    </row>
    <row r="4" spans="1:10" ht="15.5" x14ac:dyDescent="0.35">
      <c r="A4" s="10" t="s">
        <v>3</v>
      </c>
      <c r="B4" s="11">
        <v>5</v>
      </c>
      <c r="C4" s="30">
        <v>5</v>
      </c>
      <c r="D4" s="31">
        <v>5</v>
      </c>
      <c r="E4" s="31">
        <v>5</v>
      </c>
      <c r="F4" s="31">
        <v>5</v>
      </c>
      <c r="G4" s="31">
        <v>5</v>
      </c>
      <c r="H4" s="32">
        <v>1</v>
      </c>
      <c r="I4" s="12">
        <f t="shared" si="0"/>
        <v>26</v>
      </c>
      <c r="J4" s="13">
        <f t="shared" si="1"/>
        <v>4.333333333333333</v>
      </c>
    </row>
    <row r="5" spans="1:10" ht="15.5" x14ac:dyDescent="0.35">
      <c r="A5" s="10" t="s">
        <v>4</v>
      </c>
      <c r="B5" s="11">
        <v>2</v>
      </c>
      <c r="C5" s="30">
        <v>3</v>
      </c>
      <c r="D5" s="31">
        <v>5</v>
      </c>
      <c r="E5" s="31">
        <v>4</v>
      </c>
      <c r="F5" s="31">
        <v>4</v>
      </c>
      <c r="G5" s="31">
        <v>5</v>
      </c>
      <c r="H5" s="32">
        <v>1</v>
      </c>
      <c r="I5" s="12">
        <f t="shared" si="0"/>
        <v>22</v>
      </c>
      <c r="J5" s="13">
        <f t="shared" si="1"/>
        <v>3.6666666666666665</v>
      </c>
    </row>
    <row r="6" spans="1:10" ht="15.5" x14ac:dyDescent="0.35">
      <c r="A6" s="14" t="s">
        <v>5</v>
      </c>
      <c r="B6" s="15">
        <v>8</v>
      </c>
      <c r="C6" s="30">
        <v>4</v>
      </c>
      <c r="D6" s="31">
        <v>2</v>
      </c>
      <c r="E6" s="31">
        <v>3</v>
      </c>
      <c r="F6" s="31">
        <v>4</v>
      </c>
      <c r="G6" s="31">
        <v>4</v>
      </c>
      <c r="H6" s="32">
        <v>0</v>
      </c>
      <c r="I6" s="12">
        <f t="shared" si="0"/>
        <v>17</v>
      </c>
      <c r="J6" s="13">
        <f t="shared" si="1"/>
        <v>2.8333333333333335</v>
      </c>
    </row>
    <row r="7" spans="1:10" ht="15.5" x14ac:dyDescent="0.35">
      <c r="A7" s="14" t="s">
        <v>19</v>
      </c>
      <c r="B7" s="15">
        <v>4</v>
      </c>
      <c r="C7" s="30">
        <v>4</v>
      </c>
      <c r="D7" s="31">
        <v>2</v>
      </c>
      <c r="E7" s="31">
        <v>3</v>
      </c>
      <c r="F7" s="31">
        <v>4</v>
      </c>
      <c r="G7" s="31">
        <v>3</v>
      </c>
      <c r="H7" s="32">
        <v>0</v>
      </c>
      <c r="I7" s="12">
        <f t="shared" si="0"/>
        <v>16</v>
      </c>
      <c r="J7" s="13">
        <f t="shared" si="1"/>
        <v>2.6666666666666665</v>
      </c>
    </row>
    <row r="8" spans="1:10" ht="15.5" x14ac:dyDescent="0.35">
      <c r="A8" s="14" t="s">
        <v>6</v>
      </c>
      <c r="B8" s="15">
        <v>10</v>
      </c>
      <c r="C8" s="30">
        <v>4</v>
      </c>
      <c r="D8" s="31">
        <v>3</v>
      </c>
      <c r="E8" s="31">
        <v>4</v>
      </c>
      <c r="F8" s="31">
        <v>5</v>
      </c>
      <c r="G8" s="31">
        <v>5</v>
      </c>
      <c r="H8" s="32">
        <v>0</v>
      </c>
      <c r="I8" s="12">
        <f t="shared" si="0"/>
        <v>21</v>
      </c>
      <c r="J8" s="13">
        <f t="shared" si="1"/>
        <v>3.5</v>
      </c>
    </row>
    <row r="9" spans="1:10" ht="15.5" x14ac:dyDescent="0.35">
      <c r="A9" s="14" t="s">
        <v>7</v>
      </c>
      <c r="B9" s="15">
        <v>8</v>
      </c>
      <c r="C9" s="30">
        <v>3</v>
      </c>
      <c r="D9" s="31">
        <v>3</v>
      </c>
      <c r="E9" s="31">
        <v>3</v>
      </c>
      <c r="F9" s="31">
        <v>5</v>
      </c>
      <c r="G9" s="31">
        <v>5</v>
      </c>
      <c r="H9" s="32">
        <v>0</v>
      </c>
      <c r="I9" s="12">
        <f t="shared" si="0"/>
        <v>19</v>
      </c>
      <c r="J9" s="13">
        <f t="shared" si="1"/>
        <v>3.1666666666666665</v>
      </c>
    </row>
    <row r="10" spans="1:10" ht="15.5" x14ac:dyDescent="0.35">
      <c r="A10" s="14" t="s">
        <v>8</v>
      </c>
      <c r="B10" s="15">
        <v>8</v>
      </c>
      <c r="C10" s="30">
        <v>4</v>
      </c>
      <c r="D10" s="31">
        <v>4</v>
      </c>
      <c r="E10" s="31">
        <v>3</v>
      </c>
      <c r="F10" s="31">
        <v>5</v>
      </c>
      <c r="G10" s="31">
        <v>5</v>
      </c>
      <c r="H10" s="32">
        <v>0</v>
      </c>
      <c r="I10" s="12">
        <f t="shared" si="0"/>
        <v>21</v>
      </c>
      <c r="J10" s="13">
        <f t="shared" si="1"/>
        <v>3.5</v>
      </c>
    </row>
    <row r="11" spans="1:10" ht="15.5" x14ac:dyDescent="0.35">
      <c r="A11" s="14" t="s">
        <v>9</v>
      </c>
      <c r="B11" s="15">
        <v>8</v>
      </c>
      <c r="C11" s="30">
        <v>4</v>
      </c>
      <c r="D11" s="31">
        <v>3</v>
      </c>
      <c r="E11" s="31">
        <v>3</v>
      </c>
      <c r="F11" s="31">
        <v>5</v>
      </c>
      <c r="G11" s="31">
        <v>4</v>
      </c>
      <c r="H11" s="32">
        <v>0</v>
      </c>
      <c r="I11" s="12">
        <f t="shared" si="0"/>
        <v>19</v>
      </c>
      <c r="J11" s="13">
        <f t="shared" si="1"/>
        <v>3.1666666666666665</v>
      </c>
    </row>
    <row r="12" spans="1:10" ht="15.5" x14ac:dyDescent="0.35">
      <c r="A12" s="14" t="s">
        <v>10</v>
      </c>
      <c r="B12" s="15">
        <v>8</v>
      </c>
      <c r="C12" s="30">
        <v>4</v>
      </c>
      <c r="D12" s="31">
        <v>2</v>
      </c>
      <c r="E12" s="31">
        <v>2</v>
      </c>
      <c r="F12" s="31">
        <v>4</v>
      </c>
      <c r="G12" s="31">
        <v>4</v>
      </c>
      <c r="H12" s="32">
        <v>0</v>
      </c>
      <c r="I12" s="12">
        <f t="shared" si="0"/>
        <v>16</v>
      </c>
      <c r="J12" s="13">
        <f t="shared" si="1"/>
        <v>2.6666666666666665</v>
      </c>
    </row>
    <row r="13" spans="1:10" ht="15.5" x14ac:dyDescent="0.35">
      <c r="A13" s="14" t="s">
        <v>11</v>
      </c>
      <c r="B13" s="15">
        <v>10</v>
      </c>
      <c r="C13" s="30">
        <v>4</v>
      </c>
      <c r="D13" s="31">
        <v>2</v>
      </c>
      <c r="E13" s="31">
        <v>3</v>
      </c>
      <c r="F13" s="31">
        <v>5</v>
      </c>
      <c r="G13" s="31">
        <v>4</v>
      </c>
      <c r="H13" s="32">
        <v>0</v>
      </c>
      <c r="I13" s="12">
        <f t="shared" si="0"/>
        <v>18</v>
      </c>
      <c r="J13" s="13">
        <f t="shared" si="1"/>
        <v>3</v>
      </c>
    </row>
    <row r="14" spans="1:10" ht="15.5" x14ac:dyDescent="0.35">
      <c r="A14" s="14" t="s">
        <v>12</v>
      </c>
      <c r="B14" s="15">
        <v>10</v>
      </c>
      <c r="C14" s="30">
        <v>4</v>
      </c>
      <c r="D14" s="31">
        <v>2</v>
      </c>
      <c r="E14" s="31">
        <v>2</v>
      </c>
      <c r="F14" s="31">
        <v>5</v>
      </c>
      <c r="G14" s="31">
        <v>5</v>
      </c>
      <c r="H14" s="32">
        <v>0</v>
      </c>
      <c r="I14" s="12">
        <f t="shared" si="0"/>
        <v>18</v>
      </c>
      <c r="J14" s="13">
        <f t="shared" si="1"/>
        <v>3</v>
      </c>
    </row>
    <row r="15" spans="1:10" ht="15.5" x14ac:dyDescent="0.35">
      <c r="A15" s="14" t="s">
        <v>13</v>
      </c>
      <c r="B15" s="15">
        <v>10</v>
      </c>
      <c r="C15" s="30">
        <v>4</v>
      </c>
      <c r="D15" s="31">
        <v>3</v>
      </c>
      <c r="E15" s="31">
        <v>3</v>
      </c>
      <c r="F15" s="31">
        <v>3</v>
      </c>
      <c r="G15" s="31">
        <v>5</v>
      </c>
      <c r="H15" s="32">
        <v>0</v>
      </c>
      <c r="I15" s="12">
        <f t="shared" si="0"/>
        <v>18</v>
      </c>
      <c r="J15" s="13">
        <f t="shared" si="1"/>
        <v>3</v>
      </c>
    </row>
    <row r="16" spans="1:10" ht="16" thickBot="1" x14ac:dyDescent="0.4">
      <c r="A16" s="16" t="s">
        <v>14</v>
      </c>
      <c r="B16" s="17">
        <v>8</v>
      </c>
      <c r="C16" s="33">
        <v>4</v>
      </c>
      <c r="D16" s="34">
        <v>3</v>
      </c>
      <c r="E16" s="34">
        <v>2</v>
      </c>
      <c r="F16" s="34">
        <v>5</v>
      </c>
      <c r="G16" s="34">
        <v>5</v>
      </c>
      <c r="H16" s="35">
        <v>0</v>
      </c>
      <c r="I16" s="18">
        <f t="shared" si="0"/>
        <v>19</v>
      </c>
      <c r="J16" s="19">
        <f t="shared" si="1"/>
        <v>3.1666666666666665</v>
      </c>
    </row>
    <row r="17" spans="1:10" ht="16" thickBot="1" x14ac:dyDescent="0.4">
      <c r="A17" s="20" t="s">
        <v>16</v>
      </c>
      <c r="B17" s="21">
        <f>SUM(B2:B16)</f>
        <v>108</v>
      </c>
      <c r="C17" s="36">
        <f>SUM(C2:C16)</f>
        <v>59</v>
      </c>
      <c r="D17" s="37">
        <f t="shared" ref="D17:H17" si="2">SUM(D2:D16)</f>
        <v>49</v>
      </c>
      <c r="E17" s="37">
        <f t="shared" si="2"/>
        <v>49</v>
      </c>
      <c r="F17" s="37">
        <f t="shared" si="2"/>
        <v>69</v>
      </c>
      <c r="G17" s="37">
        <f t="shared" si="2"/>
        <v>69</v>
      </c>
      <c r="H17" s="38">
        <f t="shared" si="2"/>
        <v>4</v>
      </c>
      <c r="I17" s="22"/>
      <c r="J17" s="22"/>
    </row>
    <row r="18" spans="1:10" ht="16" thickBot="1" x14ac:dyDescent="0.4">
      <c r="A18" s="23" t="s">
        <v>18</v>
      </c>
      <c r="B18" s="39"/>
      <c r="C18" s="24">
        <f t="shared" ref="C18:H18" si="3">SUM(C2*$B$2+C3*$B$3+C4*$B$4+C5*$B$5+C6*$B$6+C7*$B$7+C8*$B$8+C9*$B$9+C10*$B$10+C11*$B$11+C12*$B$12+C13*$B$13+C14*$B$14+C15*$B$15+C16*$B$16)/$B$17</f>
        <v>3.9629629629629628</v>
      </c>
      <c r="D18" s="24">
        <f t="shared" si="3"/>
        <v>3</v>
      </c>
      <c r="E18" s="24">
        <f t="shared" si="3"/>
        <v>3.0925925925925926</v>
      </c>
      <c r="F18" s="24">
        <f t="shared" si="3"/>
        <v>4.6111111111111107</v>
      </c>
      <c r="G18" s="24">
        <f t="shared" si="3"/>
        <v>4.6111111111111107</v>
      </c>
      <c r="H18" s="24">
        <f t="shared" si="3"/>
        <v>0.14814814814814814</v>
      </c>
      <c r="I18" s="22"/>
      <c r="J18" s="22"/>
    </row>
  </sheetData>
  <phoneticPr fontId="1" type="noConversion"/>
  <conditionalFormatting sqref="C17:H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{DA53BF6D-A951-4E3A-A518-20BE4859E0AC}</x14:id>
        </ext>
      </extLst>
    </cfRule>
  </conditionalFormatting>
  <conditionalFormatting sqref="C18:H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16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{6D2AD59A-4945-4913-AF4E-B13212C80CFB}</x14:id>
        </ext>
      </extLst>
    </cfRule>
  </conditionalFormatting>
  <conditionalFormatting sqref="J2:J1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ignoredErrors>
    <ignoredError sqref="I8:I16 I2:I6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53BF6D-A951-4E3A-A518-20BE4859E0A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C17:H17</xm:sqref>
        </x14:conditionalFormatting>
        <x14:conditionalFormatting xmlns:xm="http://schemas.microsoft.com/office/excel/2006/main">
          <x14:cfRule type="dataBar" id="{6D2AD59A-4945-4913-AF4E-B13212C80C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I2:I16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B12" sqref="B12"/>
    </sheetView>
  </sheetViews>
  <sheetFormatPr defaultRowHeight="14.5" x14ac:dyDescent="0.35"/>
  <cols>
    <col min="1" max="1" width="31.7265625" bestFit="1" customWidth="1"/>
    <col min="2" max="2" width="8.26953125" bestFit="1" customWidth="1"/>
    <col min="3" max="8" width="10.7265625" bestFit="1" customWidth="1"/>
    <col min="9" max="9" width="8.26953125" customWidth="1"/>
    <col min="10" max="10" width="9.7265625" bestFit="1" customWidth="1"/>
  </cols>
  <sheetData>
    <row r="1" spans="1:10" ht="16" thickBot="1" x14ac:dyDescent="0.4">
      <c r="A1" s="1" t="s">
        <v>15</v>
      </c>
      <c r="B1" s="2" t="s">
        <v>0</v>
      </c>
      <c r="C1" s="3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5" t="s">
        <v>25</v>
      </c>
      <c r="I1" s="1" t="s">
        <v>16</v>
      </c>
      <c r="J1" s="2" t="s">
        <v>17</v>
      </c>
    </row>
    <row r="2" spans="1:10" ht="15.5" x14ac:dyDescent="0.35">
      <c r="A2" s="6" t="s">
        <v>1</v>
      </c>
      <c r="B2" s="7">
        <v>10</v>
      </c>
      <c r="C2" s="27">
        <v>5</v>
      </c>
      <c r="D2" s="28">
        <v>5</v>
      </c>
      <c r="E2" s="28">
        <v>5</v>
      </c>
      <c r="F2" s="28">
        <v>5</v>
      </c>
      <c r="G2" s="28">
        <v>5</v>
      </c>
      <c r="H2" s="29">
        <v>1</v>
      </c>
      <c r="I2" s="8">
        <f>SUM(C2:H2)</f>
        <v>26</v>
      </c>
      <c r="J2" s="9">
        <f>AVERAGE(C2:H2)</f>
        <v>4.333333333333333</v>
      </c>
    </row>
    <row r="3" spans="1:10" ht="15.5" x14ac:dyDescent="0.35">
      <c r="A3" s="10" t="s">
        <v>2</v>
      </c>
      <c r="B3" s="11">
        <v>10</v>
      </c>
      <c r="C3" s="30">
        <v>3</v>
      </c>
      <c r="D3" s="31">
        <v>5</v>
      </c>
      <c r="E3" s="31">
        <v>4</v>
      </c>
      <c r="F3" s="31">
        <v>5</v>
      </c>
      <c r="G3" s="31">
        <v>5</v>
      </c>
      <c r="H3" s="32">
        <v>1</v>
      </c>
      <c r="I3" s="12">
        <f t="shared" ref="I3:I16" si="0">SUM(C3:H3)</f>
        <v>23</v>
      </c>
      <c r="J3" s="13">
        <f t="shared" ref="J3:J16" si="1">AVERAGE(C3:H3)</f>
        <v>3.8333333333333335</v>
      </c>
    </row>
    <row r="4" spans="1:10" ht="15.5" x14ac:dyDescent="0.35">
      <c r="A4" s="10" t="s">
        <v>3</v>
      </c>
      <c r="B4" s="11">
        <v>10</v>
      </c>
      <c r="C4" s="30">
        <v>5</v>
      </c>
      <c r="D4" s="31">
        <v>5</v>
      </c>
      <c r="E4" s="31">
        <v>5</v>
      </c>
      <c r="F4" s="31">
        <v>5</v>
      </c>
      <c r="G4" s="31">
        <v>5</v>
      </c>
      <c r="H4" s="32">
        <v>1</v>
      </c>
      <c r="I4" s="12">
        <f t="shared" si="0"/>
        <v>26</v>
      </c>
      <c r="J4" s="13">
        <f t="shared" si="1"/>
        <v>4.333333333333333</v>
      </c>
    </row>
    <row r="5" spans="1:10" ht="15.5" x14ac:dyDescent="0.35">
      <c r="A5" s="10" t="s">
        <v>4</v>
      </c>
      <c r="B5" s="11">
        <v>10</v>
      </c>
      <c r="C5" s="30">
        <v>3</v>
      </c>
      <c r="D5" s="31">
        <v>5</v>
      </c>
      <c r="E5" s="31">
        <v>4</v>
      </c>
      <c r="F5" s="31">
        <v>4</v>
      </c>
      <c r="G5" s="31">
        <v>5</v>
      </c>
      <c r="H5" s="32">
        <v>1</v>
      </c>
      <c r="I5" s="12">
        <f t="shared" si="0"/>
        <v>22</v>
      </c>
      <c r="J5" s="13">
        <f t="shared" si="1"/>
        <v>3.6666666666666665</v>
      </c>
    </row>
    <row r="6" spans="1:10" ht="15.5" x14ac:dyDescent="0.35">
      <c r="A6" s="14" t="s">
        <v>5</v>
      </c>
      <c r="B6" s="15">
        <v>1</v>
      </c>
      <c r="C6" s="30">
        <v>4</v>
      </c>
      <c r="D6" s="31">
        <v>5</v>
      </c>
      <c r="E6" s="31">
        <v>3</v>
      </c>
      <c r="F6" s="31">
        <v>4</v>
      </c>
      <c r="G6" s="31">
        <v>4</v>
      </c>
      <c r="H6" s="32">
        <v>0</v>
      </c>
      <c r="I6" s="12">
        <f t="shared" si="0"/>
        <v>20</v>
      </c>
      <c r="J6" s="13">
        <f t="shared" si="1"/>
        <v>3.3333333333333335</v>
      </c>
    </row>
    <row r="7" spans="1:10" ht="15.5" x14ac:dyDescent="0.35">
      <c r="A7" s="14" t="s">
        <v>19</v>
      </c>
      <c r="B7" s="15">
        <v>1</v>
      </c>
      <c r="C7" s="30">
        <v>4</v>
      </c>
      <c r="D7" s="31">
        <v>5</v>
      </c>
      <c r="E7" s="31">
        <v>3</v>
      </c>
      <c r="F7" s="31">
        <v>4</v>
      </c>
      <c r="G7" s="31">
        <v>3</v>
      </c>
      <c r="H7" s="32">
        <v>5</v>
      </c>
      <c r="I7" s="12">
        <f t="shared" si="0"/>
        <v>24</v>
      </c>
      <c r="J7" s="13">
        <f t="shared" si="1"/>
        <v>4</v>
      </c>
    </row>
    <row r="8" spans="1:10" ht="15.5" x14ac:dyDescent="0.35">
      <c r="A8" s="14" t="s">
        <v>6</v>
      </c>
      <c r="B8" s="15">
        <v>1</v>
      </c>
      <c r="C8" s="30">
        <v>4</v>
      </c>
      <c r="D8" s="31">
        <v>5</v>
      </c>
      <c r="E8" s="31">
        <v>4</v>
      </c>
      <c r="F8" s="31">
        <v>5</v>
      </c>
      <c r="G8" s="31">
        <v>5</v>
      </c>
      <c r="H8" s="32">
        <v>0</v>
      </c>
      <c r="I8" s="12">
        <f t="shared" si="0"/>
        <v>23</v>
      </c>
      <c r="J8" s="13">
        <f t="shared" si="1"/>
        <v>3.8333333333333335</v>
      </c>
    </row>
    <row r="9" spans="1:10" ht="15.5" x14ac:dyDescent="0.35">
      <c r="A9" s="14" t="s">
        <v>7</v>
      </c>
      <c r="B9" s="15">
        <v>1</v>
      </c>
      <c r="C9" s="30">
        <v>3</v>
      </c>
      <c r="D9" s="31">
        <v>5</v>
      </c>
      <c r="E9" s="31">
        <v>3</v>
      </c>
      <c r="F9" s="31">
        <v>5</v>
      </c>
      <c r="G9" s="31">
        <v>5</v>
      </c>
      <c r="H9" s="32">
        <v>0</v>
      </c>
      <c r="I9" s="12">
        <f t="shared" si="0"/>
        <v>21</v>
      </c>
      <c r="J9" s="13">
        <f t="shared" si="1"/>
        <v>3.5</v>
      </c>
    </row>
    <row r="10" spans="1:10" ht="15.5" x14ac:dyDescent="0.35">
      <c r="A10" s="14" t="s">
        <v>8</v>
      </c>
      <c r="B10" s="15">
        <v>1</v>
      </c>
      <c r="C10" s="30">
        <v>4</v>
      </c>
      <c r="D10" s="31">
        <v>5</v>
      </c>
      <c r="E10" s="31">
        <v>3</v>
      </c>
      <c r="F10" s="31">
        <v>5</v>
      </c>
      <c r="G10" s="31">
        <v>5</v>
      </c>
      <c r="H10" s="32">
        <v>0</v>
      </c>
      <c r="I10" s="12">
        <f t="shared" si="0"/>
        <v>22</v>
      </c>
      <c r="J10" s="13">
        <f t="shared" si="1"/>
        <v>3.6666666666666665</v>
      </c>
    </row>
    <row r="11" spans="1:10" ht="15.5" x14ac:dyDescent="0.35">
      <c r="A11" s="14" t="s">
        <v>9</v>
      </c>
      <c r="B11" s="15">
        <v>1</v>
      </c>
      <c r="C11" s="30">
        <v>4</v>
      </c>
      <c r="D11" s="31">
        <v>5</v>
      </c>
      <c r="E11" s="31">
        <v>3</v>
      </c>
      <c r="F11" s="31">
        <v>5</v>
      </c>
      <c r="G11" s="31">
        <v>4</v>
      </c>
      <c r="H11" s="32">
        <v>0</v>
      </c>
      <c r="I11" s="12">
        <f t="shared" si="0"/>
        <v>21</v>
      </c>
      <c r="J11" s="13">
        <f t="shared" si="1"/>
        <v>3.5</v>
      </c>
    </row>
    <row r="12" spans="1:10" ht="15.5" x14ac:dyDescent="0.35">
      <c r="A12" s="14" t="s">
        <v>10</v>
      </c>
      <c r="B12" s="15">
        <v>10</v>
      </c>
      <c r="C12" s="30">
        <v>4</v>
      </c>
      <c r="D12" s="31">
        <v>5</v>
      </c>
      <c r="E12" s="31">
        <v>2</v>
      </c>
      <c r="F12" s="31">
        <v>4</v>
      </c>
      <c r="G12" s="31">
        <v>4</v>
      </c>
      <c r="H12" s="32">
        <v>0</v>
      </c>
      <c r="I12" s="12">
        <f t="shared" si="0"/>
        <v>19</v>
      </c>
      <c r="J12" s="13">
        <f t="shared" si="1"/>
        <v>3.1666666666666665</v>
      </c>
    </row>
    <row r="13" spans="1:10" ht="15.5" x14ac:dyDescent="0.35">
      <c r="A13" s="14" t="s">
        <v>11</v>
      </c>
      <c r="B13" s="15">
        <v>1</v>
      </c>
      <c r="C13" s="30">
        <v>4</v>
      </c>
      <c r="D13" s="31">
        <v>5</v>
      </c>
      <c r="E13" s="31">
        <v>3</v>
      </c>
      <c r="F13" s="31">
        <v>5</v>
      </c>
      <c r="G13" s="31">
        <v>4</v>
      </c>
      <c r="H13" s="32">
        <v>0</v>
      </c>
      <c r="I13" s="12">
        <f t="shared" si="0"/>
        <v>21</v>
      </c>
      <c r="J13" s="13">
        <f t="shared" si="1"/>
        <v>3.5</v>
      </c>
    </row>
    <row r="14" spans="1:10" ht="15.5" x14ac:dyDescent="0.35">
      <c r="A14" s="14" t="s">
        <v>12</v>
      </c>
      <c r="B14" s="15">
        <v>1</v>
      </c>
      <c r="C14" s="30">
        <v>4</v>
      </c>
      <c r="D14" s="31">
        <v>5</v>
      </c>
      <c r="E14" s="31">
        <v>2</v>
      </c>
      <c r="F14" s="31">
        <v>5</v>
      </c>
      <c r="G14" s="31">
        <v>5</v>
      </c>
      <c r="H14" s="32">
        <v>0</v>
      </c>
      <c r="I14" s="12">
        <f t="shared" si="0"/>
        <v>21</v>
      </c>
      <c r="J14" s="13">
        <f t="shared" si="1"/>
        <v>3.5</v>
      </c>
    </row>
    <row r="15" spans="1:10" ht="15.5" x14ac:dyDescent="0.35">
      <c r="A15" s="14" t="s">
        <v>13</v>
      </c>
      <c r="B15" s="15">
        <v>4</v>
      </c>
      <c r="C15" s="30">
        <v>4</v>
      </c>
      <c r="D15" s="31">
        <v>5</v>
      </c>
      <c r="E15" s="31">
        <v>3</v>
      </c>
      <c r="F15" s="31">
        <v>3</v>
      </c>
      <c r="G15" s="31">
        <v>5</v>
      </c>
      <c r="H15" s="32">
        <v>0</v>
      </c>
      <c r="I15" s="12">
        <f t="shared" si="0"/>
        <v>20</v>
      </c>
      <c r="J15" s="13">
        <f t="shared" si="1"/>
        <v>3.3333333333333335</v>
      </c>
    </row>
    <row r="16" spans="1:10" ht="16" thickBot="1" x14ac:dyDescent="0.4">
      <c r="A16" s="16" t="s">
        <v>14</v>
      </c>
      <c r="B16" s="15">
        <v>10</v>
      </c>
      <c r="C16" s="33">
        <v>4</v>
      </c>
      <c r="D16" s="34">
        <v>5</v>
      </c>
      <c r="E16" s="34">
        <v>2</v>
      </c>
      <c r="F16" s="34">
        <v>5</v>
      </c>
      <c r="G16" s="34">
        <v>5</v>
      </c>
      <c r="H16" s="35">
        <v>0</v>
      </c>
      <c r="I16" s="18">
        <f t="shared" si="0"/>
        <v>21</v>
      </c>
      <c r="J16" s="19">
        <f t="shared" si="1"/>
        <v>3.5</v>
      </c>
    </row>
    <row r="17" spans="1:10" ht="16" thickBot="1" x14ac:dyDescent="0.4">
      <c r="A17" s="20" t="s">
        <v>16</v>
      </c>
      <c r="B17" s="21">
        <f>SUM(B2:B16)</f>
        <v>72</v>
      </c>
      <c r="C17" s="36">
        <f>SUM(C2:C16)</f>
        <v>59</v>
      </c>
      <c r="D17" s="37">
        <f t="shared" ref="D17:H17" si="2">SUM(D2:D16)</f>
        <v>75</v>
      </c>
      <c r="E17" s="37">
        <f t="shared" si="2"/>
        <v>49</v>
      </c>
      <c r="F17" s="37">
        <f t="shared" si="2"/>
        <v>69</v>
      </c>
      <c r="G17" s="37">
        <f t="shared" si="2"/>
        <v>69</v>
      </c>
      <c r="H17" s="38">
        <f t="shared" si="2"/>
        <v>9</v>
      </c>
      <c r="I17" s="22"/>
      <c r="J17" s="22"/>
    </row>
    <row r="18" spans="1:10" ht="16" thickBot="1" x14ac:dyDescent="0.4">
      <c r="A18" s="23" t="s">
        <v>18</v>
      </c>
      <c r="B18" s="39"/>
      <c r="C18" s="24">
        <f>SUM(C2*$B$2+C3*$B$3+C4*$B$4+C5*$B$5+C6*$B$6+C7*$B$8+C8*$B$8+C9*$B$9+C10*$B$10+C11*$B$11+C12*$B$12+C13*$B$13+C14*$B$14+C15*$B$15+C16*$B$16)/$B$17</f>
        <v>3.9861111111111112</v>
      </c>
      <c r="D18" s="25">
        <f>SUM(D2*$B$2+D3*$B$3+D4*$B$4+D5*$B$5+D6*$B$6+D7*$B$7+D8*$B$8+D9*$B$9+D10*$B$10+D11*$B$11+D12*$B$12+D13*$B$13+D14*$B$14+D15*$B$15+D16*$B$16)/$B$17</f>
        <v>5</v>
      </c>
      <c r="E18" s="25">
        <f t="shared" ref="E18:H18" si="3">SUM(E2*$B$2+E3*$B$3+E4*$B$4+E5*$B$5+E6*$B$6+E7*$B$8+E8*$B$8+E9*$B$9+E10*$B$10+E11*$B$11+E12*$B$12+E13*$B$13+E14*$B$14+E15*$B$15+E16*$B$16)/$B$17</f>
        <v>3.5555555555555554</v>
      </c>
      <c r="F18" s="25">
        <f t="shared" si="3"/>
        <v>4.583333333333333</v>
      </c>
      <c r="G18" s="25">
        <f t="shared" si="3"/>
        <v>4.791666666666667</v>
      </c>
      <c r="H18" s="26">
        <f t="shared" si="3"/>
        <v>0.625</v>
      </c>
      <c r="I18" s="22"/>
      <c r="J18" s="22"/>
    </row>
  </sheetData>
  <conditionalFormatting sqref="C17:H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{5F50371B-E567-4E4A-AA98-193DFFCD38D1}</x14:id>
        </ext>
      </extLst>
    </cfRule>
  </conditionalFormatting>
  <conditionalFormatting sqref="C18:H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16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{2401B633-5387-4544-935C-4DD8AEB8A85C}</x14:id>
        </ext>
      </extLst>
    </cfRule>
  </conditionalFormatting>
  <conditionalFormatting sqref="J2:J1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50371B-E567-4E4A-AA98-193DFFCD38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C17:H17</xm:sqref>
        </x14:conditionalFormatting>
        <x14:conditionalFormatting xmlns:xm="http://schemas.microsoft.com/office/excel/2006/main">
          <x14:cfRule type="dataBar" id="{2401B633-5387-4544-935C-4DD8AEB8A8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I2:I16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abSelected="1" zoomScale="250" zoomScaleNormal="250" workbookViewId="0">
      <selection activeCell="J21" sqref="J21"/>
    </sheetView>
  </sheetViews>
  <sheetFormatPr defaultRowHeight="14.5" x14ac:dyDescent="0.35"/>
  <cols>
    <col min="1" max="1" width="31.7265625" bestFit="1" customWidth="1"/>
    <col min="2" max="2" width="8.26953125" bestFit="1" customWidth="1"/>
    <col min="3" max="3" width="8.26953125" customWidth="1"/>
    <col min="4" max="8" width="10.7265625" bestFit="1" customWidth="1"/>
    <col min="9" max="9" width="8.26953125" customWidth="1"/>
    <col min="10" max="10" width="9.7265625" bestFit="1" customWidth="1"/>
  </cols>
  <sheetData>
    <row r="1" spans="1:10" ht="16" thickBot="1" x14ac:dyDescent="0.4">
      <c r="A1" s="1" t="s">
        <v>15</v>
      </c>
      <c r="B1" s="2" t="s">
        <v>0</v>
      </c>
      <c r="C1" s="44" t="s">
        <v>26</v>
      </c>
      <c r="D1" s="3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4" t="s">
        <v>16</v>
      </c>
      <c r="J1" s="43" t="s">
        <v>17</v>
      </c>
    </row>
    <row r="2" spans="1:10" ht="15.5" x14ac:dyDescent="0.35">
      <c r="A2" s="48" t="s">
        <v>1</v>
      </c>
      <c r="B2" s="49">
        <v>10</v>
      </c>
      <c r="C2" s="59">
        <f>(SUM(B2:B5)/B17)*100</f>
        <v>25.757575757575758</v>
      </c>
      <c r="D2" s="50">
        <v>5</v>
      </c>
      <c r="E2" s="51">
        <v>1</v>
      </c>
      <c r="F2" s="51">
        <v>5</v>
      </c>
      <c r="G2" s="51">
        <v>5</v>
      </c>
      <c r="H2" s="51">
        <v>5</v>
      </c>
      <c r="I2" s="52">
        <f t="shared" ref="I2:I16" si="0">SUM(D2:H2)</f>
        <v>21</v>
      </c>
      <c r="J2" s="66">
        <f t="shared" ref="J2:J16" si="1">AVERAGE(D2:H2)</f>
        <v>4.2</v>
      </c>
    </row>
    <row r="3" spans="1:10" ht="15.5" x14ac:dyDescent="0.35">
      <c r="A3" s="10" t="s">
        <v>2</v>
      </c>
      <c r="B3" s="11">
        <v>10</v>
      </c>
      <c r="C3" s="60"/>
      <c r="D3" s="30">
        <v>3</v>
      </c>
      <c r="E3" s="31">
        <v>5</v>
      </c>
      <c r="F3" s="31">
        <v>5</v>
      </c>
      <c r="G3" s="31">
        <v>5</v>
      </c>
      <c r="H3" s="31">
        <v>5</v>
      </c>
      <c r="I3" s="45">
        <f t="shared" si="0"/>
        <v>23</v>
      </c>
      <c r="J3" s="67">
        <f t="shared" si="1"/>
        <v>4.5999999999999996</v>
      </c>
    </row>
    <row r="4" spans="1:10" ht="15.5" x14ac:dyDescent="0.35">
      <c r="A4" s="10" t="s">
        <v>3</v>
      </c>
      <c r="B4" s="11">
        <v>10</v>
      </c>
      <c r="C4" s="60"/>
      <c r="D4" s="30">
        <v>5</v>
      </c>
      <c r="E4" s="31">
        <v>1</v>
      </c>
      <c r="F4" s="31">
        <v>1</v>
      </c>
      <c r="G4" s="31">
        <v>5</v>
      </c>
      <c r="H4" s="31">
        <v>5</v>
      </c>
      <c r="I4" s="45">
        <f t="shared" si="0"/>
        <v>17</v>
      </c>
      <c r="J4" s="67">
        <f t="shared" si="1"/>
        <v>3.4</v>
      </c>
    </row>
    <row r="5" spans="1:10" ht="16" thickBot="1" x14ac:dyDescent="0.4">
      <c r="A5" s="53" t="s">
        <v>4</v>
      </c>
      <c r="B5" s="54">
        <v>4</v>
      </c>
      <c r="C5" s="61"/>
      <c r="D5" s="55">
        <v>3</v>
      </c>
      <c r="E5" s="56">
        <v>5</v>
      </c>
      <c r="F5" s="56">
        <v>1</v>
      </c>
      <c r="G5" s="56">
        <v>4</v>
      </c>
      <c r="H5" s="56">
        <v>5</v>
      </c>
      <c r="I5" s="46">
        <f t="shared" si="0"/>
        <v>18</v>
      </c>
      <c r="J5" s="68">
        <f t="shared" si="1"/>
        <v>3.6</v>
      </c>
    </row>
    <row r="6" spans="1:10" ht="15.5" x14ac:dyDescent="0.35">
      <c r="A6" s="57" t="s">
        <v>5</v>
      </c>
      <c r="B6" s="58">
        <v>8</v>
      </c>
      <c r="C6" s="62">
        <f>(SUM(B6:B16)/B17)*100</f>
        <v>74.242424242424249</v>
      </c>
      <c r="D6" s="50">
        <v>4</v>
      </c>
      <c r="E6" s="51">
        <v>1</v>
      </c>
      <c r="F6" s="51">
        <v>5</v>
      </c>
      <c r="G6" s="51">
        <v>4</v>
      </c>
      <c r="H6" s="51">
        <v>5</v>
      </c>
      <c r="I6" s="52">
        <f t="shared" si="0"/>
        <v>19</v>
      </c>
      <c r="J6" s="66">
        <f t="shared" si="1"/>
        <v>3.8</v>
      </c>
    </row>
    <row r="7" spans="1:10" ht="15.5" x14ac:dyDescent="0.35">
      <c r="A7" s="14" t="s">
        <v>19</v>
      </c>
      <c r="B7" s="15">
        <v>8</v>
      </c>
      <c r="C7" s="63"/>
      <c r="D7" s="30">
        <v>4</v>
      </c>
      <c r="E7" s="31">
        <v>1</v>
      </c>
      <c r="F7" s="31">
        <v>5</v>
      </c>
      <c r="G7" s="31">
        <v>4</v>
      </c>
      <c r="H7" s="31">
        <v>5</v>
      </c>
      <c r="I7" s="45">
        <f t="shared" si="0"/>
        <v>19</v>
      </c>
      <c r="J7" s="67">
        <f t="shared" si="1"/>
        <v>3.8</v>
      </c>
    </row>
    <row r="8" spans="1:10" ht="15.5" x14ac:dyDescent="0.35">
      <c r="A8" s="14" t="s">
        <v>6</v>
      </c>
      <c r="B8" s="15">
        <v>10</v>
      </c>
      <c r="C8" s="63"/>
      <c r="D8" s="30">
        <v>4</v>
      </c>
      <c r="E8" s="31">
        <v>5</v>
      </c>
      <c r="F8" s="31">
        <v>5</v>
      </c>
      <c r="G8" s="31">
        <v>5</v>
      </c>
      <c r="H8" s="31">
        <v>5</v>
      </c>
      <c r="I8" s="45">
        <f t="shared" si="0"/>
        <v>24</v>
      </c>
      <c r="J8" s="67">
        <f t="shared" si="1"/>
        <v>4.8</v>
      </c>
    </row>
    <row r="9" spans="1:10" ht="15.5" x14ac:dyDescent="0.35">
      <c r="A9" s="14" t="s">
        <v>7</v>
      </c>
      <c r="B9" s="15">
        <v>10</v>
      </c>
      <c r="C9" s="63"/>
      <c r="D9" s="30">
        <v>3</v>
      </c>
      <c r="E9" s="31">
        <v>1</v>
      </c>
      <c r="F9" s="31">
        <v>1</v>
      </c>
      <c r="G9" s="31">
        <v>5</v>
      </c>
      <c r="H9" s="31">
        <v>5</v>
      </c>
      <c r="I9" s="45">
        <f t="shared" si="0"/>
        <v>15</v>
      </c>
      <c r="J9" s="67">
        <f t="shared" si="1"/>
        <v>3</v>
      </c>
    </row>
    <row r="10" spans="1:10" ht="15.5" x14ac:dyDescent="0.35">
      <c r="A10" s="14" t="s">
        <v>8</v>
      </c>
      <c r="B10" s="15">
        <v>8</v>
      </c>
      <c r="C10" s="63"/>
      <c r="D10" s="30">
        <v>4</v>
      </c>
      <c r="E10" s="31">
        <v>1</v>
      </c>
      <c r="F10" s="31">
        <v>1</v>
      </c>
      <c r="G10" s="31">
        <v>3</v>
      </c>
      <c r="H10" s="31">
        <v>5</v>
      </c>
      <c r="I10" s="45">
        <f t="shared" si="0"/>
        <v>14</v>
      </c>
      <c r="J10" s="67">
        <f t="shared" si="1"/>
        <v>2.8</v>
      </c>
    </row>
    <row r="11" spans="1:10" ht="15.5" x14ac:dyDescent="0.35">
      <c r="A11" s="14" t="s">
        <v>9</v>
      </c>
      <c r="B11" s="15">
        <v>8</v>
      </c>
      <c r="C11" s="63"/>
      <c r="D11" s="30">
        <v>4</v>
      </c>
      <c r="E11" s="31">
        <v>5</v>
      </c>
      <c r="F11" s="31">
        <v>5</v>
      </c>
      <c r="G11" s="31">
        <v>5</v>
      </c>
      <c r="H11" s="31">
        <v>4</v>
      </c>
      <c r="I11" s="45">
        <f t="shared" si="0"/>
        <v>23</v>
      </c>
      <c r="J11" s="67">
        <f t="shared" si="1"/>
        <v>4.5999999999999996</v>
      </c>
    </row>
    <row r="12" spans="1:10" ht="15.5" x14ac:dyDescent="0.35">
      <c r="A12" s="14" t="s">
        <v>10</v>
      </c>
      <c r="B12" s="15">
        <v>8</v>
      </c>
      <c r="C12" s="63"/>
      <c r="D12" s="30">
        <v>4</v>
      </c>
      <c r="E12" s="31">
        <v>1</v>
      </c>
      <c r="F12" s="31">
        <v>5</v>
      </c>
      <c r="G12" s="31">
        <v>4</v>
      </c>
      <c r="H12" s="31">
        <v>4</v>
      </c>
      <c r="I12" s="45">
        <f t="shared" si="0"/>
        <v>18</v>
      </c>
      <c r="J12" s="67">
        <f t="shared" si="1"/>
        <v>3.6</v>
      </c>
    </row>
    <row r="13" spans="1:10" ht="15.5" x14ac:dyDescent="0.35">
      <c r="A13" s="14" t="s">
        <v>11</v>
      </c>
      <c r="B13" s="15">
        <v>10</v>
      </c>
      <c r="C13" s="63"/>
      <c r="D13" s="30">
        <v>4</v>
      </c>
      <c r="E13" s="31">
        <v>5</v>
      </c>
      <c r="F13" s="31">
        <v>1</v>
      </c>
      <c r="G13" s="31">
        <v>5</v>
      </c>
      <c r="H13" s="31">
        <v>5</v>
      </c>
      <c r="I13" s="45">
        <f t="shared" si="0"/>
        <v>20</v>
      </c>
      <c r="J13" s="67">
        <f t="shared" si="1"/>
        <v>4</v>
      </c>
    </row>
    <row r="14" spans="1:10" ht="15.5" x14ac:dyDescent="0.35">
      <c r="A14" s="14" t="s">
        <v>12</v>
      </c>
      <c r="B14" s="15">
        <v>10</v>
      </c>
      <c r="C14" s="63"/>
      <c r="D14" s="30">
        <v>4</v>
      </c>
      <c r="E14" s="31">
        <v>5</v>
      </c>
      <c r="F14" s="31">
        <v>5</v>
      </c>
      <c r="G14" s="31">
        <v>5</v>
      </c>
      <c r="H14" s="31">
        <v>5</v>
      </c>
      <c r="I14" s="45">
        <f t="shared" si="0"/>
        <v>24</v>
      </c>
      <c r="J14" s="67">
        <f t="shared" si="1"/>
        <v>4.8</v>
      </c>
    </row>
    <row r="15" spans="1:10" ht="15.5" x14ac:dyDescent="0.35">
      <c r="A15" s="14" t="s">
        <v>13</v>
      </c>
      <c r="B15" s="15">
        <v>10</v>
      </c>
      <c r="C15" s="63"/>
      <c r="D15" s="30">
        <v>4</v>
      </c>
      <c r="E15" s="31">
        <v>1</v>
      </c>
      <c r="F15" s="31">
        <v>5</v>
      </c>
      <c r="G15" s="31">
        <v>3</v>
      </c>
      <c r="H15" s="31">
        <v>5</v>
      </c>
      <c r="I15" s="45">
        <f t="shared" si="0"/>
        <v>18</v>
      </c>
      <c r="J15" s="67">
        <f t="shared" si="1"/>
        <v>3.6</v>
      </c>
    </row>
    <row r="16" spans="1:10" ht="16" thickBot="1" x14ac:dyDescent="0.4">
      <c r="A16" s="16" t="s">
        <v>14</v>
      </c>
      <c r="B16" s="17">
        <v>8</v>
      </c>
      <c r="C16" s="64"/>
      <c r="D16" s="55">
        <v>4</v>
      </c>
      <c r="E16" s="56">
        <v>5</v>
      </c>
      <c r="F16" s="56">
        <v>1</v>
      </c>
      <c r="G16" s="56">
        <v>5</v>
      </c>
      <c r="H16" s="56">
        <v>5</v>
      </c>
      <c r="I16" s="46">
        <f t="shared" si="0"/>
        <v>20</v>
      </c>
      <c r="J16" s="68">
        <f t="shared" si="1"/>
        <v>4</v>
      </c>
    </row>
    <row r="17" spans="1:10" ht="16" thickBot="1" x14ac:dyDescent="0.4">
      <c r="A17" s="20" t="s">
        <v>16</v>
      </c>
      <c r="B17" s="21">
        <f>SUM(B2:B16)</f>
        <v>132</v>
      </c>
      <c r="C17" s="47">
        <f>C2+C6</f>
        <v>100</v>
      </c>
      <c r="D17" s="40">
        <f>SUM(D2:D16)</f>
        <v>59</v>
      </c>
      <c r="E17" s="41">
        <f t="shared" ref="E17:H17" si="2">SUM(E2:E16)</f>
        <v>43</v>
      </c>
      <c r="F17" s="41">
        <f t="shared" si="2"/>
        <v>51</v>
      </c>
      <c r="G17" s="41">
        <f t="shared" si="2"/>
        <v>67</v>
      </c>
      <c r="H17" s="42">
        <f t="shared" si="2"/>
        <v>73</v>
      </c>
      <c r="I17" s="22"/>
      <c r="J17" s="22"/>
    </row>
    <row r="18" spans="1:10" ht="16" thickBot="1" x14ac:dyDescent="0.4">
      <c r="A18" s="23" t="s">
        <v>18</v>
      </c>
      <c r="B18" s="39"/>
      <c r="C18" s="39"/>
      <c r="D18" s="65">
        <f>SUM(D2*$B$2+D3*$B$3+D4*$B$4+D5*$B$5+D6*$B$6+D7*$B$7+D8*$B$8+D9*$B$9+D10*$B$10+D11*$B$11+D12*$B$12+D13*$B$13+D14*$B$14+D15*$B$15+D16*$B$16)/$B$17</f>
        <v>3.9696969696969697</v>
      </c>
      <c r="E18" s="65">
        <f>SUM(E2*$B$2+E3*$B$3+E4*$B$4+E5*$B$5+E6*$B$6+E7*$B$7+E8*$B$8+E9*$B$9+E10*$B$10+E11*$B$11+E12*$B$12+E13*$B$13+E14*$B$14+E15*$B$15+E16*$B$16)/$B$17</f>
        <v>2.8181818181818183</v>
      </c>
      <c r="F18" s="65">
        <f>SUM(F2*$B$2+F3*$B$3+F4*$B$4+F5*$B$5+F6*$B$6+F7*$B$7+F8*$B$8+F9*$B$9+F10*$B$10+F11*$B$11+F12*$B$12+F13*$B$13+F14*$B$14+F15*$B$15+F16*$B$16)/$B$17</f>
        <v>3.4848484848484849</v>
      </c>
      <c r="G18" s="65">
        <f>SUM(G2*$B$2+G3*$B$3+G4*$B$4+G5*$B$5+G6*$B$6+G7*$B$7+G8*$B$8+G9*$B$9+G10*$B$10+G11*$B$11+G12*$B$12+G13*$B$13+G14*$B$14+G15*$B$15+G16*$B$16)/$B$17</f>
        <v>4.5151515151515156</v>
      </c>
      <c r="H18" s="65">
        <f>SUM(H2*$B$2+H3*$B$3+H4*$B$4+H5*$B$5+H6*$B$6+H7*$B$7+H8*$B$8+H9*$B$9+H10*$B$10+H11*$B$11+H12*$B$12+H13*$B$13+H14*$B$14+H15*$B$15+H16*$B$16)/$B$17</f>
        <v>4.8787878787878789</v>
      </c>
      <c r="I18" s="22"/>
      <c r="J18" s="22"/>
    </row>
  </sheetData>
  <mergeCells count="2">
    <mergeCell ref="C2:C5"/>
    <mergeCell ref="C6:C16"/>
  </mergeCells>
  <conditionalFormatting sqref="D17:H17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{E029E9C7-7D74-4FCF-AC8D-83426F0B8AEF}</x14:id>
        </ext>
      </extLst>
    </cfRule>
  </conditionalFormatting>
  <conditionalFormatting sqref="D18:H1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16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{F56C2D9C-7C1A-4EEB-A165-9CA6F2AE3161}</x14:id>
        </ext>
      </extLst>
    </cfRule>
  </conditionalFormatting>
  <conditionalFormatting sqref="J2:J1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78" orientation="portrait" r:id="rId1"/>
  <ignoredErrors>
    <ignoredError sqref="I2:I16 J2:J16 C2:C16" formulaRange="1"/>
    <ignoredError sqref="C17" formula="1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29E9C7-7D74-4FCF-AC8D-83426F0B8AE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D17:H17</xm:sqref>
        </x14:conditionalFormatting>
        <x14:conditionalFormatting xmlns:xm="http://schemas.microsoft.com/office/excel/2006/main">
          <x14:cfRule type="dataBar" id="{F56C2D9C-7C1A-4EEB-A165-9CA6F2AE31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I2:I16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EvaluationMatrix</vt:lpstr>
      <vt:lpstr>EvaluationMatrixAnonymised</vt:lpstr>
      <vt:lpstr>EvaluationMatrixAnonymised+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Ambrož</dc:creator>
  <cp:lastModifiedBy>Pernaa, Johannes I S</cp:lastModifiedBy>
  <cp:lastPrinted>2024-07-08T08:03:23Z</cp:lastPrinted>
  <dcterms:created xsi:type="dcterms:W3CDTF">2015-06-05T18:17:20Z</dcterms:created>
  <dcterms:modified xsi:type="dcterms:W3CDTF">2025-04-14T10:15:45Z</dcterms:modified>
</cp:coreProperties>
</file>