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nopus\common\Groups\Accelerator_Operations_and_Devel\Cameron\Misc\VWstudies\RawScans\Wire\01_Calibration\"/>
    </mc:Choice>
  </mc:AlternateContent>
  <xr:revisionPtr revIDLastSave="0" documentId="8_{B2025DFC-8A84-4AD2-8829-603C2F045589}" xr6:coauthVersionLast="36" xr6:coauthVersionMax="36" xr10:uidLastSave="{00000000-0000-0000-0000-000000000000}"/>
  <bookViews>
    <workbookView xWindow="0" yWindow="0" windowWidth="25200" windowHeight="11775" xr2:uid="{BC3DE79E-FDD3-4DBA-8241-9DCBAF1DF15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50" i="1" l="1"/>
  <c r="AH50" i="1"/>
  <c r="AG50" i="1"/>
  <c r="AF50" i="1"/>
  <c r="AE50" i="1"/>
  <c r="AI49" i="1"/>
  <c r="AH49" i="1"/>
  <c r="AG49" i="1"/>
  <c r="AF49" i="1"/>
  <c r="AE49" i="1"/>
  <c r="I33" i="1"/>
  <c r="I32" i="1"/>
  <c r="I31" i="1"/>
  <c r="I30" i="1"/>
  <c r="I29" i="1"/>
  <c r="I28" i="1"/>
  <c r="I27" i="1"/>
  <c r="I26" i="1"/>
  <c r="I25" i="1"/>
  <c r="I24" i="1"/>
  <c r="I23" i="1"/>
  <c r="I22" i="1"/>
  <c r="Z21" i="1"/>
  <c r="Z22" i="1" s="1"/>
  <c r="Z23" i="1" s="1"/>
  <c r="Z24" i="1" s="1"/>
  <c r="Z25" i="1" s="1"/>
  <c r="Z26" i="1" s="1"/>
  <c r="I21" i="1"/>
  <c r="F21" i="1"/>
  <c r="F22" i="1" s="1"/>
  <c r="F23" i="1" s="1"/>
  <c r="F24" i="1" s="1"/>
  <c r="F25" i="1" s="1"/>
  <c r="F26" i="1" s="1"/>
  <c r="W50" i="1"/>
  <c r="V50" i="1"/>
  <c r="U50" i="1"/>
  <c r="T50" i="1"/>
  <c r="T54" i="1" s="1"/>
  <c r="W49" i="1"/>
  <c r="V49" i="1"/>
  <c r="U49" i="1"/>
  <c r="T49" i="1"/>
  <c r="V53" i="1" s="1"/>
  <c r="O18" i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A18" i="1"/>
  <c r="AG53" i="1" l="1"/>
  <c r="AG54" i="1"/>
  <c r="P49" i="1"/>
  <c r="V54" i="1"/>
  <c r="O35" i="1"/>
  <c r="Z27" i="1"/>
  <c r="F27" i="1"/>
  <c r="X50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X49" i="1"/>
  <c r="T53" i="1"/>
  <c r="AE53" i="1"/>
  <c r="AE54" i="1"/>
  <c r="B49" i="1" l="1"/>
  <c r="Z28" i="1"/>
  <c r="A35" i="1"/>
  <c r="F28" i="1"/>
  <c r="O36" i="1"/>
  <c r="F29" i="1" l="1"/>
  <c r="A36" i="1"/>
  <c r="Z29" i="1"/>
  <c r="O37" i="1"/>
  <c r="A37" i="1" l="1"/>
  <c r="Z30" i="1"/>
  <c r="AA49" i="1"/>
  <c r="AA59" i="1" s="1"/>
  <c r="O38" i="1"/>
  <c r="P50" i="1"/>
  <c r="P59" i="1" s="1"/>
  <c r="F30" i="1"/>
  <c r="G49" i="1"/>
  <c r="I49" i="1" l="1"/>
  <c r="G56" i="1"/>
  <c r="F31" i="1"/>
  <c r="F32" i="1" s="1"/>
  <c r="F33" i="1" s="1"/>
  <c r="F34" i="1" s="1"/>
  <c r="F35" i="1" s="1"/>
  <c r="F36" i="1" s="1"/>
  <c r="G48" i="1"/>
  <c r="I48" i="1" s="1"/>
  <c r="P58" i="1"/>
  <c r="P63" i="1" s="1"/>
  <c r="P64" i="1" s="1"/>
  <c r="P60" i="1"/>
  <c r="O39" i="1"/>
  <c r="O40" i="1" s="1"/>
  <c r="O41" i="1" s="1"/>
  <c r="O42" i="1" s="1"/>
  <c r="O43" i="1" s="1"/>
  <c r="O44" i="1" s="1"/>
  <c r="O45" i="1" s="1"/>
  <c r="P51" i="1"/>
  <c r="Z31" i="1"/>
  <c r="Z32" i="1" s="1"/>
  <c r="Z33" i="1" s="1"/>
  <c r="Z34" i="1" s="1"/>
  <c r="Z35" i="1" s="1"/>
  <c r="Z36" i="1" s="1"/>
  <c r="AA48" i="1"/>
  <c r="AA60" i="1"/>
  <c r="AA58" i="1"/>
  <c r="AA63" i="1" s="1"/>
  <c r="AA64" i="1" s="1"/>
  <c r="A38" i="1"/>
  <c r="B50" i="1"/>
  <c r="Z37" i="1" l="1"/>
  <c r="Z38" i="1" s="1"/>
  <c r="Z39" i="1" s="1"/>
  <c r="Z40" i="1" s="1"/>
  <c r="Z41" i="1" s="1"/>
  <c r="Z42" i="1" s="1"/>
  <c r="Z43" i="1" s="1"/>
  <c r="P61" i="1"/>
  <c r="R60" i="1"/>
  <c r="F37" i="1"/>
  <c r="F38" i="1" s="1"/>
  <c r="F39" i="1" s="1"/>
  <c r="F40" i="1" s="1"/>
  <c r="F41" i="1" s="1"/>
  <c r="F42" i="1" s="1"/>
  <c r="F43" i="1" s="1"/>
  <c r="B56" i="1"/>
  <c r="D50" i="1"/>
  <c r="G55" i="1"/>
  <c r="G60" i="1" s="1"/>
  <c r="G57" i="1"/>
  <c r="AA61" i="1"/>
  <c r="AC60" i="1"/>
  <c r="A39" i="1"/>
  <c r="A40" i="1" s="1"/>
  <c r="A41" i="1" s="1"/>
  <c r="A42" i="1" s="1"/>
  <c r="A43" i="1" s="1"/>
  <c r="A44" i="1" s="1"/>
  <c r="A45" i="1" s="1"/>
  <c r="B51" i="1"/>
  <c r="D51" i="1" s="1"/>
  <c r="AA50" i="1" l="1"/>
  <c r="G50" i="1"/>
  <c r="G58" i="1"/>
  <c r="I57" i="1"/>
  <c r="B55" i="1"/>
  <c r="B60" i="1" s="1"/>
  <c r="B57" i="1"/>
  <c r="R62" i="1"/>
  <c r="R61" i="1"/>
  <c r="B58" i="1" l="1"/>
</calcChain>
</file>

<file path=xl/sharedStrings.xml><?xml version="1.0" encoding="utf-8"?>
<sst xmlns="http://schemas.openxmlformats.org/spreadsheetml/2006/main" count="137" uniqueCount="49">
  <si>
    <t>Position</t>
  </si>
  <si>
    <t>Trial 1</t>
  </si>
  <si>
    <t>Trial 2</t>
  </si>
  <si>
    <t>Upstream</t>
  </si>
  <si>
    <t>Downstream</t>
  </si>
  <si>
    <t>Voltage</t>
  </si>
  <si>
    <t>mm</t>
  </si>
  <si>
    <t>mV-RMS</t>
  </si>
  <si>
    <t>Using the "channel RMS" measurement on oscilloscope</t>
  </si>
  <si>
    <t>Coupling DC</t>
  </si>
  <si>
    <t>Q314 n=200 sweep</t>
  </si>
  <si>
    <t>10 mV/div</t>
  </si>
  <si>
    <t>1000 ns time scale</t>
  </si>
  <si>
    <t>Averaging 2</t>
  </si>
  <si>
    <t>1 M.Ohm channel impedance</t>
  </si>
  <si>
    <t>SLOPES</t>
  </si>
  <si>
    <t>AVG</t>
  </si>
  <si>
    <t>ShoulderL</t>
  </si>
  <si>
    <t>mV/mm</t>
  </si>
  <si>
    <t>100um</t>
  </si>
  <si>
    <t>ShoulderR</t>
  </si>
  <si>
    <t>40 um</t>
  </si>
  <si>
    <t>RANGE/SPREAD (%)</t>
  </si>
  <si>
    <t>raw</t>
  </si>
  <si>
    <t>%</t>
  </si>
  <si>
    <t>Calibration Conversion</t>
  </si>
  <si>
    <t>mV/um</t>
  </si>
  <si>
    <t>mm/mV</t>
  </si>
  <si>
    <t>um @ 2mV</t>
  </si>
  <si>
    <t>um / uV</t>
  </si>
  <si>
    <t>um @ 300 uV</t>
  </si>
  <si>
    <t>V/um</t>
  </si>
  <si>
    <t>changed 2024-01-16</t>
  </si>
  <si>
    <t>Position Offset -~150 mV</t>
  </si>
  <si>
    <t>Lab air handling unit ON</t>
  </si>
  <si>
    <t>Lab Temperature Setpoint: 23.0 deg C</t>
  </si>
  <si>
    <t>Lab Temperature Feedback: ~23.2 C</t>
  </si>
  <si>
    <t>Temperature Notes</t>
  </si>
  <si>
    <t>Oscilloscope Setup Notes</t>
  </si>
  <si>
    <t>Calibration Conversions</t>
  </si>
  <si>
    <t>General Notes</t>
  </si>
  <si>
    <t>Re-strung Q314 test wire. One day only.</t>
  </si>
  <si>
    <t>Finer resolution, repeat calibration trials</t>
  </si>
  <si>
    <t>Trial 3</t>
  </si>
  <si>
    <t>Trial 4</t>
  </si>
  <si>
    <t>Trial 5</t>
  </si>
  <si>
    <t>JostleCable</t>
  </si>
  <si>
    <t>A Gate (X motion)</t>
  </si>
  <si>
    <t>B-Gate (Y Motion)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</si>
</sst>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E+00"/>
    <numFmt numFmtId="167" formatCode="0.000"/>
    <numFmt numFmtId="168" formatCode="0.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4" fontId="1" fillId="0" borderId="0" xfId="0" applyNumberFormat="1" applyFont="1"/>
    <xf numFmtId="16" fontId="1" fillId="0" borderId="0" xfId="0" quotePrefix="1" applyNumberFormat="1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0" fillId="0" borderId="0" xfId="0" applyFont="1" applyFill="1" applyBorder="1"/>
    <xf numFmtId="0" fontId="1" fillId="0" borderId="5" xfId="0" applyFont="1" applyBorder="1"/>
    <xf numFmtId="0" fontId="1" fillId="0" borderId="6" xfId="0" applyFont="1" applyBorder="1"/>
    <xf numFmtId="2" fontId="0" fillId="0" borderId="0" xfId="0" applyNumberFormat="1"/>
    <xf numFmtId="0" fontId="1" fillId="0" borderId="0" xfId="0" quotePrefix="1" applyFont="1"/>
    <xf numFmtId="0" fontId="0" fillId="0" borderId="0" xfId="0" applyFont="1"/>
    <xf numFmtId="2" fontId="0" fillId="0" borderId="0" xfId="0" applyNumberFormat="1" applyFont="1" applyBorder="1"/>
    <xf numFmtId="164" fontId="0" fillId="0" borderId="0" xfId="0" applyNumberFormat="1"/>
    <xf numFmtId="2" fontId="0" fillId="0" borderId="0" xfId="0" applyNumberFormat="1" applyBorder="1"/>
    <xf numFmtId="2" fontId="0" fillId="0" borderId="1" xfId="0" applyNumberFormat="1" applyBorder="1"/>
    <xf numFmtId="2" fontId="0" fillId="0" borderId="7" xfId="0" applyNumberFormat="1" applyBorder="1"/>
    <xf numFmtId="2" fontId="0" fillId="0" borderId="2" xfId="0" applyNumberFormat="1" applyBorder="1"/>
    <xf numFmtId="2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3" xfId="0" applyNumberFormat="1" applyFont="1" applyBorder="1"/>
    <xf numFmtId="2" fontId="1" fillId="0" borderId="4" xfId="0" applyNumberFormat="1" applyFont="1" applyBorder="1"/>
    <xf numFmtId="2" fontId="1" fillId="0" borderId="0" xfId="0" applyNumberFormat="1" applyFont="1" applyFill="1" applyBorder="1"/>
    <xf numFmtId="2" fontId="1" fillId="0" borderId="0" xfId="0" applyNumberFormat="1" applyFont="1" applyBorder="1"/>
    <xf numFmtId="2" fontId="0" fillId="0" borderId="4" xfId="0" applyNumberFormat="1" applyFont="1" applyBorder="1"/>
    <xf numFmtId="2" fontId="0" fillId="0" borderId="5" xfId="0" applyNumberFormat="1" applyFont="1" applyBorder="1"/>
    <xf numFmtId="2" fontId="0" fillId="0" borderId="8" xfId="0" applyNumberFormat="1" applyFont="1" applyBorder="1"/>
    <xf numFmtId="2" fontId="0" fillId="0" borderId="6" xfId="0" applyNumberFormat="1" applyFont="1" applyBorder="1"/>
    <xf numFmtId="0" fontId="0" fillId="0" borderId="1" xfId="0" applyBorder="1"/>
    <xf numFmtId="2" fontId="2" fillId="0" borderId="7" xfId="0" applyNumberFormat="1" applyFont="1" applyBorder="1"/>
    <xf numFmtId="0" fontId="0" fillId="0" borderId="2" xfId="0" applyBorder="1"/>
    <xf numFmtId="2" fontId="2" fillId="0" borderId="0" xfId="0" applyNumberFormat="1" applyFont="1" applyBorder="1"/>
    <xf numFmtId="0" fontId="0" fillId="0" borderId="5" xfId="0" applyBorder="1"/>
    <xf numFmtId="2" fontId="2" fillId="0" borderId="8" xfId="0" applyNumberFormat="1" applyFont="1" applyBorder="1"/>
    <xf numFmtId="0" fontId="0" fillId="0" borderId="6" xfId="0" applyBorder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 applyBorder="1"/>
    <xf numFmtId="2" fontId="0" fillId="0" borderId="1" xfId="0" applyNumberFormat="1" applyFont="1" applyBorder="1"/>
    <xf numFmtId="2" fontId="0" fillId="0" borderId="7" xfId="0" applyNumberFormat="1" applyFont="1" applyBorder="1"/>
    <xf numFmtId="164" fontId="0" fillId="0" borderId="7" xfId="0" applyNumberFormat="1" applyFont="1" applyBorder="1"/>
    <xf numFmtId="2" fontId="1" fillId="0" borderId="3" xfId="0" applyNumberFormat="1" applyFont="1" applyBorder="1"/>
    <xf numFmtId="164" fontId="1" fillId="0" borderId="0" xfId="0" applyNumberFormat="1" applyFont="1" applyBorder="1"/>
    <xf numFmtId="164" fontId="0" fillId="0" borderId="8" xfId="0" applyNumberFormat="1" applyFont="1" applyBorder="1"/>
    <xf numFmtId="2" fontId="0" fillId="0" borderId="6" xfId="0" applyNumberFormat="1" applyBorder="1"/>
    <xf numFmtId="167" fontId="0" fillId="0" borderId="0" xfId="0" applyNumberFormat="1" applyFont="1" applyBorder="1"/>
    <xf numFmtId="167" fontId="0" fillId="0" borderId="0" xfId="0" applyNumberFormat="1"/>
    <xf numFmtId="168" fontId="0" fillId="0" borderId="0" xfId="0" applyNumberFormat="1"/>
    <xf numFmtId="0" fontId="0" fillId="0" borderId="0" xfId="0" applyAlignment="1"/>
    <xf numFmtId="14" fontId="3" fillId="0" borderId="0" xfId="0" applyNumberFormat="1" applyFont="1"/>
    <xf numFmtId="164" fontId="0" fillId="0" borderId="2" xfId="0" applyNumberFormat="1" applyFont="1" applyBorder="1"/>
    <xf numFmtId="164" fontId="0" fillId="0" borderId="4" xfId="0" applyNumberFormat="1" applyFont="1" applyBorder="1"/>
    <xf numFmtId="164" fontId="1" fillId="0" borderId="4" xfId="0" applyNumberFormat="1" applyFont="1" applyBorder="1"/>
    <xf numFmtId="164" fontId="0" fillId="0" borderId="6" xfId="0" applyNumberFormat="1" applyFont="1" applyBorder="1"/>
    <xf numFmtId="1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Accelerator_Operations_and_Devel/MagMap/Equipment/Vibrating%20Wire%20Setup/VW%20Photogate%20Respon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Gate Calibs"/>
      <sheetName val="B-Gate Calibs"/>
    </sheetNames>
    <sheetDataSet>
      <sheetData sheetId="0">
        <row r="12">
          <cell r="EF12">
            <v>8.600000000000005</v>
          </cell>
          <cell r="EH12">
            <v>205.3</v>
          </cell>
        </row>
        <row r="13">
          <cell r="EF13">
            <v>8.6500000000000057</v>
          </cell>
          <cell r="EH13">
            <v>205.9</v>
          </cell>
        </row>
        <row r="14">
          <cell r="EF14">
            <v>8.7000000000000064</v>
          </cell>
          <cell r="EH14">
            <v>206.5</v>
          </cell>
        </row>
        <row r="15">
          <cell r="EF15">
            <v>8.7500000000000071</v>
          </cell>
          <cell r="EH15">
            <v>206.6</v>
          </cell>
        </row>
        <row r="16">
          <cell r="EF16">
            <v>8.8000000000000078</v>
          </cell>
          <cell r="EH16">
            <v>206.6</v>
          </cell>
        </row>
        <row r="17">
          <cell r="EF17">
            <v>8.8500000000000085</v>
          </cell>
          <cell r="EH17">
            <v>206.5</v>
          </cell>
        </row>
        <row r="18">
          <cell r="EF18">
            <v>8.9000000000000092</v>
          </cell>
          <cell r="EH18">
            <v>206.5</v>
          </cell>
        </row>
        <row r="19">
          <cell r="EF19">
            <v>8.9500000000000099</v>
          </cell>
          <cell r="EH19">
            <v>206.4</v>
          </cell>
        </row>
        <row r="20">
          <cell r="DU20">
            <v>9.0000000000000107</v>
          </cell>
          <cell r="DW20">
            <v>205.7</v>
          </cell>
          <cell r="EF20">
            <v>9.0000000000000107</v>
          </cell>
          <cell r="EH20">
            <v>206.2</v>
          </cell>
          <cell r="EJ20">
            <v>9.1999999999999993</v>
          </cell>
          <cell r="EK20">
            <v>202.3</v>
          </cell>
          <cell r="EL20">
            <v>202.6</v>
          </cell>
          <cell r="EM20">
            <v>202.3</v>
          </cell>
          <cell r="EN20">
            <v>202.6</v>
          </cell>
        </row>
        <row r="21">
          <cell r="DJ21">
            <v>9.0500000000000114</v>
          </cell>
          <cell r="DL21">
            <v>204.9</v>
          </cell>
          <cell r="DU21">
            <v>9.0500000000000114</v>
          </cell>
          <cell r="DW21">
            <v>205.5</v>
          </cell>
          <cell r="EF21">
            <v>9.0500000000000114</v>
          </cell>
          <cell r="EH21">
            <v>205.7</v>
          </cell>
          <cell r="EJ21">
            <v>9.2100000000000009</v>
          </cell>
          <cell r="EK21">
            <v>202.3</v>
          </cell>
          <cell r="EL21">
            <v>202.3</v>
          </cell>
          <cell r="EM21">
            <v>202.2</v>
          </cell>
          <cell r="EN21">
            <v>202.4</v>
          </cell>
        </row>
        <row r="22">
          <cell r="DJ22">
            <v>9.1000000000000121</v>
          </cell>
          <cell r="DL22">
            <v>204.8</v>
          </cell>
          <cell r="DU22">
            <v>9.1000000000000121</v>
          </cell>
          <cell r="DW22">
            <v>204.9</v>
          </cell>
          <cell r="EF22">
            <v>9.1000000000000121</v>
          </cell>
          <cell r="EH22">
            <v>204.6</v>
          </cell>
          <cell r="EJ22">
            <v>9.2200000000000006</v>
          </cell>
          <cell r="EK22">
            <v>202.1</v>
          </cell>
          <cell r="EL22">
            <v>202</v>
          </cell>
          <cell r="EM22">
            <v>202</v>
          </cell>
          <cell r="EN22">
            <v>202.1</v>
          </cell>
        </row>
        <row r="23">
          <cell r="DJ23">
            <v>9.1500000000000128</v>
          </cell>
          <cell r="DL23">
            <v>204.6</v>
          </cell>
          <cell r="DU23">
            <v>9.1500000000000128</v>
          </cell>
          <cell r="DW23">
            <v>204.1</v>
          </cell>
          <cell r="EF23">
            <v>9.1500000000000128</v>
          </cell>
          <cell r="EH23">
            <v>203.5</v>
          </cell>
          <cell r="EJ23">
            <v>9.23</v>
          </cell>
          <cell r="EK23">
            <v>201.8</v>
          </cell>
          <cell r="EL23">
            <v>201.9</v>
          </cell>
          <cell r="EM23">
            <v>201.7</v>
          </cell>
          <cell r="EN23">
            <v>202</v>
          </cell>
        </row>
        <row r="24">
          <cell r="DJ24">
            <v>9.2000000000000135</v>
          </cell>
          <cell r="DL24">
            <v>204</v>
          </cell>
          <cell r="DU24">
            <v>9.2000000000000135</v>
          </cell>
          <cell r="DW24">
            <v>202.9</v>
          </cell>
          <cell r="EF24">
            <v>9.2000000000000135</v>
          </cell>
          <cell r="EH24">
            <v>202.5</v>
          </cell>
          <cell r="EJ24">
            <v>9.2400000000000109</v>
          </cell>
          <cell r="EK24">
            <v>201.7</v>
          </cell>
          <cell r="EL24">
            <v>201.8</v>
          </cell>
          <cell r="EM24">
            <v>201.6</v>
          </cell>
          <cell r="EN24">
            <v>201.8</v>
          </cell>
        </row>
        <row r="25">
          <cell r="DJ25">
            <v>9.2500000000000142</v>
          </cell>
          <cell r="DL25">
            <v>203.1</v>
          </cell>
          <cell r="DU25">
            <v>9.2500000000000142</v>
          </cell>
          <cell r="DW25">
            <v>201.8</v>
          </cell>
          <cell r="EF25">
            <v>9.2500000000000142</v>
          </cell>
          <cell r="EH25">
            <v>201.6</v>
          </cell>
          <cell r="EJ25">
            <v>9.2500000000000107</v>
          </cell>
          <cell r="EK25">
            <v>201.4</v>
          </cell>
          <cell r="EL25">
            <v>201.6</v>
          </cell>
          <cell r="EM25">
            <v>201.5</v>
          </cell>
          <cell r="EN25">
            <v>201.6</v>
          </cell>
        </row>
        <row r="26">
          <cell r="DJ26">
            <v>9.3000000000000149</v>
          </cell>
          <cell r="DL26">
            <v>202</v>
          </cell>
          <cell r="DU26">
            <v>9.3000000000000149</v>
          </cell>
          <cell r="DW26">
            <v>200.9</v>
          </cell>
          <cell r="EF26">
            <v>9.3000000000000149</v>
          </cell>
          <cell r="EH26">
            <v>200.8</v>
          </cell>
          <cell r="EJ26">
            <v>9.2600000000000104</v>
          </cell>
          <cell r="EK26">
            <v>201.3</v>
          </cell>
          <cell r="EL26">
            <v>201.3</v>
          </cell>
          <cell r="EM26">
            <v>201.3</v>
          </cell>
          <cell r="EN26">
            <v>201.4</v>
          </cell>
        </row>
        <row r="27">
          <cell r="DJ27">
            <v>9.3500000000000156</v>
          </cell>
          <cell r="DL27">
            <v>200.9</v>
          </cell>
          <cell r="DU27">
            <v>9.3500000000000156</v>
          </cell>
          <cell r="DW27">
            <v>200.2</v>
          </cell>
          <cell r="EF27">
            <v>9.3500000000000156</v>
          </cell>
          <cell r="EH27">
            <v>200</v>
          </cell>
          <cell r="EJ27">
            <v>9.2700000000000102</v>
          </cell>
          <cell r="EK27">
            <v>201.2</v>
          </cell>
          <cell r="EL27">
            <v>201.2</v>
          </cell>
          <cell r="EM27">
            <v>201.1</v>
          </cell>
          <cell r="EN27">
            <v>201.2</v>
          </cell>
        </row>
        <row r="28">
          <cell r="DJ28">
            <v>9.4000000000000163</v>
          </cell>
          <cell r="DL28">
            <v>200</v>
          </cell>
          <cell r="DU28">
            <v>9.4000000000000163</v>
          </cell>
          <cell r="DW28">
            <v>199.5</v>
          </cell>
          <cell r="EJ28">
            <v>9.28000000000001</v>
          </cell>
          <cell r="EK28">
            <v>201.1</v>
          </cell>
          <cell r="EL28">
            <v>201.1</v>
          </cell>
          <cell r="EM28">
            <v>201</v>
          </cell>
          <cell r="EN28">
            <v>201.1</v>
          </cell>
        </row>
        <row r="29">
          <cell r="DJ29">
            <v>9.4500000000000171</v>
          </cell>
          <cell r="DL29">
            <v>199.4</v>
          </cell>
          <cell r="DU29">
            <v>9.4500000000000171</v>
          </cell>
          <cell r="DW29">
            <v>198.7</v>
          </cell>
          <cell r="EJ29">
            <v>9.2900000000000098</v>
          </cell>
          <cell r="EK29">
            <v>200.9</v>
          </cell>
          <cell r="EL29">
            <v>200.9</v>
          </cell>
          <cell r="EM29">
            <v>200.9</v>
          </cell>
          <cell r="EN29">
            <v>200.9</v>
          </cell>
        </row>
        <row r="30">
          <cell r="DJ30">
            <v>9.5000000000000178</v>
          </cell>
          <cell r="DL30">
            <v>198.7</v>
          </cell>
          <cell r="DU30">
            <v>9.5000000000000178</v>
          </cell>
          <cell r="DW30">
            <v>198.2</v>
          </cell>
          <cell r="EJ30">
            <v>9.3000000000000096</v>
          </cell>
          <cell r="EK30">
            <v>200.8</v>
          </cell>
          <cell r="EL30">
            <v>200.7</v>
          </cell>
          <cell r="EM30">
            <v>200.7</v>
          </cell>
          <cell r="EN30">
            <v>200.8</v>
          </cell>
        </row>
        <row r="31">
          <cell r="DJ31">
            <v>9.5500000000000185</v>
          </cell>
          <cell r="DL31">
            <v>197.9</v>
          </cell>
          <cell r="DU31">
            <v>9.5500000000000185</v>
          </cell>
          <cell r="DW31">
            <v>197.9</v>
          </cell>
        </row>
        <row r="32">
          <cell r="DJ32">
            <v>9.6000000000000192</v>
          </cell>
          <cell r="DL32">
            <v>197.4</v>
          </cell>
          <cell r="DU32">
            <v>9.6000000000000192</v>
          </cell>
          <cell r="DW32">
            <v>197.9</v>
          </cell>
        </row>
        <row r="33">
          <cell r="DJ33">
            <v>9.6500000000000199</v>
          </cell>
          <cell r="DL33">
            <v>197.2</v>
          </cell>
        </row>
        <row r="34">
          <cell r="DJ34">
            <v>9.7000000000000206</v>
          </cell>
          <cell r="DL34">
            <v>197.2</v>
          </cell>
        </row>
        <row r="63">
          <cell r="DU63">
            <v>3</v>
          </cell>
          <cell r="DW63">
            <v>195.5</v>
          </cell>
          <cell r="EF63">
            <v>3</v>
          </cell>
          <cell r="EH63">
            <v>195.7</v>
          </cell>
        </row>
        <row r="64">
          <cell r="DU64">
            <v>3.05</v>
          </cell>
          <cell r="DW64">
            <v>195.6</v>
          </cell>
          <cell r="EF64">
            <v>3.05</v>
          </cell>
          <cell r="EH64">
            <v>195.6</v>
          </cell>
        </row>
        <row r="65">
          <cell r="DU65">
            <v>3.0999999999999996</v>
          </cell>
          <cell r="DW65">
            <v>195.6</v>
          </cell>
          <cell r="EF65">
            <v>3.0999999999999996</v>
          </cell>
          <cell r="EH65">
            <v>195</v>
          </cell>
        </row>
        <row r="66">
          <cell r="DU66">
            <v>3.1499999999999995</v>
          </cell>
          <cell r="DW66">
            <v>195.1</v>
          </cell>
          <cell r="EF66">
            <v>3.1499999999999995</v>
          </cell>
          <cell r="EH66">
            <v>194.4</v>
          </cell>
        </row>
        <row r="67">
          <cell r="DU67">
            <v>3.1999999999999993</v>
          </cell>
          <cell r="DW67">
            <v>194.5</v>
          </cell>
          <cell r="EF67">
            <v>3.1999999999999993</v>
          </cell>
          <cell r="EH67">
            <v>193.7</v>
          </cell>
        </row>
        <row r="68">
          <cell r="DU68">
            <v>3.2499999999999991</v>
          </cell>
          <cell r="DW68">
            <v>193.7</v>
          </cell>
          <cell r="EF68">
            <v>3.2499999999999991</v>
          </cell>
          <cell r="EH68">
            <v>192.9</v>
          </cell>
        </row>
        <row r="69">
          <cell r="DU69">
            <v>3.2999999999999989</v>
          </cell>
          <cell r="DW69">
            <v>192.8</v>
          </cell>
          <cell r="EF69">
            <v>3.2999999999999989</v>
          </cell>
          <cell r="EH69">
            <v>192</v>
          </cell>
        </row>
        <row r="70">
          <cell r="DU70">
            <v>3.3499999999999988</v>
          </cell>
          <cell r="DW70">
            <v>191.9</v>
          </cell>
          <cell r="EF70">
            <v>3.3499999999999988</v>
          </cell>
          <cell r="EH70">
            <v>191</v>
          </cell>
        </row>
        <row r="71">
          <cell r="DU71">
            <v>3.3999999999999986</v>
          </cell>
          <cell r="DW71">
            <v>190.9</v>
          </cell>
          <cell r="EF71">
            <v>3.3999999999999986</v>
          </cell>
          <cell r="EH71">
            <v>190.1</v>
          </cell>
        </row>
        <row r="72">
          <cell r="DU72">
            <v>3.4499999999999984</v>
          </cell>
          <cell r="DW72">
            <v>190</v>
          </cell>
          <cell r="EF72">
            <v>3.4499999999999984</v>
          </cell>
          <cell r="EH72">
            <v>189.2</v>
          </cell>
        </row>
        <row r="73">
          <cell r="DU73">
            <v>3.4999999999999982</v>
          </cell>
          <cell r="DW73">
            <v>189.1</v>
          </cell>
          <cell r="EF73">
            <v>3.4999999999999982</v>
          </cell>
          <cell r="EH73">
            <v>188.7</v>
          </cell>
        </row>
        <row r="74">
          <cell r="DU74">
            <v>3.549999999999998</v>
          </cell>
          <cell r="DW74">
            <v>188.4</v>
          </cell>
          <cell r="EF74">
            <v>3.549999999999998</v>
          </cell>
          <cell r="EH74">
            <v>188.5</v>
          </cell>
        </row>
        <row r="75">
          <cell r="DU75">
            <v>3.5999999999999979</v>
          </cell>
          <cell r="DW75">
            <v>188.2</v>
          </cell>
          <cell r="EF75">
            <v>3.5999999999999979</v>
          </cell>
          <cell r="EH75">
            <v>188.5</v>
          </cell>
        </row>
        <row r="76">
          <cell r="DU76">
            <v>3.6499999999999977</v>
          </cell>
          <cell r="DW76">
            <v>188.2</v>
          </cell>
        </row>
        <row r="77">
          <cell r="EJ77">
            <v>3.35</v>
          </cell>
          <cell r="EK77">
            <v>190.8</v>
          </cell>
          <cell r="EL77">
            <v>190.9</v>
          </cell>
          <cell r="EM77">
            <v>190.6</v>
          </cell>
          <cell r="EN77">
            <v>191</v>
          </cell>
          <cell r="EO77">
            <v>191.4</v>
          </cell>
        </row>
        <row r="78">
          <cell r="EJ78">
            <v>3.36</v>
          </cell>
          <cell r="EK78">
            <v>190.6</v>
          </cell>
          <cell r="EL78">
            <v>190.7</v>
          </cell>
          <cell r="EM78">
            <v>190.5</v>
          </cell>
          <cell r="EN78">
            <v>190.8</v>
          </cell>
          <cell r="EO78">
            <v>191.3</v>
          </cell>
        </row>
        <row r="79">
          <cell r="EJ79">
            <v>3.37</v>
          </cell>
          <cell r="EK79">
            <v>190.4</v>
          </cell>
          <cell r="EL79">
            <v>190.6</v>
          </cell>
          <cell r="EM79">
            <v>190.3</v>
          </cell>
          <cell r="EN79">
            <v>190.5</v>
          </cell>
          <cell r="EO79">
            <v>191.1</v>
          </cell>
        </row>
        <row r="80">
          <cell r="EJ80">
            <v>3.38</v>
          </cell>
          <cell r="EK80">
            <v>190.2</v>
          </cell>
          <cell r="EL80">
            <v>190.4</v>
          </cell>
          <cell r="EM80">
            <v>190.2</v>
          </cell>
          <cell r="EN80">
            <v>190.3</v>
          </cell>
          <cell r="EO80">
            <v>190.9</v>
          </cell>
        </row>
        <row r="81">
          <cell r="EJ81">
            <v>3.39</v>
          </cell>
          <cell r="EK81">
            <v>190</v>
          </cell>
          <cell r="EL81">
            <v>190.2</v>
          </cell>
          <cell r="EM81">
            <v>190</v>
          </cell>
          <cell r="EN81">
            <v>190.1</v>
          </cell>
          <cell r="EO81">
            <v>190.8</v>
          </cell>
        </row>
        <row r="82">
          <cell r="EJ82">
            <v>3.4</v>
          </cell>
          <cell r="EK82">
            <v>189.8</v>
          </cell>
          <cell r="EL82">
            <v>190</v>
          </cell>
          <cell r="EM82">
            <v>189.9</v>
          </cell>
          <cell r="EN82">
            <v>190</v>
          </cell>
          <cell r="EO82">
            <v>190.6</v>
          </cell>
        </row>
        <row r="83">
          <cell r="EJ83">
            <v>3.41</v>
          </cell>
          <cell r="EK83">
            <v>189.6</v>
          </cell>
          <cell r="EL83">
            <v>189.8</v>
          </cell>
          <cell r="EM83">
            <v>189.7</v>
          </cell>
          <cell r="EN83">
            <v>189.7</v>
          </cell>
          <cell r="EO83">
            <v>190.4</v>
          </cell>
        </row>
        <row r="84">
          <cell r="EJ84">
            <v>3.42</v>
          </cell>
          <cell r="EK84">
            <v>189.4</v>
          </cell>
          <cell r="EL84">
            <v>189.6</v>
          </cell>
          <cell r="EM84">
            <v>189.5</v>
          </cell>
          <cell r="EN84">
            <v>189.5</v>
          </cell>
          <cell r="EO84">
            <v>190.2</v>
          </cell>
        </row>
        <row r="85">
          <cell r="EJ85">
            <v>3.43</v>
          </cell>
          <cell r="EK85">
            <v>189.3</v>
          </cell>
          <cell r="EL85">
            <v>189.4</v>
          </cell>
          <cell r="EM85">
            <v>189.3</v>
          </cell>
          <cell r="EN85">
            <v>189.4</v>
          </cell>
          <cell r="EO85">
            <v>190.1</v>
          </cell>
        </row>
        <row r="86">
          <cell r="EJ86">
            <v>3.44</v>
          </cell>
          <cell r="EK86">
            <v>189.3</v>
          </cell>
          <cell r="EL86">
            <v>189.3</v>
          </cell>
          <cell r="EM86">
            <v>189.2</v>
          </cell>
          <cell r="EN86">
            <v>189.2</v>
          </cell>
          <cell r="EO86">
            <v>189.9</v>
          </cell>
        </row>
        <row r="87">
          <cell r="EJ87">
            <v>3.45</v>
          </cell>
          <cell r="EK87">
            <v>189.2</v>
          </cell>
          <cell r="EL87">
            <v>189.2</v>
          </cell>
          <cell r="EM87">
            <v>189.1</v>
          </cell>
          <cell r="EN87">
            <v>189</v>
          </cell>
          <cell r="EO87">
            <v>189.7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4167-B443-4F7E-ADF6-FF3B50B10042}">
  <dimension ref="A2:AI64"/>
  <sheetViews>
    <sheetView tabSelected="1" zoomScale="70" zoomScaleNormal="70" workbookViewId="0"/>
  </sheetViews>
  <sheetFormatPr defaultRowHeight="15" x14ac:dyDescent="0.25"/>
  <cols>
    <col min="1" max="1" width="15.28515625" customWidth="1"/>
    <col min="2" max="2" width="17.42578125" customWidth="1"/>
    <col min="3" max="3" width="17.85546875" bestFit="1" customWidth="1"/>
    <col min="6" max="6" width="11.140625" customWidth="1"/>
    <col min="7" max="7" width="16.28515625" customWidth="1"/>
    <col min="8" max="8" width="15.85546875" bestFit="1" customWidth="1"/>
    <col min="9" max="9" width="11" customWidth="1"/>
    <col min="11" max="13" width="2.85546875" customWidth="1"/>
    <col min="15" max="15" width="16.28515625" customWidth="1"/>
    <col min="16" max="16" width="16.42578125" customWidth="1"/>
    <col min="17" max="17" width="13.28515625" customWidth="1"/>
    <col min="19" max="19" width="10.5703125" customWidth="1"/>
    <col min="26" max="26" width="13" customWidth="1"/>
    <col min="27" max="27" width="15.5703125" customWidth="1"/>
    <col min="28" max="28" width="11.42578125" customWidth="1"/>
    <col min="30" max="30" width="11" bestFit="1" customWidth="1"/>
    <col min="35" max="35" width="15" bestFit="1" customWidth="1"/>
  </cols>
  <sheetData>
    <row r="2" spans="1:31" ht="21" x14ac:dyDescent="0.35">
      <c r="A2" s="58">
        <v>45307</v>
      </c>
      <c r="D2" s="2"/>
      <c r="O2" s="58">
        <v>45401</v>
      </c>
      <c r="AC2" s="2"/>
    </row>
    <row r="3" spans="1:31" ht="15.75" customHeight="1" x14ac:dyDescent="0.3">
      <c r="A3" s="53"/>
      <c r="D3" s="2"/>
      <c r="Z3" s="1"/>
      <c r="AC3" s="2"/>
    </row>
    <row r="4" spans="1:31" x14ac:dyDescent="0.25">
      <c r="A4" s="5" t="s">
        <v>37</v>
      </c>
      <c r="D4" s="12" t="s">
        <v>38</v>
      </c>
      <c r="O4" s="5" t="s">
        <v>37</v>
      </c>
      <c r="R4" s="12" t="s">
        <v>38</v>
      </c>
    </row>
    <row r="5" spans="1:31" x14ac:dyDescent="0.25">
      <c r="A5" t="s">
        <v>34</v>
      </c>
      <c r="D5" t="s">
        <v>8</v>
      </c>
      <c r="O5" t="s">
        <v>34</v>
      </c>
      <c r="R5" t="s">
        <v>8</v>
      </c>
    </row>
    <row r="6" spans="1:31" x14ac:dyDescent="0.25">
      <c r="A6" t="s">
        <v>35</v>
      </c>
      <c r="D6" s="13" t="s">
        <v>9</v>
      </c>
      <c r="O6" t="s">
        <v>35</v>
      </c>
      <c r="R6" s="13" t="s">
        <v>9</v>
      </c>
    </row>
    <row r="7" spans="1:31" x14ac:dyDescent="0.25">
      <c r="A7" s="8" t="s">
        <v>36</v>
      </c>
      <c r="D7" s="13" t="s">
        <v>11</v>
      </c>
      <c r="O7" s="8" t="s">
        <v>36</v>
      </c>
      <c r="R7" s="13" t="s">
        <v>11</v>
      </c>
    </row>
    <row r="8" spans="1:31" x14ac:dyDescent="0.25">
      <c r="D8" t="s">
        <v>12</v>
      </c>
      <c r="R8" t="s">
        <v>12</v>
      </c>
    </row>
    <row r="9" spans="1:31" x14ac:dyDescent="0.25">
      <c r="A9" s="5" t="s">
        <v>40</v>
      </c>
      <c r="D9" t="s">
        <v>13</v>
      </c>
      <c r="O9" s="5" t="s">
        <v>40</v>
      </c>
      <c r="R9" t="s">
        <v>13</v>
      </c>
    </row>
    <row r="10" spans="1:31" x14ac:dyDescent="0.25">
      <c r="A10" s="11" t="s">
        <v>10</v>
      </c>
      <c r="D10" t="s">
        <v>14</v>
      </c>
      <c r="O10" s="11" t="s">
        <v>41</v>
      </c>
      <c r="R10" t="s">
        <v>14</v>
      </c>
    </row>
    <row r="11" spans="1:31" x14ac:dyDescent="0.25">
      <c r="D11" t="s">
        <v>33</v>
      </c>
      <c r="O11" s="11" t="s">
        <v>42</v>
      </c>
      <c r="R11" t="s">
        <v>33</v>
      </c>
    </row>
    <row r="13" spans="1:31" x14ac:dyDescent="0.25">
      <c r="A13" s="5" t="s">
        <v>47</v>
      </c>
      <c r="F13" s="5" t="s">
        <v>48</v>
      </c>
      <c r="O13" s="5" t="s">
        <v>47</v>
      </c>
      <c r="Z13" s="5" t="s">
        <v>48</v>
      </c>
      <c r="AB13" s="5"/>
    </row>
    <row r="14" spans="1:31" x14ac:dyDescent="0.25">
      <c r="A14" s="3" t="s">
        <v>0</v>
      </c>
      <c r="B14" s="4"/>
      <c r="C14" s="4" t="s">
        <v>1</v>
      </c>
      <c r="D14" s="5"/>
      <c r="F14" s="3" t="s">
        <v>0</v>
      </c>
      <c r="G14" s="4"/>
      <c r="H14" s="4" t="s">
        <v>1</v>
      </c>
      <c r="O14" s="3" t="s">
        <v>0</v>
      </c>
      <c r="P14" s="4"/>
      <c r="Q14" s="4" t="s">
        <v>1</v>
      </c>
      <c r="R14" s="5"/>
      <c r="Z14" s="3" t="s">
        <v>0</v>
      </c>
      <c r="AA14" s="4"/>
      <c r="AB14" s="4" t="s">
        <v>1</v>
      </c>
    </row>
    <row r="15" spans="1:31" x14ac:dyDescent="0.25">
      <c r="A15" s="6" t="s">
        <v>3</v>
      </c>
      <c r="B15" s="7" t="s">
        <v>4</v>
      </c>
      <c r="C15" s="7" t="s">
        <v>5</v>
      </c>
      <c r="F15" s="6" t="s">
        <v>3</v>
      </c>
      <c r="G15" s="7" t="s">
        <v>4</v>
      </c>
      <c r="H15" s="7" t="s">
        <v>5</v>
      </c>
      <c r="O15" s="6" t="s">
        <v>3</v>
      </c>
      <c r="P15" s="7" t="s">
        <v>4</v>
      </c>
      <c r="Q15" s="7" t="s">
        <v>5</v>
      </c>
      <c r="V15" s="8"/>
      <c r="Z15" s="6" t="s">
        <v>3</v>
      </c>
      <c r="AA15" s="7" t="s">
        <v>4</v>
      </c>
      <c r="AB15" s="7" t="s">
        <v>5</v>
      </c>
      <c r="AE15" s="8"/>
    </row>
    <row r="16" spans="1:31" x14ac:dyDescent="0.25">
      <c r="A16" s="9" t="s">
        <v>6</v>
      </c>
      <c r="B16" s="10" t="s">
        <v>6</v>
      </c>
      <c r="C16" s="10" t="s">
        <v>7</v>
      </c>
      <c r="F16" s="9" t="s">
        <v>6</v>
      </c>
      <c r="G16" s="10" t="s">
        <v>6</v>
      </c>
      <c r="H16" s="10" t="s">
        <v>7</v>
      </c>
      <c r="O16" s="9" t="s">
        <v>6</v>
      </c>
      <c r="P16" s="10" t="s">
        <v>6</v>
      </c>
      <c r="Q16" s="10" t="s">
        <v>7</v>
      </c>
      <c r="Z16" s="9" t="s">
        <v>6</v>
      </c>
      <c r="AA16" s="10" t="s">
        <v>6</v>
      </c>
      <c r="AB16" s="10" t="s">
        <v>7</v>
      </c>
    </row>
    <row r="17" spans="1:35" x14ac:dyDescent="0.25">
      <c r="A17" s="11">
        <v>8.3000000000000007</v>
      </c>
      <c r="B17">
        <v>6.44</v>
      </c>
      <c r="C17" s="11"/>
      <c r="F17" s="11"/>
      <c r="G17" s="11">
        <v>4.4800000000000004</v>
      </c>
      <c r="H17" s="15"/>
      <c r="O17" s="11">
        <v>8.3000000000000007</v>
      </c>
      <c r="P17">
        <v>6.44</v>
      </c>
      <c r="Q17" s="11"/>
      <c r="V17" s="12"/>
      <c r="Z17" s="11"/>
      <c r="AA17" s="11">
        <v>4.03</v>
      </c>
      <c r="AB17" s="15"/>
      <c r="AE17" s="12"/>
    </row>
    <row r="18" spans="1:35" x14ac:dyDescent="0.25">
      <c r="A18" s="11">
        <f>A17+0.05</f>
        <v>8.3500000000000014</v>
      </c>
      <c r="B18" s="11"/>
      <c r="C18" s="11"/>
      <c r="F18" s="11"/>
      <c r="G18" s="11"/>
      <c r="H18" s="15"/>
      <c r="O18" s="11">
        <f>O17+0.05</f>
        <v>8.3500000000000014</v>
      </c>
      <c r="P18" s="11"/>
      <c r="Q18" s="11"/>
      <c r="Z18" s="11"/>
      <c r="AA18" s="11" t="s">
        <v>32</v>
      </c>
      <c r="AB18" s="15"/>
    </row>
    <row r="19" spans="1:35" x14ac:dyDescent="0.25">
      <c r="A19" s="11">
        <f t="shared" ref="A19:A45" si="0">A18+0.05</f>
        <v>8.4000000000000021</v>
      </c>
      <c r="B19" s="11"/>
      <c r="C19" s="11"/>
      <c r="F19" s="14"/>
      <c r="G19" s="14"/>
      <c r="H19" s="41"/>
      <c r="O19" s="11">
        <f t="shared" ref="O19:O45" si="1">O18+0.05</f>
        <v>8.4000000000000021</v>
      </c>
      <c r="P19" s="11"/>
      <c r="V19" s="13"/>
      <c r="Z19" s="14"/>
      <c r="AA19" s="14"/>
      <c r="AB19" s="41"/>
      <c r="AE19" s="13"/>
    </row>
    <row r="20" spans="1:35" x14ac:dyDescent="0.25">
      <c r="A20" s="11">
        <f t="shared" si="0"/>
        <v>8.4500000000000028</v>
      </c>
      <c r="B20" s="11"/>
      <c r="F20" s="14">
        <v>3</v>
      </c>
      <c r="G20" s="14"/>
      <c r="H20" s="41">
        <v>195.5</v>
      </c>
      <c r="O20" s="11">
        <f t="shared" si="1"/>
        <v>8.4500000000000028</v>
      </c>
      <c r="P20" s="11"/>
      <c r="V20" s="13"/>
      <c r="Z20" s="14">
        <v>3</v>
      </c>
      <c r="AA20" s="14"/>
      <c r="AB20" s="41">
        <v>195.7</v>
      </c>
      <c r="AE20" s="13"/>
    </row>
    <row r="21" spans="1:35" x14ac:dyDescent="0.25">
      <c r="A21" s="11">
        <f t="shared" si="0"/>
        <v>8.5000000000000036</v>
      </c>
      <c r="B21" s="11"/>
      <c r="C21" s="11"/>
      <c r="F21" s="14">
        <f>F20+0.05</f>
        <v>3.05</v>
      </c>
      <c r="G21" s="14"/>
      <c r="H21" s="41">
        <v>195.6</v>
      </c>
      <c r="I21" s="11">
        <f>H21-H20</f>
        <v>9.9999999999994316E-2</v>
      </c>
      <c r="O21" s="11">
        <f t="shared" si="1"/>
        <v>8.5000000000000036</v>
      </c>
      <c r="P21" s="11"/>
      <c r="Q21" s="11"/>
      <c r="Z21" s="14">
        <f t="shared" ref="Z21:Z43" si="2">Z20+0.05</f>
        <v>3.05</v>
      </c>
      <c r="AA21" s="14"/>
      <c r="AB21" s="41">
        <v>195.6</v>
      </c>
      <c r="AC21" s="11"/>
    </row>
    <row r="22" spans="1:35" x14ac:dyDescent="0.25">
      <c r="A22" s="11">
        <f t="shared" si="0"/>
        <v>8.5500000000000043</v>
      </c>
      <c r="B22" s="11"/>
      <c r="C22" s="11"/>
      <c r="F22" s="14">
        <f>F21+0.05</f>
        <v>3.0999999999999996</v>
      </c>
      <c r="G22" s="14"/>
      <c r="H22" s="41">
        <v>195.6</v>
      </c>
      <c r="I22" s="11">
        <f>H22-H21</f>
        <v>0</v>
      </c>
      <c r="O22" s="11">
        <f t="shared" si="1"/>
        <v>8.5500000000000043</v>
      </c>
      <c r="P22" s="11"/>
      <c r="Q22" s="11"/>
      <c r="Z22" s="14">
        <f t="shared" si="2"/>
        <v>3.0999999999999996</v>
      </c>
      <c r="AA22" s="14"/>
      <c r="AB22" s="41">
        <v>195</v>
      </c>
      <c r="AC22" s="11"/>
      <c r="AD22" s="5" t="s">
        <v>0</v>
      </c>
      <c r="AE22" s="5" t="s">
        <v>2</v>
      </c>
      <c r="AF22" s="5" t="s">
        <v>43</v>
      </c>
      <c r="AG22" s="5" t="s">
        <v>44</v>
      </c>
      <c r="AH22" s="5" t="s">
        <v>45</v>
      </c>
      <c r="AI22" s="5" t="s">
        <v>46</v>
      </c>
    </row>
    <row r="23" spans="1:35" x14ac:dyDescent="0.25">
      <c r="A23" s="11">
        <f t="shared" si="0"/>
        <v>8.600000000000005</v>
      </c>
      <c r="B23" s="14"/>
      <c r="C23" s="14"/>
      <c r="F23" s="14">
        <f>F22+0.05</f>
        <v>3.1499999999999995</v>
      </c>
      <c r="G23" s="14"/>
      <c r="H23" s="41">
        <v>195.1</v>
      </c>
      <c r="I23" s="11">
        <f>H23-H22</f>
        <v>-0.5</v>
      </c>
      <c r="O23" s="11">
        <f t="shared" si="1"/>
        <v>8.600000000000005</v>
      </c>
      <c r="P23" s="14"/>
      <c r="Q23" s="14">
        <v>205.3</v>
      </c>
      <c r="Z23" s="14">
        <f t="shared" si="2"/>
        <v>3.1499999999999995</v>
      </c>
      <c r="AA23" s="14"/>
      <c r="AB23" s="41">
        <v>194.4</v>
      </c>
      <c r="AC23" s="11"/>
      <c r="AD23">
        <v>3.35</v>
      </c>
      <c r="AE23">
        <v>190.8</v>
      </c>
      <c r="AF23">
        <v>190.9</v>
      </c>
      <c r="AG23">
        <v>190.6</v>
      </c>
      <c r="AH23">
        <v>191</v>
      </c>
      <c r="AI23">
        <v>191.4</v>
      </c>
    </row>
    <row r="24" spans="1:35" x14ac:dyDescent="0.25">
      <c r="A24" s="11">
        <f t="shared" si="0"/>
        <v>8.6500000000000057</v>
      </c>
      <c r="B24" s="11"/>
      <c r="C24" s="11"/>
      <c r="F24" s="14">
        <f>F23+0.05</f>
        <v>3.1999999999999993</v>
      </c>
      <c r="G24" s="14"/>
      <c r="H24" s="41">
        <v>194.5</v>
      </c>
      <c r="I24" s="11">
        <f>H24-H23</f>
        <v>-0.59999999999999432</v>
      </c>
      <c r="O24" s="11">
        <f t="shared" si="1"/>
        <v>8.6500000000000057</v>
      </c>
      <c r="P24" s="11"/>
      <c r="Q24" s="11">
        <v>205.9</v>
      </c>
      <c r="Z24" s="14">
        <f t="shared" si="2"/>
        <v>3.1999999999999993</v>
      </c>
      <c r="AA24" s="14"/>
      <c r="AB24" s="41">
        <v>193.7</v>
      </c>
      <c r="AC24" s="11"/>
      <c r="AD24">
        <v>3.36</v>
      </c>
      <c r="AE24" s="13">
        <v>190.6</v>
      </c>
      <c r="AF24">
        <v>190.7</v>
      </c>
      <c r="AG24">
        <v>190.5</v>
      </c>
      <c r="AH24">
        <v>190.8</v>
      </c>
      <c r="AI24">
        <v>191.3</v>
      </c>
    </row>
    <row r="25" spans="1:35" x14ac:dyDescent="0.25">
      <c r="A25" s="11">
        <f t="shared" si="0"/>
        <v>8.7000000000000064</v>
      </c>
      <c r="B25" s="11"/>
      <c r="C25" s="15"/>
      <c r="F25" s="14">
        <f>F24+0.05</f>
        <v>3.2499999999999991</v>
      </c>
      <c r="G25" s="14"/>
      <c r="H25" s="41">
        <v>193.7</v>
      </c>
      <c r="I25" s="11">
        <f>H25-H24</f>
        <v>-0.80000000000001137</v>
      </c>
      <c r="O25" s="11">
        <f t="shared" si="1"/>
        <v>8.7000000000000064</v>
      </c>
      <c r="P25" s="11"/>
      <c r="Q25" s="15">
        <v>206.5</v>
      </c>
      <c r="Z25" s="14">
        <f t="shared" si="2"/>
        <v>3.2499999999999991</v>
      </c>
      <c r="AA25" s="14"/>
      <c r="AB25" s="41">
        <v>192.9</v>
      </c>
      <c r="AC25" s="11"/>
      <c r="AD25">
        <v>3.37</v>
      </c>
      <c r="AE25" s="13">
        <v>190.4</v>
      </c>
      <c r="AF25">
        <v>190.6</v>
      </c>
      <c r="AG25">
        <v>190.3</v>
      </c>
      <c r="AH25">
        <v>190.5</v>
      </c>
      <c r="AI25">
        <v>191.1</v>
      </c>
    </row>
    <row r="26" spans="1:35" x14ac:dyDescent="0.25">
      <c r="A26" s="11">
        <f t="shared" si="0"/>
        <v>8.7500000000000071</v>
      </c>
      <c r="B26" s="11"/>
      <c r="C26" s="15"/>
      <c r="F26" s="42">
        <f>F25+0.05</f>
        <v>3.2999999999999989</v>
      </c>
      <c r="G26" s="43"/>
      <c r="H26" s="44">
        <v>192.8</v>
      </c>
      <c r="I26" s="19">
        <f>H26-H25</f>
        <v>-0.89999999999997726</v>
      </c>
      <c r="O26" s="11">
        <f t="shared" si="1"/>
        <v>8.7500000000000071</v>
      </c>
      <c r="P26" s="11"/>
      <c r="Q26" s="15">
        <v>206.6</v>
      </c>
      <c r="Z26" s="42">
        <f t="shared" si="2"/>
        <v>3.2999999999999989</v>
      </c>
      <c r="AA26" s="43"/>
      <c r="AB26" s="54">
        <v>192</v>
      </c>
      <c r="AC26" s="16"/>
      <c r="AD26">
        <v>3.38</v>
      </c>
      <c r="AE26" s="13">
        <v>190.2</v>
      </c>
      <c r="AF26">
        <v>190.4</v>
      </c>
      <c r="AG26">
        <v>190.2</v>
      </c>
      <c r="AH26">
        <v>190.3</v>
      </c>
      <c r="AI26">
        <v>190.9</v>
      </c>
    </row>
    <row r="27" spans="1:35" x14ac:dyDescent="0.25">
      <c r="A27" s="11">
        <f t="shared" si="0"/>
        <v>8.8000000000000078</v>
      </c>
      <c r="B27" s="11"/>
      <c r="C27" s="15"/>
      <c r="F27" s="23">
        <f>F26+0.05</f>
        <v>3.3499999999999988</v>
      </c>
      <c r="G27" s="14"/>
      <c r="H27" s="41">
        <v>191.9</v>
      </c>
      <c r="I27" s="22">
        <f>H27-H26</f>
        <v>-0.90000000000000568</v>
      </c>
      <c r="O27" s="11">
        <f t="shared" si="1"/>
        <v>8.8000000000000078</v>
      </c>
      <c r="P27" s="11"/>
      <c r="Q27" s="15">
        <v>206.6</v>
      </c>
      <c r="Z27" s="23">
        <f t="shared" si="2"/>
        <v>3.3499999999999988</v>
      </c>
      <c r="AA27" s="14"/>
      <c r="AB27" s="55">
        <v>191</v>
      </c>
      <c r="AC27" s="16"/>
      <c r="AD27">
        <v>3.39</v>
      </c>
      <c r="AE27" s="13">
        <v>190</v>
      </c>
      <c r="AF27">
        <v>190.2</v>
      </c>
      <c r="AG27">
        <v>190</v>
      </c>
      <c r="AH27">
        <v>190.1</v>
      </c>
      <c r="AI27">
        <v>190.8</v>
      </c>
    </row>
    <row r="28" spans="1:35" x14ac:dyDescent="0.25">
      <c r="A28" s="11">
        <f t="shared" si="0"/>
        <v>8.8500000000000085</v>
      </c>
      <c r="B28" s="11"/>
      <c r="C28" s="15"/>
      <c r="F28" s="45">
        <f>F27+0.05</f>
        <v>3.3999999999999986</v>
      </c>
      <c r="G28" s="26"/>
      <c r="H28" s="46">
        <v>190.9</v>
      </c>
      <c r="I28" s="22">
        <f>H28-H27</f>
        <v>-1</v>
      </c>
      <c r="O28" s="11">
        <f t="shared" si="1"/>
        <v>8.8500000000000085</v>
      </c>
      <c r="P28" s="11"/>
      <c r="Q28" s="15">
        <v>206.5</v>
      </c>
      <c r="Z28" s="45">
        <f t="shared" si="2"/>
        <v>3.3999999999999986</v>
      </c>
      <c r="AA28" s="26"/>
      <c r="AB28" s="56">
        <v>190.1</v>
      </c>
      <c r="AC28" s="16"/>
      <c r="AD28" s="5">
        <v>3.4</v>
      </c>
      <c r="AE28" s="5">
        <v>189.8</v>
      </c>
      <c r="AF28" s="5">
        <v>190</v>
      </c>
      <c r="AG28" s="5">
        <v>189.9</v>
      </c>
      <c r="AH28" s="5">
        <v>190</v>
      </c>
      <c r="AI28" s="5">
        <v>190.6</v>
      </c>
    </row>
    <row r="29" spans="1:35" x14ac:dyDescent="0.25">
      <c r="A29" s="11">
        <f t="shared" si="0"/>
        <v>8.9000000000000092</v>
      </c>
      <c r="B29" s="11"/>
      <c r="C29" s="15"/>
      <c r="F29" s="23">
        <f>F28+0.05</f>
        <v>3.4499999999999984</v>
      </c>
      <c r="G29" s="14"/>
      <c r="H29" s="41">
        <v>190</v>
      </c>
      <c r="I29" s="22">
        <f>H29-H28</f>
        <v>-0.90000000000000568</v>
      </c>
      <c r="O29" s="11">
        <f t="shared" si="1"/>
        <v>8.9000000000000092</v>
      </c>
      <c r="P29" s="11"/>
      <c r="Q29" s="15">
        <v>206.5</v>
      </c>
      <c r="Z29" s="23">
        <f t="shared" si="2"/>
        <v>3.4499999999999984</v>
      </c>
      <c r="AA29" s="14"/>
      <c r="AB29" s="55">
        <v>189.2</v>
      </c>
      <c r="AC29" s="16"/>
      <c r="AD29">
        <v>3.41</v>
      </c>
      <c r="AE29" s="13">
        <v>189.6</v>
      </c>
      <c r="AF29">
        <v>189.8</v>
      </c>
      <c r="AG29">
        <v>189.7</v>
      </c>
      <c r="AH29">
        <v>189.7</v>
      </c>
      <c r="AI29">
        <v>190.4</v>
      </c>
    </row>
    <row r="30" spans="1:35" x14ac:dyDescent="0.25">
      <c r="A30" s="11">
        <f t="shared" si="0"/>
        <v>8.9500000000000099</v>
      </c>
      <c r="B30" s="11"/>
      <c r="C30" s="15"/>
      <c r="F30" s="28">
        <f>F29+0.05</f>
        <v>3.4999999999999982</v>
      </c>
      <c r="G30" s="29"/>
      <c r="H30" s="47">
        <v>189.1</v>
      </c>
      <c r="I30" s="48">
        <f>H30-H29</f>
        <v>-0.90000000000000568</v>
      </c>
      <c r="O30" s="11">
        <f t="shared" si="1"/>
        <v>8.9500000000000099</v>
      </c>
      <c r="P30" s="11"/>
      <c r="Q30" s="15">
        <v>206.4</v>
      </c>
      <c r="S30" s="5" t="s">
        <v>0</v>
      </c>
      <c r="T30" s="5" t="s">
        <v>2</v>
      </c>
      <c r="U30" s="5" t="s">
        <v>43</v>
      </c>
      <c r="V30" s="5" t="s">
        <v>44</v>
      </c>
      <c r="W30" s="5" t="s">
        <v>45</v>
      </c>
      <c r="Z30" s="28">
        <f t="shared" si="2"/>
        <v>3.4999999999999982</v>
      </c>
      <c r="AA30" s="29"/>
      <c r="AB30" s="57">
        <v>188.7</v>
      </c>
      <c r="AC30" s="16"/>
      <c r="AD30">
        <v>3.42</v>
      </c>
      <c r="AE30" s="13">
        <v>189.4</v>
      </c>
      <c r="AF30">
        <v>189.6</v>
      </c>
      <c r="AG30">
        <v>189.5</v>
      </c>
      <c r="AH30">
        <v>189.5</v>
      </c>
      <c r="AI30">
        <v>190.2</v>
      </c>
    </row>
    <row r="31" spans="1:35" x14ac:dyDescent="0.25">
      <c r="A31" s="11">
        <f t="shared" si="0"/>
        <v>9.0000000000000107</v>
      </c>
      <c r="B31" s="11"/>
      <c r="C31" s="11">
        <v>205.7</v>
      </c>
      <c r="F31" s="14">
        <f>F30+0.05</f>
        <v>3.549999999999998</v>
      </c>
      <c r="G31" s="14"/>
      <c r="H31" s="41">
        <v>188.4</v>
      </c>
      <c r="I31" s="11">
        <f>H31-H30</f>
        <v>-0.69999999999998863</v>
      </c>
      <c r="O31" s="11">
        <f t="shared" si="1"/>
        <v>9.0000000000000107</v>
      </c>
      <c r="P31" s="11"/>
      <c r="Q31" s="11">
        <v>206.2</v>
      </c>
      <c r="S31">
        <v>9.1999999999999993</v>
      </c>
      <c r="T31">
        <v>202.3</v>
      </c>
      <c r="U31">
        <v>202.6</v>
      </c>
      <c r="V31">
        <v>202.3</v>
      </c>
      <c r="W31">
        <v>202.6</v>
      </c>
      <c r="Z31" s="14">
        <f t="shared" si="2"/>
        <v>3.549999999999998</v>
      </c>
      <c r="AA31" s="14"/>
      <c r="AB31" s="41">
        <v>188.5</v>
      </c>
      <c r="AC31" s="11"/>
      <c r="AD31">
        <v>3.43</v>
      </c>
      <c r="AE31" s="13">
        <v>189.3</v>
      </c>
      <c r="AF31">
        <v>189.4</v>
      </c>
      <c r="AG31">
        <v>189.3</v>
      </c>
      <c r="AH31">
        <v>189.4</v>
      </c>
      <c r="AI31">
        <v>190.1</v>
      </c>
    </row>
    <row r="32" spans="1:35" x14ac:dyDescent="0.25">
      <c r="A32" s="11">
        <f t="shared" si="0"/>
        <v>9.0500000000000114</v>
      </c>
      <c r="B32" s="11"/>
      <c r="C32" s="11">
        <v>205.5</v>
      </c>
      <c r="D32" s="11"/>
      <c r="F32" s="14">
        <f>F31+0.05</f>
        <v>3.5999999999999979</v>
      </c>
      <c r="G32" s="14"/>
      <c r="H32" s="41">
        <v>188.2</v>
      </c>
      <c r="I32" s="11">
        <f>H32-H31</f>
        <v>-0.20000000000001705</v>
      </c>
      <c r="O32" s="11">
        <f t="shared" si="1"/>
        <v>9.0500000000000114</v>
      </c>
      <c r="P32" s="11"/>
      <c r="Q32" s="11">
        <v>205.7</v>
      </c>
      <c r="R32" s="11"/>
      <c r="S32">
        <v>9.2100000000000009</v>
      </c>
      <c r="T32">
        <v>202.3</v>
      </c>
      <c r="U32" s="11">
        <v>202.3</v>
      </c>
      <c r="V32" s="11">
        <v>202.2</v>
      </c>
      <c r="W32" s="11">
        <v>202.4</v>
      </c>
      <c r="Z32" s="14">
        <f t="shared" si="2"/>
        <v>3.5999999999999979</v>
      </c>
      <c r="AA32" s="14"/>
      <c r="AB32" s="41">
        <v>188.5</v>
      </c>
      <c r="AC32" s="11"/>
      <c r="AD32">
        <v>3.44</v>
      </c>
      <c r="AE32" s="13">
        <v>189.3</v>
      </c>
      <c r="AF32">
        <v>189.3</v>
      </c>
      <c r="AG32">
        <v>189.2</v>
      </c>
      <c r="AH32">
        <v>189.2</v>
      </c>
      <c r="AI32">
        <v>189.9</v>
      </c>
    </row>
    <row r="33" spans="1:35" x14ac:dyDescent="0.25">
      <c r="A33" s="16">
        <f t="shared" si="0"/>
        <v>9.1000000000000121</v>
      </c>
      <c r="B33" s="16"/>
      <c r="C33" s="16">
        <v>204.9</v>
      </c>
      <c r="D33" s="11"/>
      <c r="F33" s="14">
        <f>F32+0.05</f>
        <v>3.6499999999999977</v>
      </c>
      <c r="G33" s="14"/>
      <c r="H33" s="41">
        <v>188.2</v>
      </c>
      <c r="I33" s="11">
        <f>H33-H32</f>
        <v>0</v>
      </c>
      <c r="O33" s="16">
        <f t="shared" si="1"/>
        <v>9.1000000000000121</v>
      </c>
      <c r="P33" s="16"/>
      <c r="Q33" s="16">
        <v>204.6</v>
      </c>
      <c r="R33" s="11"/>
      <c r="S33">
        <v>9.2200000000000006</v>
      </c>
      <c r="T33">
        <v>202.1</v>
      </c>
      <c r="U33" s="11">
        <v>202</v>
      </c>
      <c r="V33" s="11">
        <v>202</v>
      </c>
      <c r="W33" s="11">
        <v>202.1</v>
      </c>
      <c r="Z33" s="14">
        <f t="shared" si="2"/>
        <v>3.6499999999999977</v>
      </c>
      <c r="AA33" s="14"/>
      <c r="AB33" s="41"/>
      <c r="AC33" s="11"/>
      <c r="AD33">
        <v>3.45</v>
      </c>
      <c r="AE33" s="13">
        <v>189.2</v>
      </c>
      <c r="AF33">
        <v>189.2</v>
      </c>
      <c r="AG33">
        <v>189.1</v>
      </c>
      <c r="AH33">
        <v>189</v>
      </c>
      <c r="AI33">
        <v>189.7</v>
      </c>
    </row>
    <row r="34" spans="1:35" x14ac:dyDescent="0.25">
      <c r="A34" s="17">
        <f t="shared" si="0"/>
        <v>9.1500000000000128</v>
      </c>
      <c r="B34" s="18"/>
      <c r="C34" s="19">
        <v>204.1</v>
      </c>
      <c r="D34" s="11"/>
      <c r="F34" s="14">
        <f>F33+0.05</f>
        <v>3.6999999999999975</v>
      </c>
      <c r="G34" s="14"/>
      <c r="H34" s="41"/>
      <c r="O34" s="17">
        <f t="shared" si="1"/>
        <v>9.1500000000000128</v>
      </c>
      <c r="P34" s="18"/>
      <c r="Q34" s="19">
        <v>203.5</v>
      </c>
      <c r="R34" s="11"/>
      <c r="S34">
        <v>9.23</v>
      </c>
      <c r="T34">
        <v>201.8</v>
      </c>
      <c r="U34" s="20">
        <v>201.9</v>
      </c>
      <c r="V34" s="20">
        <v>201.7</v>
      </c>
      <c r="W34" s="20">
        <v>202</v>
      </c>
      <c r="Z34" s="14">
        <f t="shared" si="2"/>
        <v>3.6999999999999975</v>
      </c>
      <c r="AA34" s="14"/>
      <c r="AB34" s="41"/>
    </row>
    <row r="35" spans="1:35" x14ac:dyDescent="0.25">
      <c r="A35" s="21">
        <f t="shared" si="0"/>
        <v>9.2000000000000135</v>
      </c>
      <c r="B35" s="16"/>
      <c r="C35" s="22">
        <v>202.9</v>
      </c>
      <c r="D35" s="11"/>
      <c r="F35" s="14">
        <f>F34+0.05</f>
        <v>3.7499999999999973</v>
      </c>
      <c r="G35" s="14"/>
      <c r="H35" s="14"/>
      <c r="O35" s="21">
        <f t="shared" si="1"/>
        <v>9.2000000000000135</v>
      </c>
      <c r="P35" s="16"/>
      <c r="Q35" s="22">
        <v>202.5</v>
      </c>
      <c r="R35" s="11"/>
      <c r="S35">
        <v>9.2400000000000109</v>
      </c>
      <c r="T35">
        <v>201.7</v>
      </c>
      <c r="U35" s="20">
        <v>201.8</v>
      </c>
      <c r="V35" s="20">
        <v>201.6</v>
      </c>
      <c r="W35" s="20">
        <v>201.8</v>
      </c>
      <c r="Z35" s="14">
        <f t="shared" si="2"/>
        <v>3.7499999999999973</v>
      </c>
      <c r="AA35" s="14"/>
      <c r="AB35" s="14"/>
    </row>
    <row r="36" spans="1:35" x14ac:dyDescent="0.25">
      <c r="A36" s="23">
        <f t="shared" si="0"/>
        <v>9.2500000000000142</v>
      </c>
      <c r="B36" s="14"/>
      <c r="C36" s="24">
        <v>201.8</v>
      </c>
      <c r="D36" s="11"/>
      <c r="F36" s="14">
        <f>F35+0.05</f>
        <v>3.7999999999999972</v>
      </c>
      <c r="G36" s="14"/>
      <c r="H36" s="41"/>
      <c r="O36" s="23">
        <f t="shared" si="1"/>
        <v>9.2500000000000142</v>
      </c>
      <c r="P36" s="14"/>
      <c r="Q36" s="24">
        <v>201.6</v>
      </c>
      <c r="R36" s="11"/>
      <c r="S36" s="5">
        <v>9.2500000000000107</v>
      </c>
      <c r="T36" s="5">
        <v>201.4</v>
      </c>
      <c r="U36" s="25">
        <v>201.6</v>
      </c>
      <c r="V36" s="25">
        <v>201.5</v>
      </c>
      <c r="W36" s="25">
        <v>201.6</v>
      </c>
      <c r="X36" s="25">
        <v>201.4</v>
      </c>
      <c r="Z36" s="14">
        <f t="shared" si="2"/>
        <v>3.7999999999999972</v>
      </c>
      <c r="AA36" s="14"/>
      <c r="AB36" s="41"/>
    </row>
    <row r="37" spans="1:35" x14ac:dyDescent="0.25">
      <c r="A37" s="23">
        <f t="shared" si="0"/>
        <v>9.3000000000000149</v>
      </c>
      <c r="B37" s="26"/>
      <c r="C37" s="27">
        <v>200.9</v>
      </c>
      <c r="D37" s="11"/>
      <c r="F37" s="14">
        <f>F36+0.05</f>
        <v>3.849999999999997</v>
      </c>
      <c r="G37" s="14"/>
      <c r="H37" s="41"/>
      <c r="O37" s="23">
        <f t="shared" si="1"/>
        <v>9.3000000000000149</v>
      </c>
      <c r="P37" s="26"/>
      <c r="Q37" s="27">
        <v>200.8</v>
      </c>
      <c r="R37" s="11"/>
      <c r="S37">
        <v>9.2600000000000104</v>
      </c>
      <c r="T37">
        <v>201.3</v>
      </c>
      <c r="U37" s="20">
        <v>201.3</v>
      </c>
      <c r="V37" s="20">
        <v>201.3</v>
      </c>
      <c r="W37" s="20">
        <v>201.4</v>
      </c>
      <c r="Z37" s="14">
        <f t="shared" si="2"/>
        <v>3.849999999999997</v>
      </c>
      <c r="AA37" s="14"/>
      <c r="AB37" s="41"/>
    </row>
    <row r="38" spans="1:35" x14ac:dyDescent="0.25">
      <c r="A38" s="28">
        <f t="shared" si="0"/>
        <v>9.3500000000000156</v>
      </c>
      <c r="B38" s="29"/>
      <c r="C38" s="30">
        <v>200.2</v>
      </c>
      <c r="D38" s="11"/>
      <c r="F38" s="14">
        <f>F37+0.05</f>
        <v>3.8999999999999968</v>
      </c>
      <c r="G38" s="26"/>
      <c r="H38" s="46"/>
      <c r="O38" s="28">
        <f t="shared" si="1"/>
        <v>9.3500000000000156</v>
      </c>
      <c r="P38" s="29"/>
      <c r="Q38" s="30">
        <v>200</v>
      </c>
      <c r="R38" s="11"/>
      <c r="S38">
        <v>9.2700000000000102</v>
      </c>
      <c r="T38">
        <v>201.2</v>
      </c>
      <c r="U38" s="20">
        <v>201.2</v>
      </c>
      <c r="V38" s="20">
        <v>201.1</v>
      </c>
      <c r="W38" s="20">
        <v>201.2</v>
      </c>
      <c r="Z38" s="14">
        <f t="shared" si="2"/>
        <v>3.8999999999999968</v>
      </c>
      <c r="AA38" s="26"/>
      <c r="AB38" s="46"/>
    </row>
    <row r="39" spans="1:35" x14ac:dyDescent="0.25">
      <c r="A39" s="16">
        <f t="shared" si="0"/>
        <v>9.4000000000000163</v>
      </c>
      <c r="B39" s="16"/>
      <c r="C39" s="16">
        <v>199.5</v>
      </c>
      <c r="D39" s="11"/>
      <c r="F39" s="14">
        <f>F38+0.05</f>
        <v>3.9499999999999966</v>
      </c>
      <c r="G39" s="14"/>
      <c r="H39" s="41"/>
      <c r="O39" s="16">
        <f t="shared" si="1"/>
        <v>9.4000000000000163</v>
      </c>
      <c r="P39" s="16"/>
      <c r="Q39" s="16"/>
      <c r="R39" s="11"/>
      <c r="S39">
        <v>9.28000000000001</v>
      </c>
      <c r="T39">
        <v>201.1</v>
      </c>
      <c r="U39" s="20">
        <v>201.1</v>
      </c>
      <c r="V39" s="20">
        <v>201</v>
      </c>
      <c r="W39" s="20">
        <v>201.1</v>
      </c>
      <c r="Z39" s="14">
        <f t="shared" si="2"/>
        <v>3.9499999999999966</v>
      </c>
      <c r="AA39" s="14"/>
      <c r="AB39" s="41"/>
    </row>
    <row r="40" spans="1:35" x14ac:dyDescent="0.25">
      <c r="A40" s="16">
        <f t="shared" si="0"/>
        <v>9.4500000000000171</v>
      </c>
      <c r="B40" s="16"/>
      <c r="C40" s="16">
        <v>198.7</v>
      </c>
      <c r="D40" s="11"/>
      <c r="F40" s="14">
        <f>F39+0.05</f>
        <v>3.9999999999999964</v>
      </c>
      <c r="G40" s="14"/>
      <c r="H40" s="41"/>
      <c r="O40" s="16">
        <f t="shared" si="1"/>
        <v>9.4500000000000171</v>
      </c>
      <c r="P40" s="16"/>
      <c r="Q40" s="16"/>
      <c r="R40" s="11"/>
      <c r="S40">
        <v>9.2900000000000098</v>
      </c>
      <c r="T40">
        <v>200.9</v>
      </c>
      <c r="U40" s="20">
        <v>200.9</v>
      </c>
      <c r="V40" s="20">
        <v>200.9</v>
      </c>
      <c r="W40" s="20">
        <v>200.9</v>
      </c>
      <c r="Z40" s="14">
        <f t="shared" si="2"/>
        <v>3.9999999999999964</v>
      </c>
      <c r="AA40" s="14"/>
      <c r="AB40" s="41"/>
    </row>
    <row r="41" spans="1:35" x14ac:dyDescent="0.25">
      <c r="A41" s="11">
        <f t="shared" si="0"/>
        <v>9.5000000000000178</v>
      </c>
      <c r="B41" s="11"/>
      <c r="C41" s="11">
        <v>198.2</v>
      </c>
      <c r="D41" s="11"/>
      <c r="F41" s="14">
        <f>F40+0.05</f>
        <v>4.0499999999999963</v>
      </c>
      <c r="G41" s="14"/>
      <c r="H41" s="49"/>
      <c r="O41" s="11">
        <f t="shared" si="1"/>
        <v>9.5000000000000178</v>
      </c>
      <c r="P41" s="11"/>
      <c r="Q41" s="11"/>
      <c r="R41" s="11"/>
      <c r="S41">
        <v>9.3000000000000096</v>
      </c>
      <c r="T41">
        <v>200.8</v>
      </c>
      <c r="U41" s="20">
        <v>200.7</v>
      </c>
      <c r="V41" s="20">
        <v>200.7</v>
      </c>
      <c r="W41" s="20">
        <v>200.8</v>
      </c>
      <c r="X41" s="20"/>
      <c r="Z41" s="14">
        <f t="shared" si="2"/>
        <v>4.0499999999999963</v>
      </c>
      <c r="AA41" s="14"/>
      <c r="AB41" s="49"/>
    </row>
    <row r="42" spans="1:35" x14ac:dyDescent="0.25">
      <c r="A42" s="11">
        <f t="shared" si="0"/>
        <v>9.5500000000000185</v>
      </c>
      <c r="B42" s="11"/>
      <c r="C42" s="11">
        <v>197.9</v>
      </c>
      <c r="D42" s="11"/>
      <c r="F42" s="14">
        <f>F41+0.05</f>
        <v>4.0999999999999961</v>
      </c>
      <c r="G42" s="14"/>
      <c r="H42" s="49"/>
      <c r="O42" s="11">
        <f t="shared" si="1"/>
        <v>9.5500000000000185</v>
      </c>
      <c r="P42" s="11"/>
      <c r="Q42" s="11"/>
      <c r="R42" s="11"/>
      <c r="Z42" s="14">
        <f t="shared" si="2"/>
        <v>4.0999999999999961</v>
      </c>
      <c r="AA42" s="14"/>
      <c r="AB42" s="49"/>
    </row>
    <row r="43" spans="1:35" x14ac:dyDescent="0.25">
      <c r="A43" s="11">
        <f t="shared" si="0"/>
        <v>9.6000000000000192</v>
      </c>
      <c r="B43" s="11"/>
      <c r="C43" s="11">
        <v>197.9</v>
      </c>
      <c r="D43" s="11"/>
      <c r="F43" s="14">
        <f>F42+0.05</f>
        <v>4.1499999999999959</v>
      </c>
      <c r="G43" s="14"/>
      <c r="H43" s="49"/>
      <c r="O43" s="11">
        <f t="shared" si="1"/>
        <v>9.6000000000000192</v>
      </c>
      <c r="P43" s="11"/>
      <c r="Q43" s="11"/>
      <c r="R43" s="11"/>
      <c r="Z43" s="14">
        <f t="shared" si="2"/>
        <v>4.1499999999999959</v>
      </c>
      <c r="AA43" s="14"/>
      <c r="AB43" s="49"/>
    </row>
    <row r="44" spans="1:35" x14ac:dyDescent="0.25">
      <c r="A44" s="11">
        <f t="shared" si="0"/>
        <v>9.6500000000000199</v>
      </c>
      <c r="C44" s="15"/>
      <c r="F44" s="11"/>
      <c r="O44" s="11">
        <f t="shared" si="1"/>
        <v>9.6500000000000199</v>
      </c>
      <c r="Q44" s="15"/>
      <c r="Z44" s="11"/>
    </row>
    <row r="45" spans="1:35" x14ac:dyDescent="0.25">
      <c r="A45" s="11">
        <f t="shared" si="0"/>
        <v>9.7000000000000206</v>
      </c>
      <c r="C45" s="15"/>
      <c r="F45" s="11"/>
      <c r="O45" s="11">
        <f t="shared" si="1"/>
        <v>9.7000000000000206</v>
      </c>
      <c r="Q45" s="15"/>
      <c r="Z45" s="11"/>
    </row>
    <row r="46" spans="1:35" x14ac:dyDescent="0.25">
      <c r="A46" s="11"/>
      <c r="C46" s="15"/>
      <c r="F46" s="11"/>
      <c r="O46" s="11"/>
      <c r="Q46" s="15"/>
      <c r="Z46" s="11"/>
    </row>
    <row r="47" spans="1:35" x14ac:dyDescent="0.25">
      <c r="A47" s="11"/>
      <c r="C47" s="15"/>
      <c r="F47" s="11"/>
      <c r="H47" s="50"/>
      <c r="O47" s="11"/>
      <c r="Q47" s="15"/>
      <c r="Z47" s="11"/>
      <c r="AB47" s="50"/>
    </row>
    <row r="48" spans="1:35" ht="15.75" x14ac:dyDescent="0.25">
      <c r="G48" s="32">
        <f>SLOPE(H26:H30,F26:F30)</f>
        <v>-18.600000000000144</v>
      </c>
      <c r="I48" s="11">
        <f>G48*$FD$46</f>
        <v>0</v>
      </c>
      <c r="T48" s="5" t="s">
        <v>15</v>
      </c>
      <c r="X48" s="5" t="s">
        <v>16</v>
      </c>
      <c r="AA48" s="32">
        <f>SLOPE(AB26:AB30,Z26:Z30)</f>
        <v>-16.800000000000129</v>
      </c>
      <c r="AE48" s="5" t="s">
        <v>15</v>
      </c>
    </row>
    <row r="49" spans="1:35" ht="15.75" x14ac:dyDescent="0.25">
      <c r="A49" s="31" t="s">
        <v>17</v>
      </c>
      <c r="B49" s="32" t="e">
        <f>SLOPE(C18:C21,A18:A21)</f>
        <v>#DIV/0!</v>
      </c>
      <c r="C49" s="33" t="s">
        <v>18</v>
      </c>
      <c r="F49" s="31" t="s">
        <v>17</v>
      </c>
      <c r="G49" s="32">
        <f>SLOPE(H27:H29,F27:F29)</f>
        <v>-19.000000000000124</v>
      </c>
      <c r="H49" s="33" t="s">
        <v>18</v>
      </c>
      <c r="I49" s="11">
        <f>G49*$FD$46</f>
        <v>0</v>
      </c>
      <c r="O49" s="31" t="s">
        <v>17</v>
      </c>
      <c r="P49" s="32" t="e">
        <f>SLOPE(Q18:Q21,O18:O21)</f>
        <v>#DIV/0!</v>
      </c>
      <c r="Q49" s="33" t="s">
        <v>18</v>
      </c>
      <c r="S49" t="s">
        <v>19</v>
      </c>
      <c r="T49" s="34">
        <f>SLOPE(T31:T41,S31:S41)</f>
        <v>-16.090909090907253</v>
      </c>
      <c r="U49" s="34">
        <f>SLOPE(U31:U41,S31:S41)</f>
        <v>-17.909090909088796</v>
      </c>
      <c r="V49" s="34">
        <f>SLOPE(V31:V41,S31:S41)</f>
        <v>-16.090909090907157</v>
      </c>
      <c r="W49" s="34">
        <f>SLOPE(W31:W41,S31:S41)</f>
        <v>-18.181818181815956</v>
      </c>
      <c r="X49" s="11">
        <f>AVERAGE(T49:W49)</f>
        <v>-17.068181818179792</v>
      </c>
      <c r="Z49" s="31" t="s">
        <v>17</v>
      </c>
      <c r="AA49" s="32">
        <f>SLOPE(AB27:AB29,Z27:Z29)</f>
        <v>-18.000000000000178</v>
      </c>
      <c r="AB49" s="33" t="s">
        <v>18</v>
      </c>
      <c r="AD49" t="s">
        <v>19</v>
      </c>
      <c r="AE49" s="34">
        <f>SLOPE(AE23:AE33,AD23:AD33)</f>
        <v>-16.818181818181802</v>
      </c>
      <c r="AF49" s="34">
        <f>SLOPE(AF23:AF33,AD23:AD33)</f>
        <v>-17.909090909090853</v>
      </c>
      <c r="AG49" s="34">
        <f>SLOPE(AG23:AG33,AD23:AD33)</f>
        <v>-15.818181818181836</v>
      </c>
      <c r="AH49" s="34">
        <f>SLOPE(AH23:AH33,AD23:AD33)</f>
        <v>-19.727272727272801</v>
      </c>
      <c r="AI49" s="34">
        <f>SLOPE(AI23:AI33,AD23:AD33)</f>
        <v>-17.181818181818301</v>
      </c>
    </row>
    <row r="50" spans="1:35" ht="15.75" x14ac:dyDescent="0.25">
      <c r="A50" s="35" t="s">
        <v>20</v>
      </c>
      <c r="B50" s="36">
        <f>SLOPE(C35:C37,A35:A37)</f>
        <v>-19.999999999999716</v>
      </c>
      <c r="C50" s="37" t="s">
        <v>18</v>
      </c>
      <c r="D50" s="11">
        <f>B50*$FD$46</f>
        <v>0</v>
      </c>
      <c r="F50" s="35" t="s">
        <v>20</v>
      </c>
      <c r="G50" s="36" t="e">
        <f>SLOPE(H36:H41,F36:F41)</f>
        <v>#DIV/0!</v>
      </c>
      <c r="H50" s="37" t="s">
        <v>18</v>
      </c>
      <c r="O50" s="35" t="s">
        <v>20</v>
      </c>
      <c r="P50" s="36">
        <f>SLOPE(Q35:Q37,O35:O37)</f>
        <v>-16.999999999999641</v>
      </c>
      <c r="Q50" s="37" t="s">
        <v>18</v>
      </c>
      <c r="S50" t="s">
        <v>21</v>
      </c>
      <c r="T50" s="34">
        <f>SLOPE(T34:T38,S34:S38)</f>
        <v>-15.999999999997154</v>
      </c>
      <c r="U50" s="34">
        <f>SLOPE(U34:U38,S34:S38)</f>
        <v>-18.999999999996266</v>
      </c>
      <c r="V50" s="34">
        <f>SLOPE(V34:V38,S34:S38)</f>
        <v>-14.99999999999641</v>
      </c>
      <c r="W50" s="34">
        <f>SLOPE(W34:W38,S34:S38)</f>
        <v>-19.999999999996447</v>
      </c>
      <c r="X50" s="11">
        <f>AVERAGE(T50:W50)</f>
        <v>-17.499999999996568</v>
      </c>
      <c r="Z50" s="35" t="s">
        <v>20</v>
      </c>
      <c r="AA50" s="36" t="e">
        <f>SLOPE(AB36:AB41,Z36:Z41)</f>
        <v>#DIV/0!</v>
      </c>
      <c r="AB50" s="37" t="s">
        <v>18</v>
      </c>
      <c r="AD50" t="s">
        <v>21</v>
      </c>
      <c r="AE50" s="34">
        <f>SLOPE(AE26:AE30,AD26:AD30)</f>
        <v>-19.999999999999698</v>
      </c>
      <c r="AF50" s="34">
        <f>SLOPE(AF26:AF30,AD26:AD30)</f>
        <v>-19.999999999999982</v>
      </c>
      <c r="AG50" s="34">
        <f>SLOPE(AG26:AG30,AD26:AD30)</f>
        <v>-16.999999999999876</v>
      </c>
      <c r="AH50" s="34">
        <f>SLOPE(AH26:AH30,AD26:AD30)</f>
        <v>-20.000000000000274</v>
      </c>
      <c r="AI50" s="34">
        <f>SLOPE(AI26:AI30,AD26:AD30)</f>
        <v>-18.000000000000373</v>
      </c>
    </row>
    <row r="51" spans="1:35" ht="15.75" x14ac:dyDescent="0.25">
      <c r="B51" s="36">
        <f>SLOPE(C34:C38,A34:A38)</f>
        <v>-19.599999999999742</v>
      </c>
      <c r="D51" s="11">
        <f>B51*$FD$46</f>
        <v>0</v>
      </c>
      <c r="P51" s="36">
        <f>SLOPE(Q34:Q38,O34:O38)</f>
        <v>-17.399999999999729</v>
      </c>
    </row>
    <row r="52" spans="1:35" x14ac:dyDescent="0.25">
      <c r="T52" s="5" t="s">
        <v>22</v>
      </c>
      <c r="AE52" s="5" t="s">
        <v>22</v>
      </c>
    </row>
    <row r="53" spans="1:35" x14ac:dyDescent="0.25">
      <c r="A53" s="5"/>
      <c r="F53" s="5"/>
      <c r="O53" s="5"/>
      <c r="T53" s="11">
        <f>ABS(MAX(T49:W49)-MIN(T49:W49))</f>
        <v>2.0909090909087986</v>
      </c>
      <c r="U53" t="s">
        <v>23</v>
      </c>
      <c r="V53" s="15">
        <f>(1-MAX(T49:W49)/MIN(T49:W49))*100</f>
        <v>11.499999999999799</v>
      </c>
      <c r="W53" t="s">
        <v>24</v>
      </c>
      <c r="Z53" s="5"/>
      <c r="AE53" s="11">
        <f>ABS(MAX(AE49:AH49)-MIN(AE49:AH49))</f>
        <v>3.9090909090909651</v>
      </c>
      <c r="AF53" t="s">
        <v>23</v>
      </c>
      <c r="AG53" s="15">
        <f>(1-MAX(AE49:AH49)/MIN(AE49:AH49))*100</f>
        <v>19.815668202765192</v>
      </c>
      <c r="AH53" t="s">
        <v>24</v>
      </c>
    </row>
    <row r="54" spans="1:35" x14ac:dyDescent="0.25">
      <c r="A54" s="5" t="s">
        <v>39</v>
      </c>
      <c r="F54" s="5"/>
      <c r="O54" s="13"/>
      <c r="T54" s="11">
        <f>ABS(MAX(T50:W50)-MIN(T50:W50))</f>
        <v>5.0000000000000373</v>
      </c>
      <c r="U54" t="s">
        <v>23</v>
      </c>
      <c r="V54" s="15">
        <f>(1-ABS(MAX(T50:W50))/ABS(MIN(T50:W50)))*100</f>
        <v>25.000000000004629</v>
      </c>
      <c r="W54" t="s">
        <v>24</v>
      </c>
      <c r="Z54" s="13"/>
      <c r="AE54" s="11">
        <f>ABS(MAX(AE50:AH50)-MIN(AE50:AH50))</f>
        <v>3.0000000000003979</v>
      </c>
      <c r="AF54" t="s">
        <v>23</v>
      </c>
      <c r="AG54" s="15">
        <f>(1-MAX(AE50:AH50)/MIN(AE50:AH50))*100</f>
        <v>15.000000000001791</v>
      </c>
      <c r="AH54" t="s">
        <v>24</v>
      </c>
    </row>
    <row r="55" spans="1:35" x14ac:dyDescent="0.25">
      <c r="B55">
        <f>B56/1000</f>
        <v>-1.9999999999999716E-2</v>
      </c>
      <c r="C55" t="s">
        <v>26</v>
      </c>
      <c r="G55">
        <f>G56/1000</f>
        <v>-1.9000000000000124E-2</v>
      </c>
      <c r="H55" t="s">
        <v>26</v>
      </c>
    </row>
    <row r="56" spans="1:35" x14ac:dyDescent="0.25">
      <c r="B56" s="11">
        <f>B50</f>
        <v>-19.999999999999716</v>
      </c>
      <c r="C56" t="s">
        <v>18</v>
      </c>
      <c r="G56" s="11">
        <f>G49</f>
        <v>-19.000000000000124</v>
      </c>
      <c r="H56" t="s">
        <v>18</v>
      </c>
    </row>
    <row r="57" spans="1:35" x14ac:dyDescent="0.25">
      <c r="B57">
        <f>1/B56</f>
        <v>-5.0000000000000711E-2</v>
      </c>
      <c r="C57" t="s">
        <v>27</v>
      </c>
      <c r="D57" s="11"/>
      <c r="E57" s="52"/>
      <c r="G57">
        <f>1/G56</f>
        <v>-5.2631578947368078E-2</v>
      </c>
      <c r="H57" t="s">
        <v>27</v>
      </c>
      <c r="I57" s="11">
        <f>G57*2000</f>
        <v>-105.26315789473615</v>
      </c>
      <c r="J57" s="52" t="s">
        <v>28</v>
      </c>
      <c r="K57" s="52"/>
      <c r="L57" s="52"/>
      <c r="M57" s="52"/>
      <c r="O57" s="5" t="s">
        <v>25</v>
      </c>
      <c r="Z57" s="5" t="s">
        <v>25</v>
      </c>
    </row>
    <row r="58" spans="1:35" x14ac:dyDescent="0.25">
      <c r="B58">
        <f>B57</f>
        <v>-5.0000000000000711E-2</v>
      </c>
      <c r="C58" t="s">
        <v>29</v>
      </c>
      <c r="E58" s="52"/>
      <c r="G58">
        <f>G57</f>
        <v>-5.2631578947368078E-2</v>
      </c>
      <c r="H58" t="s">
        <v>29</v>
      </c>
      <c r="P58">
        <f>P59/1000</f>
        <v>-1.699999999999964E-2</v>
      </c>
      <c r="Q58" t="s">
        <v>26</v>
      </c>
      <c r="AA58">
        <f>AA59/1000</f>
        <v>-1.8000000000000179E-2</v>
      </c>
      <c r="AB58" t="s">
        <v>26</v>
      </c>
    </row>
    <row r="59" spans="1:35" x14ac:dyDescent="0.25">
      <c r="P59" s="11">
        <f>P50</f>
        <v>-16.999999999999641</v>
      </c>
      <c r="Q59" t="s">
        <v>18</v>
      </c>
      <c r="AA59" s="11">
        <f>AA49</f>
        <v>-18.000000000000178</v>
      </c>
      <c r="AB59" t="s">
        <v>18</v>
      </c>
    </row>
    <row r="60" spans="1:35" x14ac:dyDescent="0.25">
      <c r="B60" s="39">
        <f>B55/1000</f>
        <v>-1.9999999999999717E-5</v>
      </c>
      <c r="C60" t="s">
        <v>31</v>
      </c>
      <c r="G60" s="51">
        <f>G55/1000</f>
        <v>-1.9000000000000123E-5</v>
      </c>
      <c r="H60" t="s">
        <v>31</v>
      </c>
      <c r="P60">
        <f>1/P59</f>
        <v>-5.8823529411765947E-2</v>
      </c>
      <c r="Q60" t="s">
        <v>27</v>
      </c>
      <c r="R60" s="11">
        <f>P60*2000</f>
        <v>-117.64705882353189</v>
      </c>
      <c r="S60" s="38" t="s">
        <v>28</v>
      </c>
      <c r="T60" s="38"/>
      <c r="AA60">
        <f>1/AA59</f>
        <v>-5.5555555555555004E-2</v>
      </c>
      <c r="AB60" t="s">
        <v>27</v>
      </c>
      <c r="AC60" s="11">
        <f>AA60*2000</f>
        <v>-111.11111111111001</v>
      </c>
      <c r="AD60" s="38" t="s">
        <v>28</v>
      </c>
      <c r="AE60" s="38"/>
    </row>
    <row r="61" spans="1:35" x14ac:dyDescent="0.25">
      <c r="P61">
        <f>P60</f>
        <v>-5.8823529411765947E-2</v>
      </c>
      <c r="Q61" t="s">
        <v>29</v>
      </c>
      <c r="R61">
        <f>P61*300</f>
        <v>-17.647058823529783</v>
      </c>
      <c r="S61" s="38" t="s">
        <v>30</v>
      </c>
      <c r="T61" s="38"/>
      <c r="AA61">
        <f>AA60</f>
        <v>-5.5555555555555004E-2</v>
      </c>
      <c r="AB61" t="s">
        <v>29</v>
      </c>
    </row>
    <row r="62" spans="1:35" x14ac:dyDescent="0.25">
      <c r="R62">
        <f>P61*37</f>
        <v>-2.1764705882353401</v>
      </c>
    </row>
    <row r="63" spans="1:35" x14ac:dyDescent="0.25">
      <c r="P63" s="39">
        <f>P58/1000</f>
        <v>-1.6999999999999641E-5</v>
      </c>
      <c r="Q63" t="s">
        <v>31</v>
      </c>
      <c r="AA63" s="51">
        <f>AA58/1000</f>
        <v>-1.800000000000018E-5</v>
      </c>
      <c r="AB63" t="s">
        <v>31</v>
      </c>
    </row>
    <row r="64" spans="1:35" x14ac:dyDescent="0.25">
      <c r="P64" s="40">
        <f>P63</f>
        <v>-1.6999999999999641E-5</v>
      </c>
      <c r="AA64" s="40">
        <f>AA63</f>
        <v>-1.800000000000018E-5</v>
      </c>
    </row>
  </sheetData>
  <mergeCells count="3">
    <mergeCell ref="S60:T60"/>
    <mergeCell ref="S61:T61"/>
    <mergeCell ref="AD60:AE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Baribeau</dc:creator>
  <cp:lastModifiedBy>Cameron Baribeau</cp:lastModifiedBy>
  <dcterms:created xsi:type="dcterms:W3CDTF">2025-01-09T16:55:35Z</dcterms:created>
  <dcterms:modified xsi:type="dcterms:W3CDTF">2025-01-09T17:15:39Z</dcterms:modified>
</cp:coreProperties>
</file>