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C:\Users\hugom\Desktop\Mendes\Paper\"/>
    </mc:Choice>
  </mc:AlternateContent>
  <xr:revisionPtr revIDLastSave="0" documentId="13_ncr:1_{D6F8693A-D363-4C81-9CE6-10C7549ABD3C}" xr6:coauthVersionLast="47" xr6:coauthVersionMax="47" xr10:uidLastSave="{00000000-0000-0000-0000-000000000000}"/>
  <bookViews>
    <workbookView xWindow="-108" yWindow="-108" windowWidth="23256" windowHeight="12456" xr2:uid="{4161E2EB-E0DE-47C0-A48C-5CA664D55401}"/>
  </bookViews>
  <sheets>
    <sheet name="Cover" sheetId="10" r:id="rId1"/>
    <sheet name="IL Description" sheetId="4" r:id="rId2"/>
    <sheet name="IL Structures" sheetId="11" r:id="rId3"/>
    <sheet name="CO2-IL Experimental Data" sheetId="1" r:id="rId4"/>
    <sheet name="Property Ranges" sheetId="9" r:id="rId5"/>
    <sheet name="Baseline Models and SR" sheetId="13" r:id="rId6"/>
    <sheet name="CRT Model" sheetId="2" r:id="rId7"/>
    <sheet name="STR Model" sheetId="3" r:id="rId8"/>
    <sheet name="COMB Model" sheetId="5" r:id="rId9"/>
    <sheet name="ANN Topology" sheetId="6" r:id="rId10"/>
    <sheet name="ANN Calculated Molar Volumes" sheetId="7" r:id="rId11"/>
    <sheet name="MD Simulation Inputs &amp; Results" sheetId="8" r:id="rId12"/>
  </sheets>
  <externalReferences>
    <externalReference r:id="rId13"/>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4" i="13" l="1"/>
  <c r="C23" i="13"/>
  <c r="C22" i="13"/>
  <c r="C21" i="13"/>
  <c r="C20" i="13"/>
  <c r="C19" i="13"/>
  <c r="C18" i="13"/>
  <c r="C17" i="13"/>
  <c r="C16" i="13"/>
  <c r="C15" i="13"/>
  <c r="C14" i="13"/>
  <c r="C13" i="13"/>
  <c r="C12" i="13"/>
  <c r="AF11" i="13"/>
  <c r="AG11" i="13" s="1"/>
  <c r="C11" i="13"/>
  <c r="AG10" i="13"/>
  <c r="AF10" i="13"/>
  <c r="Z10" i="13"/>
  <c r="AA10" i="13" s="1"/>
  <c r="O10" i="13"/>
  <c r="C10" i="13"/>
  <c r="AF9" i="13"/>
  <c r="AG9" i="13" s="1"/>
  <c r="AA9" i="13"/>
  <c r="Z9" i="13"/>
  <c r="O9" i="13"/>
  <c r="C9" i="13"/>
  <c r="AM8" i="13"/>
  <c r="AL8" i="13"/>
  <c r="AF8" i="13"/>
  <c r="AG8" i="13" s="1"/>
  <c r="Z8" i="13"/>
  <c r="AA8" i="13" s="1"/>
  <c r="O8" i="13"/>
  <c r="AA7" i="13" s="1"/>
  <c r="C8" i="13"/>
  <c r="AL7" i="13"/>
  <c r="AM7" i="13" s="1"/>
  <c r="AF7" i="13"/>
  <c r="AG7" i="13" s="1"/>
  <c r="Z7" i="13"/>
  <c r="O7" i="13"/>
  <c r="C7" i="13"/>
  <c r="Z4" i="13" s="1"/>
  <c r="AA4" i="13" s="1"/>
  <c r="AM6" i="13"/>
  <c r="AL6" i="13"/>
  <c r="AF6" i="13"/>
  <c r="AG6" i="13" s="1"/>
  <c r="Z6" i="13"/>
  <c r="AA6" i="13" s="1"/>
  <c r="C6" i="13"/>
  <c r="AM5" i="13"/>
  <c r="AL5" i="13"/>
  <c r="Z5" i="13"/>
  <c r="AA5" i="13" s="1"/>
  <c r="T5" i="13"/>
  <c r="U5" i="13" s="1"/>
  <c r="C5" i="13"/>
  <c r="AL4" i="13"/>
  <c r="AM4" i="13" s="1"/>
  <c r="AF4" i="13"/>
  <c r="AG4" i="13" s="1"/>
  <c r="T4" i="13"/>
  <c r="U4" i="13" s="1"/>
  <c r="C4" i="13"/>
  <c r="AF5" i="13" l="1"/>
  <c r="AG5" i="13" s="1"/>
  <c r="P1072" i="7" l="1"/>
  <c r="P1071" i="7"/>
  <c r="P1070" i="7"/>
  <c r="P1069" i="7"/>
  <c r="P1068" i="7"/>
  <c r="P1067" i="7"/>
  <c r="P1066" i="7"/>
  <c r="P1065" i="7"/>
  <c r="P1064" i="7"/>
  <c r="P1063" i="7"/>
  <c r="P1062" i="7"/>
  <c r="P1061" i="7"/>
  <c r="P1060" i="7"/>
  <c r="P1059" i="7"/>
  <c r="P1058" i="7"/>
  <c r="P1057" i="7"/>
  <c r="P1056" i="7"/>
  <c r="P1055" i="7"/>
  <c r="P1054" i="7"/>
  <c r="P1053" i="7"/>
  <c r="P1052" i="7"/>
  <c r="P1051" i="7"/>
  <c r="P1050" i="7"/>
  <c r="P1049" i="7"/>
  <c r="P1048" i="7"/>
  <c r="P1047" i="7"/>
  <c r="P1046" i="7"/>
  <c r="P1045" i="7"/>
  <c r="P1044" i="7"/>
  <c r="P1043" i="7"/>
  <c r="P1042" i="7"/>
  <c r="P1041" i="7"/>
  <c r="P1040" i="7"/>
  <c r="P1039" i="7"/>
  <c r="P1038" i="7"/>
  <c r="P1037" i="7"/>
  <c r="P1036" i="7"/>
  <c r="P1035" i="7"/>
  <c r="P1034" i="7"/>
  <c r="P1033" i="7"/>
  <c r="P1032" i="7"/>
  <c r="P1031" i="7"/>
  <c r="P1030" i="7"/>
  <c r="P1029" i="7"/>
  <c r="P1028" i="7"/>
  <c r="P1027" i="7"/>
  <c r="P1026" i="7"/>
  <c r="P1025" i="7"/>
  <c r="P1024" i="7"/>
  <c r="P1023" i="7"/>
  <c r="P1022" i="7"/>
  <c r="P1021" i="7"/>
  <c r="P1020" i="7"/>
  <c r="P1019" i="7"/>
  <c r="P1018" i="7"/>
  <c r="P1017" i="7"/>
  <c r="P1016" i="7"/>
  <c r="P1015" i="7"/>
  <c r="P1014" i="7"/>
  <c r="P1013" i="7"/>
  <c r="P1012" i="7"/>
  <c r="P1011" i="7"/>
  <c r="P1010" i="7"/>
  <c r="P1009" i="7"/>
  <c r="P1008" i="7"/>
  <c r="P1007" i="7"/>
  <c r="P1006" i="7"/>
  <c r="P1005" i="7"/>
  <c r="P1004" i="7"/>
  <c r="P1003" i="7"/>
  <c r="P1002" i="7"/>
  <c r="P1001" i="7"/>
  <c r="P1000" i="7"/>
  <c r="P999" i="7"/>
  <c r="P998" i="7"/>
  <c r="P997" i="7"/>
  <c r="P996" i="7"/>
  <c r="P995" i="7"/>
  <c r="P994" i="7"/>
  <c r="P993" i="7"/>
  <c r="P992" i="7"/>
  <c r="P991" i="7"/>
  <c r="P990" i="7"/>
  <c r="P989" i="7"/>
  <c r="P988" i="7"/>
  <c r="P987" i="7"/>
  <c r="P986" i="7"/>
  <c r="P985" i="7"/>
  <c r="P984" i="7"/>
  <c r="P983" i="7"/>
  <c r="P982" i="7"/>
  <c r="P981" i="7"/>
  <c r="P980" i="7"/>
  <c r="P979" i="7"/>
  <c r="P978" i="7"/>
  <c r="P977" i="7"/>
  <c r="P976" i="7"/>
  <c r="P975" i="7"/>
  <c r="P974" i="7"/>
  <c r="P973" i="7"/>
  <c r="P972" i="7"/>
  <c r="P971" i="7"/>
  <c r="P970" i="7"/>
  <c r="P969" i="7"/>
  <c r="P968" i="7"/>
  <c r="P967" i="7"/>
  <c r="P966" i="7"/>
  <c r="P965" i="7"/>
  <c r="P964" i="7"/>
  <c r="P963" i="7"/>
  <c r="P962" i="7"/>
  <c r="P961" i="7"/>
  <c r="P960" i="7"/>
  <c r="P959" i="7"/>
  <c r="P958" i="7"/>
  <c r="P957" i="7"/>
  <c r="P956" i="7"/>
  <c r="P955" i="7"/>
  <c r="P954" i="7"/>
  <c r="P953" i="7"/>
  <c r="P952" i="7"/>
  <c r="P951" i="7"/>
  <c r="P950" i="7"/>
  <c r="P949" i="7"/>
  <c r="P948" i="7"/>
  <c r="P947" i="7"/>
  <c r="P946" i="7"/>
  <c r="P945" i="7"/>
  <c r="P510" i="7"/>
  <c r="P509" i="7"/>
  <c r="P508" i="7"/>
  <c r="P507" i="7"/>
  <c r="P506" i="7"/>
  <c r="P505" i="7"/>
  <c r="P504" i="7"/>
  <c r="P503" i="7"/>
  <c r="P502" i="7"/>
  <c r="P501" i="7"/>
  <c r="P500" i="7"/>
  <c r="P499" i="7"/>
  <c r="P498" i="7"/>
  <c r="P497" i="7"/>
  <c r="P496" i="7"/>
  <c r="P495" i="7"/>
  <c r="P494" i="7"/>
  <c r="P493" i="7"/>
  <c r="P492" i="7"/>
  <c r="P491" i="7"/>
  <c r="P490" i="7"/>
  <c r="P489" i="7"/>
  <c r="P488" i="7"/>
  <c r="P487" i="7"/>
  <c r="P486" i="7"/>
  <c r="P485" i="7"/>
  <c r="P484" i="7"/>
  <c r="P483" i="7"/>
  <c r="P482" i="7"/>
  <c r="P481" i="7"/>
  <c r="P480" i="7"/>
  <c r="P479" i="7"/>
  <c r="P478" i="7"/>
  <c r="P477" i="7"/>
  <c r="P476" i="7"/>
  <c r="P475" i="7"/>
  <c r="P474" i="7"/>
  <c r="P473" i="7"/>
  <c r="P472" i="7"/>
  <c r="P471" i="7"/>
  <c r="P470" i="7"/>
  <c r="P469" i="7"/>
  <c r="P468" i="7"/>
  <c r="P467" i="7"/>
  <c r="P466" i="7"/>
  <c r="P465" i="7"/>
  <c r="P464" i="7"/>
  <c r="P463" i="7"/>
  <c r="P462" i="7"/>
  <c r="P461" i="7"/>
  <c r="P460" i="7"/>
  <c r="P459" i="7"/>
  <c r="P458" i="7"/>
  <c r="P457" i="7"/>
  <c r="P456" i="7"/>
  <c r="P455" i="7"/>
  <c r="P454" i="7"/>
  <c r="P453" i="7"/>
  <c r="P452" i="7"/>
  <c r="P451" i="7"/>
  <c r="P450" i="7"/>
  <c r="P449" i="7"/>
  <c r="P448" i="7"/>
  <c r="P447" i="7"/>
  <c r="P446" i="7"/>
  <c r="P445" i="7"/>
  <c r="P444" i="7"/>
  <c r="P443" i="7"/>
  <c r="P442" i="7"/>
  <c r="P441" i="7"/>
  <c r="P440" i="7"/>
  <c r="P439" i="7"/>
  <c r="P438" i="7"/>
  <c r="P437" i="7"/>
  <c r="P436" i="7"/>
  <c r="P435" i="7"/>
  <c r="P434" i="7"/>
  <c r="P433" i="7"/>
  <c r="P432" i="7"/>
  <c r="P431" i="7"/>
  <c r="P430" i="7"/>
  <c r="P429" i="7"/>
  <c r="P428" i="7"/>
  <c r="P427" i="7"/>
  <c r="P426" i="7"/>
  <c r="P425" i="7"/>
  <c r="P424" i="7"/>
  <c r="P423" i="7"/>
  <c r="P422" i="7"/>
  <c r="P421" i="7"/>
  <c r="P420" i="7"/>
  <c r="P419" i="7"/>
  <c r="P418" i="7"/>
  <c r="P417" i="7"/>
  <c r="P416" i="7"/>
  <c r="P415" i="7"/>
  <c r="P414" i="7"/>
  <c r="P413" i="7"/>
  <c r="P412" i="7"/>
  <c r="P411" i="7"/>
  <c r="P410" i="7"/>
  <c r="P409" i="7"/>
  <c r="P408" i="7"/>
  <c r="P407" i="7"/>
  <c r="P406" i="7"/>
  <c r="P405" i="7"/>
  <c r="P404" i="7"/>
  <c r="P403" i="7"/>
  <c r="P402" i="7"/>
  <c r="P401" i="7"/>
  <c r="P400" i="7"/>
  <c r="P399" i="7"/>
  <c r="P398" i="7"/>
  <c r="P397" i="7"/>
  <c r="P396" i="7"/>
  <c r="P395" i="7"/>
  <c r="P394" i="7"/>
  <c r="P393" i="7"/>
  <c r="P392" i="7"/>
  <c r="P391" i="7"/>
  <c r="P390" i="7"/>
  <c r="P389" i="7"/>
  <c r="P388" i="7"/>
  <c r="P387" i="7"/>
  <c r="P386" i="7"/>
  <c r="P385" i="7"/>
  <c r="P384" i="7"/>
  <c r="P383" i="7"/>
  <c r="P382" i="7"/>
  <c r="P381" i="7"/>
  <c r="P380" i="7"/>
  <c r="P379" i="7"/>
  <c r="P378" i="7"/>
  <c r="P377" i="7"/>
  <c r="P376" i="7"/>
  <c r="P375" i="7"/>
  <c r="P374" i="7"/>
  <c r="P373" i="7"/>
  <c r="P372" i="7"/>
  <c r="P371" i="7"/>
  <c r="P370" i="7"/>
  <c r="P369" i="7"/>
  <c r="P368" i="7"/>
  <c r="P367" i="7"/>
  <c r="I1072" i="7" l="1"/>
  <c r="I1071" i="7"/>
  <c r="I1070" i="7"/>
  <c r="I1069" i="7"/>
  <c r="I1068" i="7"/>
  <c r="I1067" i="7"/>
  <c r="I1066" i="7"/>
  <c r="I1065" i="7"/>
  <c r="I1064" i="7"/>
  <c r="I1063" i="7"/>
  <c r="I1062" i="7"/>
  <c r="I1061" i="7"/>
  <c r="I1060" i="7"/>
  <c r="I1059" i="7"/>
  <c r="I1058" i="7"/>
  <c r="I1057" i="7"/>
  <c r="I1056" i="7"/>
  <c r="I1055" i="7"/>
  <c r="I1054" i="7"/>
  <c r="I1053" i="7"/>
  <c r="I1052" i="7"/>
  <c r="I1051" i="7"/>
  <c r="I1050" i="7"/>
  <c r="I1049" i="7"/>
  <c r="I1048" i="7"/>
  <c r="I1047" i="7"/>
  <c r="I1046" i="7"/>
  <c r="I1045" i="7"/>
  <c r="I1044" i="7"/>
  <c r="I1043" i="7"/>
  <c r="I1042" i="7"/>
  <c r="I1041" i="7"/>
  <c r="I1040" i="7"/>
  <c r="I1039" i="7"/>
  <c r="I1038" i="7"/>
  <c r="I1037" i="7"/>
  <c r="I1036" i="7"/>
  <c r="I1035" i="7"/>
  <c r="I1034" i="7"/>
  <c r="I1033" i="7"/>
  <c r="I1032" i="7"/>
  <c r="I1031" i="7"/>
  <c r="I1030" i="7"/>
  <c r="I1029" i="7"/>
  <c r="I1028" i="7"/>
  <c r="I1027" i="7"/>
  <c r="I1026" i="7"/>
  <c r="I1025" i="7"/>
  <c r="I1024" i="7"/>
  <c r="I1023" i="7"/>
  <c r="I1022" i="7"/>
  <c r="I1021" i="7"/>
  <c r="I1020" i="7"/>
  <c r="I1019" i="7"/>
  <c r="I1018" i="7"/>
  <c r="I1017" i="7"/>
  <c r="I1016" i="7"/>
  <c r="I1015" i="7"/>
  <c r="I1014" i="7"/>
  <c r="I1013" i="7"/>
  <c r="I1012" i="7"/>
  <c r="I1011" i="7"/>
  <c r="I1010" i="7"/>
  <c r="I1009" i="7"/>
  <c r="I1008" i="7"/>
  <c r="I1007" i="7"/>
  <c r="I1006" i="7"/>
  <c r="I1005" i="7"/>
  <c r="I1004" i="7"/>
  <c r="I1003" i="7"/>
  <c r="I1002" i="7"/>
  <c r="I1001" i="7"/>
  <c r="I1000" i="7"/>
  <c r="I999" i="7"/>
  <c r="I998" i="7"/>
  <c r="I997" i="7"/>
  <c r="I996" i="7"/>
  <c r="I995" i="7"/>
  <c r="I994" i="7"/>
  <c r="I993" i="7"/>
  <c r="I992" i="7"/>
  <c r="I991" i="7"/>
  <c r="I990" i="7"/>
  <c r="I989" i="7"/>
  <c r="I988" i="7"/>
  <c r="I987" i="7"/>
  <c r="I986" i="7"/>
  <c r="I985" i="7"/>
  <c r="I984" i="7"/>
  <c r="I983" i="7"/>
  <c r="I982" i="7"/>
  <c r="I981" i="7"/>
  <c r="I980" i="7"/>
  <c r="I979" i="7"/>
  <c r="I978" i="7"/>
  <c r="I977" i="7"/>
  <c r="I976" i="7"/>
  <c r="I975" i="7"/>
  <c r="I974" i="7"/>
  <c r="I973" i="7"/>
  <c r="I972" i="7"/>
  <c r="I971" i="7"/>
  <c r="I970" i="7"/>
  <c r="I969" i="7"/>
  <c r="I968" i="7"/>
  <c r="I967" i="7"/>
  <c r="I966" i="7"/>
  <c r="I965" i="7"/>
  <c r="I964" i="7"/>
  <c r="I963" i="7"/>
  <c r="I962" i="7"/>
  <c r="I961" i="7"/>
  <c r="I960" i="7"/>
  <c r="I959" i="7"/>
  <c r="I958" i="7"/>
  <c r="I957" i="7"/>
  <c r="I956" i="7"/>
  <c r="I955" i="7"/>
  <c r="I954" i="7"/>
  <c r="I953" i="7"/>
  <c r="I952" i="7"/>
  <c r="I951" i="7"/>
  <c r="I950" i="7"/>
  <c r="I949" i="7"/>
  <c r="I948" i="7"/>
  <c r="I947" i="7"/>
  <c r="I946" i="7"/>
  <c r="I945" i="7"/>
  <c r="I510" i="7"/>
  <c r="I509" i="7"/>
  <c r="I508" i="7"/>
  <c r="I507" i="7"/>
  <c r="I506" i="7"/>
  <c r="I505" i="7"/>
  <c r="I504" i="7"/>
  <c r="I503" i="7"/>
  <c r="I502" i="7"/>
  <c r="I501" i="7"/>
  <c r="I500" i="7"/>
  <c r="I499" i="7"/>
  <c r="I498" i="7"/>
  <c r="I497" i="7"/>
  <c r="I496" i="7"/>
  <c r="I495" i="7"/>
  <c r="I494" i="7"/>
  <c r="I493" i="7"/>
  <c r="I492" i="7"/>
  <c r="I491" i="7"/>
  <c r="I490" i="7"/>
  <c r="I489" i="7"/>
  <c r="I488" i="7"/>
  <c r="I487" i="7"/>
  <c r="I486" i="7"/>
  <c r="I485" i="7"/>
  <c r="I484" i="7"/>
  <c r="I483" i="7"/>
  <c r="I482" i="7"/>
  <c r="I481" i="7"/>
  <c r="I480" i="7"/>
  <c r="I479" i="7"/>
  <c r="I478" i="7"/>
  <c r="I477" i="7"/>
  <c r="I476" i="7"/>
  <c r="I475" i="7"/>
  <c r="I474" i="7"/>
  <c r="I473" i="7"/>
  <c r="I472" i="7"/>
  <c r="I471" i="7"/>
  <c r="I470" i="7"/>
  <c r="I469" i="7"/>
  <c r="I468" i="7"/>
  <c r="I467" i="7"/>
  <c r="I466" i="7"/>
  <c r="I465" i="7"/>
  <c r="I464" i="7"/>
  <c r="I463" i="7"/>
  <c r="I462" i="7"/>
  <c r="I461" i="7"/>
  <c r="I460" i="7"/>
  <c r="I459" i="7"/>
  <c r="I458" i="7"/>
  <c r="I457" i="7"/>
  <c r="I456" i="7"/>
  <c r="I455" i="7"/>
  <c r="I454" i="7"/>
  <c r="I453" i="7"/>
  <c r="I452" i="7"/>
  <c r="I451" i="7"/>
  <c r="I450" i="7"/>
  <c r="I449" i="7"/>
  <c r="I448" i="7"/>
  <c r="I447" i="7"/>
  <c r="I446" i="7"/>
  <c r="I445" i="7"/>
  <c r="I444" i="7"/>
  <c r="I443" i="7"/>
  <c r="I442" i="7"/>
  <c r="I441" i="7"/>
  <c r="I440" i="7"/>
  <c r="I439" i="7"/>
  <c r="I438" i="7"/>
  <c r="I437" i="7"/>
  <c r="I436" i="7"/>
  <c r="I435" i="7"/>
  <c r="I434" i="7"/>
  <c r="I433" i="7"/>
  <c r="I432" i="7"/>
  <c r="I431" i="7"/>
  <c r="I430" i="7"/>
  <c r="I429" i="7"/>
  <c r="I428" i="7"/>
  <c r="I427" i="7"/>
  <c r="I426" i="7"/>
  <c r="I425" i="7"/>
  <c r="I424" i="7"/>
  <c r="I423" i="7"/>
  <c r="I422" i="7"/>
  <c r="I421" i="7"/>
  <c r="I420" i="7"/>
  <c r="I419" i="7"/>
  <c r="I418" i="7"/>
  <c r="I417" i="7"/>
  <c r="I416" i="7"/>
  <c r="I415" i="7"/>
  <c r="I414" i="7"/>
  <c r="I413" i="7"/>
  <c r="I412" i="7"/>
  <c r="I411" i="7"/>
  <c r="I410" i="7"/>
  <c r="I409" i="7"/>
  <c r="I408" i="7"/>
  <c r="I407" i="7"/>
  <c r="I406" i="7"/>
  <c r="I405" i="7"/>
  <c r="I404" i="7"/>
  <c r="I403" i="7"/>
  <c r="I402" i="7"/>
  <c r="I401" i="7"/>
  <c r="I400" i="7"/>
  <c r="I399" i="7"/>
  <c r="I398" i="7"/>
  <c r="I397" i="7"/>
  <c r="I396" i="7"/>
  <c r="I395" i="7"/>
  <c r="I394" i="7"/>
  <c r="I393" i="7"/>
  <c r="I392" i="7"/>
  <c r="I391" i="7"/>
  <c r="I390" i="7"/>
  <c r="I389" i="7"/>
  <c r="I388" i="7"/>
  <c r="I387" i="7"/>
  <c r="I386" i="7"/>
  <c r="I385" i="7"/>
  <c r="I384" i="7"/>
  <c r="I383" i="7"/>
  <c r="I382" i="7"/>
  <c r="I381" i="7"/>
  <c r="I380" i="7"/>
  <c r="I379" i="7"/>
  <c r="I378" i="7"/>
  <c r="I377" i="7"/>
  <c r="I376" i="7"/>
  <c r="I375" i="7"/>
  <c r="I374" i="7"/>
  <c r="I373" i="7"/>
  <c r="I372" i="7"/>
  <c r="I371" i="7"/>
  <c r="I370" i="7"/>
  <c r="I369" i="7"/>
  <c r="I368" i="7"/>
  <c r="I367" i="7"/>
  <c r="B1072" i="7"/>
  <c r="B1071" i="7"/>
  <c r="B1070" i="7"/>
  <c r="B1069" i="7"/>
  <c r="B1068" i="7"/>
  <c r="B1067" i="7"/>
  <c r="B1066" i="7"/>
  <c r="B1065" i="7"/>
  <c r="B1064" i="7"/>
  <c r="B1063" i="7"/>
  <c r="B1062" i="7"/>
  <c r="B1061" i="7"/>
  <c r="B1060" i="7"/>
  <c r="B1059" i="7"/>
  <c r="B1058" i="7"/>
  <c r="B1057" i="7"/>
  <c r="B1056" i="7"/>
  <c r="B1055" i="7"/>
  <c r="B1054" i="7"/>
  <c r="B1053" i="7"/>
  <c r="B1052" i="7"/>
  <c r="B1051" i="7"/>
  <c r="B1050" i="7"/>
  <c r="B1049" i="7"/>
  <c r="B1048" i="7"/>
  <c r="B1047" i="7"/>
  <c r="B1046" i="7"/>
  <c r="B1045" i="7"/>
  <c r="B1044" i="7"/>
  <c r="B1043" i="7"/>
  <c r="B1042" i="7"/>
  <c r="B1041" i="7"/>
  <c r="B1040" i="7"/>
  <c r="B1039" i="7"/>
  <c r="B1038" i="7"/>
  <c r="B1037" i="7"/>
  <c r="B1036" i="7"/>
  <c r="B1035" i="7"/>
  <c r="B1034" i="7"/>
  <c r="B1033" i="7"/>
  <c r="B1032" i="7"/>
  <c r="B1031" i="7"/>
  <c r="B1030" i="7"/>
  <c r="B1029" i="7"/>
  <c r="B1028" i="7"/>
  <c r="B1027" i="7"/>
  <c r="B1026" i="7"/>
  <c r="B1025" i="7"/>
  <c r="B1024" i="7"/>
  <c r="B1023" i="7"/>
  <c r="B1022" i="7"/>
  <c r="B1021" i="7"/>
  <c r="B1020" i="7"/>
  <c r="B1019" i="7"/>
  <c r="B1018" i="7"/>
  <c r="B1017" i="7"/>
  <c r="B1016" i="7"/>
  <c r="B1015" i="7"/>
  <c r="B1014" i="7"/>
  <c r="B1013" i="7"/>
  <c r="B1012" i="7"/>
  <c r="B1011" i="7"/>
  <c r="B1010" i="7"/>
  <c r="B1009" i="7"/>
  <c r="B1008" i="7"/>
  <c r="B1007" i="7"/>
  <c r="B1006" i="7"/>
  <c r="B1005" i="7"/>
  <c r="B1004" i="7"/>
  <c r="B1003" i="7"/>
  <c r="B1002" i="7"/>
  <c r="B1001" i="7"/>
  <c r="B1000" i="7"/>
  <c r="B999" i="7"/>
  <c r="B998" i="7"/>
  <c r="B997" i="7"/>
  <c r="B996" i="7"/>
  <c r="B995" i="7"/>
  <c r="B994" i="7"/>
  <c r="B993" i="7"/>
  <c r="B992" i="7"/>
  <c r="B991" i="7"/>
  <c r="B990" i="7"/>
  <c r="B989" i="7"/>
  <c r="B988" i="7"/>
  <c r="B987" i="7"/>
  <c r="B986" i="7"/>
  <c r="B985" i="7"/>
  <c r="B984" i="7"/>
  <c r="B983" i="7"/>
  <c r="B982" i="7"/>
  <c r="B981" i="7"/>
  <c r="B980" i="7"/>
  <c r="B979" i="7"/>
  <c r="B978" i="7"/>
  <c r="B977" i="7"/>
  <c r="B976" i="7"/>
  <c r="B975" i="7"/>
  <c r="B974" i="7"/>
  <c r="B973" i="7"/>
  <c r="B972" i="7"/>
  <c r="B971" i="7"/>
  <c r="B970" i="7"/>
  <c r="B969" i="7"/>
  <c r="B968" i="7"/>
  <c r="B967" i="7"/>
  <c r="B966" i="7"/>
  <c r="B965" i="7"/>
  <c r="B964" i="7"/>
  <c r="B963" i="7"/>
  <c r="B962" i="7"/>
  <c r="B961" i="7"/>
  <c r="B960" i="7"/>
  <c r="B959" i="7"/>
  <c r="B958" i="7"/>
  <c r="B957" i="7"/>
  <c r="B956" i="7"/>
  <c r="B955" i="7"/>
  <c r="B954" i="7"/>
  <c r="B953" i="7"/>
  <c r="B952" i="7"/>
  <c r="B951" i="7"/>
  <c r="B950" i="7"/>
  <c r="B949" i="7"/>
  <c r="B948" i="7"/>
  <c r="B947" i="7"/>
  <c r="B946" i="7"/>
  <c r="B945" i="7"/>
  <c r="B510" i="7"/>
  <c r="B509" i="7"/>
  <c r="B508" i="7"/>
  <c r="B507" i="7"/>
  <c r="B506" i="7"/>
  <c r="B505" i="7"/>
  <c r="B504" i="7"/>
  <c r="B503" i="7"/>
  <c r="B502" i="7"/>
  <c r="B501" i="7"/>
  <c r="B500" i="7"/>
  <c r="B499" i="7"/>
  <c r="B498" i="7"/>
  <c r="B497" i="7"/>
  <c r="B496" i="7"/>
  <c r="B495" i="7"/>
  <c r="B494" i="7"/>
  <c r="B493" i="7"/>
  <c r="B492" i="7"/>
  <c r="B491" i="7"/>
  <c r="B490" i="7"/>
  <c r="B489" i="7"/>
  <c r="B488" i="7"/>
  <c r="B487" i="7"/>
  <c r="B486" i="7"/>
  <c r="B485" i="7"/>
  <c r="B484" i="7"/>
  <c r="B483" i="7"/>
  <c r="B482" i="7"/>
  <c r="B481" i="7"/>
  <c r="B480" i="7"/>
  <c r="B479" i="7"/>
  <c r="B478" i="7"/>
  <c r="B477" i="7"/>
  <c r="B476" i="7"/>
  <c r="B475" i="7"/>
  <c r="B474" i="7"/>
  <c r="B473" i="7"/>
  <c r="B472" i="7"/>
  <c r="B471" i="7"/>
  <c r="B470" i="7"/>
  <c r="B469" i="7"/>
  <c r="B468" i="7"/>
  <c r="B467" i="7"/>
  <c r="B466" i="7"/>
  <c r="B465" i="7"/>
  <c r="B464" i="7"/>
  <c r="B463" i="7"/>
  <c r="B462" i="7"/>
  <c r="B461" i="7"/>
  <c r="B460" i="7"/>
  <c r="B459" i="7"/>
  <c r="B458" i="7"/>
  <c r="B457" i="7"/>
  <c r="B456" i="7"/>
  <c r="B455" i="7"/>
  <c r="B454" i="7"/>
  <c r="B453" i="7"/>
  <c r="B452" i="7"/>
  <c r="B451" i="7"/>
  <c r="B450" i="7"/>
  <c r="B449" i="7"/>
  <c r="B448" i="7"/>
  <c r="B447" i="7"/>
  <c r="B446" i="7"/>
  <c r="B445" i="7"/>
  <c r="B444" i="7"/>
  <c r="B443" i="7"/>
  <c r="B442" i="7"/>
  <c r="B441" i="7"/>
  <c r="B440" i="7"/>
  <c r="B439" i="7"/>
  <c r="B438" i="7"/>
  <c r="B437" i="7"/>
  <c r="B436" i="7"/>
  <c r="B435" i="7"/>
  <c r="B434" i="7"/>
  <c r="B433" i="7"/>
  <c r="B432" i="7"/>
  <c r="B431" i="7"/>
  <c r="B430" i="7"/>
  <c r="B429" i="7"/>
  <c r="B428" i="7"/>
  <c r="B427" i="7"/>
  <c r="B426" i="7"/>
  <c r="B425" i="7"/>
  <c r="B424" i="7"/>
  <c r="B423" i="7"/>
  <c r="B422" i="7"/>
  <c r="B421" i="7"/>
  <c r="B420" i="7"/>
  <c r="B419" i="7"/>
  <c r="B418" i="7"/>
  <c r="B417" i="7"/>
  <c r="B416" i="7"/>
  <c r="B415" i="7"/>
  <c r="B414" i="7"/>
  <c r="B413" i="7"/>
  <c r="B412" i="7"/>
  <c r="B411" i="7"/>
  <c r="B410" i="7"/>
  <c r="B409" i="7"/>
  <c r="B408" i="7"/>
  <c r="B407" i="7"/>
  <c r="B406" i="7"/>
  <c r="B405" i="7"/>
  <c r="B404" i="7"/>
  <c r="B403" i="7"/>
  <c r="B402" i="7"/>
  <c r="B401" i="7"/>
  <c r="B400" i="7"/>
  <c r="B399" i="7"/>
  <c r="B398" i="7"/>
  <c r="B397" i="7"/>
  <c r="B396" i="7"/>
  <c r="B395" i="7"/>
  <c r="B394" i="7"/>
  <c r="B393" i="7"/>
  <c r="B392" i="7"/>
  <c r="B391" i="7"/>
  <c r="B390" i="7"/>
  <c r="B389" i="7"/>
  <c r="B388" i="7"/>
  <c r="B387" i="7"/>
  <c r="B386" i="7"/>
  <c r="B385" i="7"/>
  <c r="B384" i="7"/>
  <c r="B383" i="7"/>
  <c r="B382" i="7"/>
  <c r="B381" i="7"/>
  <c r="B380" i="7"/>
  <c r="B379" i="7"/>
  <c r="B378" i="7"/>
  <c r="B377" i="7"/>
  <c r="B376" i="7"/>
  <c r="B375" i="7"/>
  <c r="B374" i="7"/>
  <c r="B373" i="7"/>
  <c r="B372" i="7"/>
  <c r="B371" i="7"/>
  <c r="B370" i="7"/>
  <c r="B369" i="7"/>
  <c r="B368" i="7"/>
  <c r="B367" i="7"/>
  <c r="B1071" i="5" l="1"/>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1071" i="3"/>
  <c r="B1070" i="3"/>
  <c r="B1069" i="3"/>
  <c r="B1068" i="3"/>
  <c r="B1067" i="3"/>
  <c r="B1066" i="3"/>
  <c r="B1065" i="3"/>
  <c r="B1064" i="3"/>
  <c r="B1063" i="3"/>
  <c r="B1062" i="3"/>
  <c r="B1061" i="3"/>
  <c r="B1060" i="3"/>
  <c r="B1059" i="3"/>
  <c r="B1058" i="3"/>
  <c r="B1057" i="3"/>
  <c r="B1056" i="3"/>
  <c r="B1055" i="3"/>
  <c r="B1054" i="3"/>
  <c r="B1053" i="3"/>
  <c r="B1052" i="3"/>
  <c r="B1051" i="3"/>
  <c r="B1050" i="3"/>
  <c r="B1049" i="3"/>
  <c r="B1048" i="3"/>
  <c r="B1047" i="3"/>
  <c r="B1046" i="3"/>
  <c r="B1045" i="3"/>
  <c r="B1044" i="3"/>
  <c r="B1043" i="3"/>
  <c r="B1042" i="3"/>
  <c r="B1041" i="3"/>
  <c r="B1040" i="3"/>
  <c r="B1039" i="3"/>
  <c r="B1038" i="3"/>
  <c r="B1037" i="3"/>
  <c r="B1036" i="3"/>
  <c r="B1035" i="3"/>
  <c r="B1034" i="3"/>
  <c r="B1033" i="3"/>
  <c r="B1032" i="3"/>
  <c r="B1031" i="3"/>
  <c r="B1030" i="3"/>
  <c r="B1029" i="3"/>
  <c r="B1028" i="3"/>
  <c r="B1027" i="3"/>
  <c r="B1026" i="3"/>
  <c r="B1025" i="3"/>
  <c r="B1024" i="3"/>
  <c r="B1023" i="3"/>
  <c r="B1022" i="3"/>
  <c r="B1021" i="3"/>
  <c r="B1020" i="3"/>
  <c r="B1019" i="3"/>
  <c r="B1018" i="3"/>
  <c r="B1017" i="3"/>
  <c r="B1016" i="3"/>
  <c r="B1015" i="3"/>
  <c r="B1014" i="3"/>
  <c r="B1013" i="3"/>
  <c r="B1012" i="3"/>
  <c r="B1011" i="3"/>
  <c r="B1010" i="3"/>
  <c r="B1009" i="3"/>
  <c r="B1008" i="3"/>
  <c r="B1007" i="3"/>
  <c r="B1006" i="3"/>
  <c r="B1005" i="3"/>
  <c r="B1004" i="3"/>
  <c r="B1003" i="3"/>
  <c r="B1002" i="3"/>
  <c r="B1001" i="3"/>
  <c r="B1000" i="3"/>
  <c r="B999" i="3"/>
  <c r="B998" i="3"/>
  <c r="B997" i="3"/>
  <c r="B996" i="3"/>
  <c r="B995" i="3"/>
  <c r="B994" i="3"/>
  <c r="B993" i="3"/>
  <c r="B992" i="3"/>
  <c r="B991" i="3"/>
  <c r="B990" i="3"/>
  <c r="B989" i="3"/>
  <c r="B988" i="3"/>
  <c r="B987" i="3"/>
  <c r="B986" i="3"/>
  <c r="B985" i="3"/>
  <c r="B984" i="3"/>
  <c r="B983" i="3"/>
  <c r="B982" i="3"/>
  <c r="B981" i="3"/>
  <c r="B980" i="3"/>
  <c r="B979" i="3"/>
  <c r="B978" i="3"/>
  <c r="B977" i="3"/>
  <c r="B976" i="3"/>
  <c r="B975" i="3"/>
  <c r="B974" i="3"/>
  <c r="B973" i="3"/>
  <c r="B972" i="3"/>
  <c r="B971" i="3"/>
  <c r="B970" i="3"/>
  <c r="B969" i="3"/>
  <c r="B968" i="3"/>
  <c r="B967" i="3"/>
  <c r="B966" i="3"/>
  <c r="B965" i="3"/>
  <c r="B964" i="3"/>
  <c r="B963" i="3"/>
  <c r="B962" i="3"/>
  <c r="B961" i="3"/>
  <c r="B960" i="3"/>
  <c r="B959" i="3"/>
  <c r="B958" i="3"/>
  <c r="B957" i="3"/>
  <c r="B956" i="3"/>
  <c r="B955" i="3"/>
  <c r="B954" i="3"/>
  <c r="B953" i="3"/>
  <c r="B952" i="3"/>
  <c r="B951" i="3"/>
  <c r="B950" i="3"/>
  <c r="B949" i="3"/>
  <c r="B948" i="3"/>
  <c r="B947" i="3"/>
  <c r="B946" i="3"/>
  <c r="B945" i="3"/>
  <c r="B944" i="3"/>
  <c r="B509" i="3"/>
  <c r="B508" i="3"/>
  <c r="B507" i="3"/>
  <c r="B506" i="3"/>
  <c r="B505" i="3"/>
  <c r="B504" i="3"/>
  <c r="B503" i="3"/>
  <c r="B502" i="3"/>
  <c r="B501" i="3"/>
  <c r="B500" i="3"/>
  <c r="B499" i="3"/>
  <c r="B498" i="3"/>
  <c r="B497" i="3"/>
  <c r="B496" i="3"/>
  <c r="B495" i="3"/>
  <c r="B494" i="3"/>
  <c r="B493" i="3"/>
  <c r="B492" i="3"/>
  <c r="B491" i="3"/>
  <c r="B490" i="3"/>
  <c r="B489" i="3"/>
  <c r="B488" i="3"/>
  <c r="B487" i="3"/>
  <c r="B486" i="3"/>
  <c r="B485" i="3"/>
  <c r="B484" i="3"/>
  <c r="B483" i="3"/>
  <c r="B482" i="3"/>
  <c r="B481" i="3"/>
  <c r="B480" i="3"/>
  <c r="B479" i="3"/>
  <c r="B478" i="3"/>
  <c r="B477" i="3"/>
  <c r="B476" i="3"/>
  <c r="B475" i="3"/>
  <c r="B474" i="3"/>
  <c r="B473" i="3"/>
  <c r="B472" i="3"/>
  <c r="B471" i="3"/>
  <c r="B470" i="3"/>
  <c r="B469" i="3"/>
  <c r="B468" i="3"/>
  <c r="B467" i="3"/>
  <c r="B466" i="3"/>
  <c r="B465" i="3"/>
  <c r="B464" i="3"/>
  <c r="B463" i="3"/>
  <c r="B462" i="3"/>
  <c r="B461" i="3"/>
  <c r="B460" i="3"/>
  <c r="B459" i="3"/>
  <c r="B458" i="3"/>
  <c r="B457" i="3"/>
  <c r="B456" i="3"/>
  <c r="B455" i="3"/>
  <c r="B454" i="3"/>
  <c r="B453" i="3"/>
  <c r="B452" i="3"/>
  <c r="B451" i="3"/>
  <c r="B450" i="3"/>
  <c r="B449" i="3"/>
  <c r="B448" i="3"/>
  <c r="B447" i="3"/>
  <c r="B446" i="3"/>
  <c r="B445" i="3"/>
  <c r="B444" i="3"/>
  <c r="B443" i="3"/>
  <c r="B442" i="3"/>
  <c r="B441" i="3"/>
  <c r="B440" i="3"/>
  <c r="B439" i="3"/>
  <c r="B438" i="3"/>
  <c r="B437" i="3"/>
  <c r="B436" i="3"/>
  <c r="B435" i="3"/>
  <c r="B434" i="3"/>
  <c r="B433" i="3"/>
  <c r="B432" i="3"/>
  <c r="B431" i="3"/>
  <c r="B430" i="3"/>
  <c r="B429" i="3"/>
  <c r="B428" i="3"/>
  <c r="B427" i="3"/>
  <c r="B426" i="3"/>
  <c r="B425" i="3"/>
  <c r="B424" i="3"/>
  <c r="B423" i="3"/>
  <c r="B422" i="3"/>
  <c r="B421" i="3"/>
  <c r="B420" i="3"/>
  <c r="B419" i="3"/>
  <c r="B418" i="3"/>
  <c r="B417" i="3"/>
  <c r="B416" i="3"/>
  <c r="B415" i="3"/>
  <c r="B414" i="3"/>
  <c r="B413" i="3"/>
  <c r="B412" i="3"/>
  <c r="B411" i="3"/>
  <c r="B410" i="3"/>
  <c r="B409" i="3"/>
  <c r="B408" i="3"/>
  <c r="B407" i="3"/>
  <c r="B406" i="3"/>
  <c r="B405" i="3"/>
  <c r="B404" i="3"/>
  <c r="B403" i="3"/>
  <c r="B402" i="3"/>
  <c r="B401" i="3"/>
  <c r="B400" i="3"/>
  <c r="B399" i="3"/>
  <c r="B398" i="3"/>
  <c r="B397" i="3"/>
  <c r="B396" i="3"/>
  <c r="B395" i="3"/>
  <c r="B394" i="3"/>
  <c r="B393" i="3"/>
  <c r="B392" i="3"/>
  <c r="B391" i="3"/>
  <c r="B390" i="3"/>
  <c r="B389" i="3"/>
  <c r="B388" i="3"/>
  <c r="B387" i="3"/>
  <c r="B386" i="3"/>
  <c r="B385" i="3"/>
  <c r="B384" i="3"/>
  <c r="B383" i="3"/>
  <c r="B382" i="3"/>
  <c r="B381" i="3"/>
  <c r="B380" i="3"/>
  <c r="B379" i="3"/>
  <c r="B378" i="3"/>
  <c r="B377" i="3"/>
  <c r="B376" i="3"/>
  <c r="B375" i="3"/>
  <c r="B374" i="3"/>
  <c r="B373" i="3"/>
  <c r="B372" i="3"/>
  <c r="B371" i="3"/>
  <c r="B370" i="3"/>
  <c r="B369" i="3"/>
  <c r="B368" i="3"/>
  <c r="B367" i="3"/>
  <c r="B366" i="3"/>
  <c r="B1071" i="2"/>
  <c r="B1070" i="2"/>
  <c r="B1069" i="2"/>
  <c r="B1068" i="2"/>
  <c r="B1067" i="2"/>
  <c r="B1066" i="2"/>
  <c r="B1065" i="2"/>
  <c r="B1064" i="2"/>
  <c r="B1063" i="2"/>
  <c r="B1062" i="2"/>
  <c r="B1061" i="2"/>
  <c r="B1060" i="2"/>
  <c r="B1059" i="2"/>
  <c r="B1058" i="2"/>
  <c r="B1057" i="2"/>
  <c r="B1056" i="2"/>
  <c r="B1055" i="2"/>
  <c r="B1054" i="2"/>
  <c r="B1053" i="2"/>
  <c r="B1052" i="2"/>
  <c r="B1051" i="2"/>
  <c r="B1050" i="2"/>
  <c r="B1049" i="2"/>
  <c r="B1048" i="2"/>
  <c r="B1047" i="2"/>
  <c r="B1046" i="2"/>
  <c r="B1045" i="2"/>
  <c r="B1044" i="2"/>
  <c r="B1043" i="2"/>
  <c r="B1042" i="2"/>
  <c r="B1041" i="2"/>
  <c r="B1040" i="2"/>
  <c r="B1039" i="2"/>
  <c r="B1038" i="2"/>
  <c r="B1037" i="2"/>
  <c r="B1036" i="2"/>
  <c r="B1035" i="2"/>
  <c r="B1034" i="2"/>
  <c r="B1033" i="2"/>
  <c r="B1032" i="2"/>
  <c r="B1031" i="2"/>
  <c r="B1030" i="2"/>
  <c r="B1029" i="2"/>
  <c r="B1028" i="2"/>
  <c r="B1027" i="2"/>
  <c r="B1026" i="2"/>
  <c r="B1025" i="2"/>
  <c r="B1024" i="2"/>
  <c r="B1023" i="2"/>
  <c r="B1022" i="2"/>
  <c r="B1021" i="2"/>
  <c r="B1020" i="2"/>
  <c r="B1019" i="2"/>
  <c r="B1018" i="2"/>
  <c r="B1017" i="2"/>
  <c r="B1016" i="2"/>
  <c r="B1015" i="2"/>
  <c r="B1014" i="2"/>
  <c r="B1013" i="2"/>
  <c r="B1012" i="2"/>
  <c r="B1011" i="2"/>
  <c r="B1010" i="2"/>
  <c r="B1009" i="2"/>
  <c r="B1008" i="2"/>
  <c r="B1007" i="2"/>
  <c r="B1006" i="2"/>
  <c r="B1005" i="2"/>
  <c r="B1004" i="2"/>
  <c r="B1003" i="2"/>
  <c r="B1002" i="2"/>
  <c r="B1001" i="2"/>
  <c r="B1000" i="2"/>
  <c r="B999" i="2"/>
  <c r="B998" i="2"/>
  <c r="B997" i="2"/>
  <c r="B996" i="2"/>
  <c r="B995" i="2"/>
  <c r="B994" i="2"/>
  <c r="B993" i="2"/>
  <c r="B992" i="2"/>
  <c r="B991" i="2"/>
  <c r="B990" i="2"/>
  <c r="B989" i="2"/>
  <c r="B988" i="2"/>
  <c r="B987" i="2"/>
  <c r="B986" i="2"/>
  <c r="B985" i="2"/>
  <c r="B984" i="2"/>
  <c r="B983" i="2"/>
  <c r="B982" i="2"/>
  <c r="B981" i="2"/>
  <c r="B980" i="2"/>
  <c r="B979" i="2"/>
  <c r="B978" i="2"/>
  <c r="B977" i="2"/>
  <c r="B976" i="2"/>
  <c r="B975" i="2"/>
  <c r="B974" i="2"/>
  <c r="B973" i="2"/>
  <c r="B972" i="2"/>
  <c r="B971" i="2"/>
  <c r="B970" i="2"/>
  <c r="B969" i="2"/>
  <c r="B968" i="2"/>
  <c r="B967" i="2"/>
  <c r="B966" i="2"/>
  <c r="B965" i="2"/>
  <c r="B964" i="2"/>
  <c r="B963" i="2"/>
  <c r="B962" i="2"/>
  <c r="B961" i="2"/>
  <c r="B960" i="2"/>
  <c r="B959" i="2"/>
  <c r="B958" i="2"/>
  <c r="B957" i="2"/>
  <c r="B956" i="2"/>
  <c r="B955" i="2"/>
  <c r="B954" i="2"/>
  <c r="B953" i="2"/>
  <c r="B952" i="2"/>
  <c r="B951" i="2"/>
  <c r="B950" i="2"/>
  <c r="B949" i="2"/>
  <c r="B948" i="2"/>
  <c r="B947" i="2"/>
  <c r="B946" i="2"/>
  <c r="B945" i="2"/>
  <c r="B944" i="2"/>
  <c r="B509" i="2"/>
  <c r="B508" i="2"/>
  <c r="B507" i="2"/>
  <c r="B506" i="2"/>
  <c r="B505" i="2"/>
  <c r="B504" i="2"/>
  <c r="B503" i="2"/>
  <c r="B502" i="2"/>
  <c r="B501" i="2"/>
  <c r="B500" i="2"/>
  <c r="B499" i="2"/>
  <c r="B498" i="2"/>
  <c r="B497" i="2"/>
  <c r="B496" i="2"/>
  <c r="B495" i="2"/>
  <c r="B494" i="2"/>
  <c r="B493" i="2"/>
  <c r="B492" i="2"/>
  <c r="B491" i="2"/>
  <c r="B490" i="2"/>
  <c r="B489" i="2"/>
  <c r="B488" i="2"/>
  <c r="B487" i="2"/>
  <c r="B486" i="2"/>
  <c r="B485" i="2"/>
  <c r="B484" i="2"/>
  <c r="B483" i="2"/>
  <c r="B482" i="2"/>
  <c r="B481" i="2"/>
  <c r="B480" i="2"/>
  <c r="B479" i="2"/>
  <c r="B478" i="2"/>
  <c r="B477" i="2"/>
  <c r="B476" i="2"/>
  <c r="B475" i="2"/>
  <c r="B474" i="2"/>
  <c r="B473" i="2"/>
  <c r="B472" i="2"/>
  <c r="B471" i="2"/>
  <c r="B470" i="2"/>
  <c r="B469" i="2"/>
  <c r="B468" i="2"/>
  <c r="B467" i="2"/>
  <c r="B466" i="2"/>
  <c r="B465" i="2"/>
  <c r="B464" i="2"/>
  <c r="B463" i="2"/>
  <c r="B462" i="2"/>
  <c r="B461" i="2"/>
  <c r="B460" i="2"/>
  <c r="B459" i="2"/>
  <c r="B458" i="2"/>
  <c r="B457" i="2"/>
  <c r="B456" i="2"/>
  <c r="B455" i="2"/>
  <c r="B454" i="2"/>
  <c r="B453" i="2"/>
  <c r="B452" i="2"/>
  <c r="B451" i="2"/>
  <c r="B450" i="2"/>
  <c r="B449" i="2"/>
  <c r="B448" i="2"/>
  <c r="B447" i="2"/>
  <c r="B446" i="2"/>
  <c r="B445" i="2"/>
  <c r="B444" i="2"/>
  <c r="B443" i="2"/>
  <c r="B442" i="2"/>
  <c r="B441" i="2"/>
  <c r="B440" i="2"/>
  <c r="B439" i="2"/>
  <c r="B438" i="2"/>
  <c r="B437" i="2"/>
  <c r="B436" i="2"/>
  <c r="B435" i="2"/>
  <c r="B434" i="2"/>
  <c r="B433" i="2"/>
  <c r="B432" i="2"/>
  <c r="B431" i="2"/>
  <c r="B430" i="2"/>
  <c r="B429" i="2"/>
  <c r="B428" i="2"/>
  <c r="B427" i="2"/>
  <c r="B426" i="2"/>
  <c r="B425" i="2"/>
  <c r="B424" i="2"/>
  <c r="B423" i="2"/>
  <c r="B422" i="2"/>
  <c r="B421" i="2"/>
  <c r="B420" i="2"/>
  <c r="B419" i="2"/>
  <c r="B418" i="2"/>
  <c r="B417" i="2"/>
  <c r="B416" i="2"/>
  <c r="B415" i="2"/>
  <c r="B414" i="2"/>
  <c r="B413" i="2"/>
  <c r="B412" i="2"/>
  <c r="B411" i="2"/>
  <c r="B410" i="2"/>
  <c r="B409" i="2"/>
  <c r="B408" i="2"/>
  <c r="B407" i="2"/>
  <c r="B406" i="2"/>
  <c r="B405" i="2"/>
  <c r="B404" i="2"/>
  <c r="B403" i="2"/>
  <c r="B402" i="2"/>
  <c r="B401" i="2"/>
  <c r="B400" i="2"/>
  <c r="B399" i="2"/>
  <c r="B398" i="2"/>
  <c r="B397" i="2"/>
  <c r="B396" i="2"/>
  <c r="B395" i="2"/>
  <c r="B394" i="2"/>
  <c r="B393" i="2"/>
  <c r="B392" i="2"/>
  <c r="B391" i="2"/>
  <c r="B390" i="2"/>
  <c r="B389" i="2"/>
  <c r="B388" i="2"/>
  <c r="B387" i="2"/>
  <c r="B386" i="2"/>
  <c r="B385" i="2"/>
  <c r="B384" i="2"/>
  <c r="B383" i="2"/>
  <c r="B382" i="2"/>
  <c r="B381" i="2"/>
  <c r="B380" i="2"/>
  <c r="B379" i="2"/>
  <c r="B378" i="2"/>
  <c r="B377" i="2"/>
  <c r="B376" i="2"/>
  <c r="B375" i="2"/>
  <c r="B374" i="2"/>
  <c r="B373" i="2"/>
  <c r="B372" i="2"/>
  <c r="B371" i="2"/>
  <c r="B370" i="2"/>
  <c r="B369" i="2"/>
  <c r="B368" i="2"/>
  <c r="B367" i="2"/>
  <c r="B366" i="2"/>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alcChain>
</file>

<file path=xl/sharedStrings.xml><?xml version="1.0" encoding="utf-8"?>
<sst xmlns="http://schemas.openxmlformats.org/spreadsheetml/2006/main" count="1317" uniqueCount="408">
  <si>
    <t>Ionic Liquid</t>
  </si>
  <si>
    <r>
      <t>x</t>
    </r>
    <r>
      <rPr>
        <b/>
        <vertAlign val="subscript"/>
        <sz val="11"/>
        <color theme="1"/>
        <rFont val="Calibri"/>
        <family val="2"/>
        <scheme val="minor"/>
      </rPr>
      <t>CO2</t>
    </r>
  </si>
  <si>
    <t>T / K</t>
  </si>
  <si>
    <t>P / bar</t>
  </si>
  <si>
    <r>
      <t>V</t>
    </r>
    <r>
      <rPr>
        <b/>
        <vertAlign val="subscript"/>
        <sz val="11"/>
        <color theme="1"/>
        <rFont val="Calibri"/>
        <family val="2"/>
        <scheme val="minor"/>
      </rPr>
      <t>m</t>
    </r>
    <r>
      <rPr>
        <b/>
        <sz val="11"/>
        <color theme="1"/>
        <rFont val="Calibri"/>
        <family val="2"/>
        <scheme val="minor"/>
      </rPr>
      <t xml:space="preserve"> / cm</t>
    </r>
    <r>
      <rPr>
        <b/>
        <vertAlign val="superscript"/>
        <sz val="11"/>
        <color theme="1"/>
        <rFont val="Calibri"/>
        <family val="2"/>
        <scheme val="minor"/>
      </rPr>
      <t>3</t>
    </r>
    <r>
      <rPr>
        <b/>
        <sz val="11"/>
        <color theme="1"/>
        <rFont val="Calibri"/>
        <family val="2"/>
        <scheme val="minor"/>
      </rPr>
      <t xml:space="preserve"> mol</t>
    </r>
    <r>
      <rPr>
        <b/>
        <vertAlign val="superscript"/>
        <sz val="11"/>
        <color theme="1"/>
        <rFont val="Calibri"/>
        <family val="2"/>
        <scheme val="minor"/>
      </rPr>
      <t>-1</t>
    </r>
  </si>
  <si>
    <t>Reference</t>
  </si>
  <si>
    <t>[C4C1im][NO3]</t>
  </si>
  <si>
    <t>[C4C1im][BF4]</t>
  </si>
  <si>
    <t>[C4C1im][DCA]</t>
  </si>
  <si>
    <t>[C4C1im][TFO]</t>
  </si>
  <si>
    <t>[C4C1im][TMEM]</t>
  </si>
  <si>
    <t>[C4C1im][PF6]</t>
  </si>
  <si>
    <t>[C4C1im][NTf2]</t>
  </si>
  <si>
    <t>[C6C1im][NTf2]</t>
  </si>
  <si>
    <t>[C6C1C1im][NTf2]</t>
  </si>
  <si>
    <t>[C8C1im][NTf2]</t>
  </si>
  <si>
    <t>[C8C1im][PF6]</t>
  </si>
  <si>
    <t>[C8C1im][BF4]</t>
  </si>
  <si>
    <t>[C4py][BF4]</t>
  </si>
  <si>
    <t>[C2C1im][C2SO4]</t>
  </si>
  <si>
    <t>[C2C1im][BF4]</t>
  </si>
  <si>
    <t>[N1125][NTf2]</t>
  </si>
  <si>
    <t>[N1127][NTf2]</t>
  </si>
  <si>
    <t>[N1122OCO1][NTf2]</t>
  </si>
  <si>
    <t>[N1122O2O1][NTf2]</t>
  </si>
  <si>
    <t>[C2C1im][SCN]</t>
  </si>
  <si>
    <t>[C2C1im][HSO4]</t>
  </si>
  <si>
    <t>[C2C1im][C1SO4]</t>
  </si>
  <si>
    <t>[C2C1im][C1SO3]</t>
  </si>
  <si>
    <t>[C2C1im][DEP]</t>
  </si>
  <si>
    <t>[P2444][DEP]</t>
  </si>
  <si>
    <t>[P66614][NTf2]</t>
  </si>
  <si>
    <t>[C2OHC1im][TFA]</t>
  </si>
  <si>
    <t>[C6C1im][TFO]</t>
  </si>
  <si>
    <t>[C4C1im][TFA]</t>
  </si>
  <si>
    <t>[C4C1im][C7F15COO]</t>
  </si>
  <si>
    <t>[C4Nic][NTf2]</t>
  </si>
  <si>
    <t>[C6C1im][PF3(C2F5)3]</t>
  </si>
  <si>
    <t>[C5C1im][PF3(C4F9)3]</t>
  </si>
  <si>
    <t>[N4444][DOC]</t>
  </si>
  <si>
    <t>[C6F9C1im][NTf2]</t>
  </si>
  <si>
    <t>[C8F13C1im][NTf2]</t>
  </si>
  <si>
    <t>[Ch][NTf2]</t>
  </si>
  <si>
    <t>[N1114][NTf2]</t>
  </si>
  <si>
    <t>[C2C1im][NTf2]</t>
  </si>
  <si>
    <t>[C10C1im][NTf2]</t>
  </si>
  <si>
    <t>References</t>
  </si>
  <si>
    <t>T</t>
  </si>
  <si>
    <t>P</t>
  </si>
  <si>
    <t>IL</t>
  </si>
  <si>
    <r>
      <t>x</t>
    </r>
    <r>
      <rPr>
        <vertAlign val="subscript"/>
        <sz val="11"/>
        <color theme="1"/>
        <rFont val="Calibri"/>
        <family val="2"/>
        <scheme val="minor"/>
      </rPr>
      <t>CO2</t>
    </r>
  </si>
  <si>
    <r>
      <t>T</t>
    </r>
    <r>
      <rPr>
        <vertAlign val="subscript"/>
        <sz val="11"/>
        <color theme="1"/>
        <rFont val="Calibri"/>
        <family val="2"/>
        <scheme val="minor"/>
      </rPr>
      <t>c</t>
    </r>
  </si>
  <si>
    <r>
      <t>P</t>
    </r>
    <r>
      <rPr>
        <vertAlign val="subscript"/>
        <sz val="11"/>
        <color theme="1"/>
        <rFont val="Calibri"/>
        <family val="2"/>
        <scheme val="minor"/>
      </rPr>
      <t>c</t>
    </r>
  </si>
  <si>
    <t>ω</t>
  </si>
  <si>
    <r>
      <t>V</t>
    </r>
    <r>
      <rPr>
        <vertAlign val="subscript"/>
        <sz val="11"/>
        <color theme="1"/>
        <rFont val="Calibri"/>
        <family val="2"/>
        <scheme val="minor"/>
      </rPr>
      <t>m</t>
    </r>
  </si>
  <si>
    <t>&gt;CH-</t>
  </si>
  <si>
    <t>&gt;C&lt;</t>
  </si>
  <si>
    <t xml:space="preserve"> -OH</t>
  </si>
  <si>
    <t xml:space="preserve"> -O-</t>
  </si>
  <si>
    <t xml:space="preserve"> -COO-</t>
  </si>
  <si>
    <t>&gt;N-</t>
  </si>
  <si>
    <t xml:space="preserve"> -CN</t>
  </si>
  <si>
    <t xml:space="preserve"> -F</t>
  </si>
  <si>
    <t xml:space="preserve"> -P</t>
  </si>
  <si>
    <t xml:space="preserve"> -B</t>
  </si>
  <si>
    <t xml:space="preserve"> -S-</t>
  </si>
  <si>
    <t xml:space="preserve"> =CH-</t>
  </si>
  <si>
    <t xml:space="preserve"> =C&lt;</t>
  </si>
  <si>
    <t xml:space="preserve"> &gt;N-</t>
  </si>
  <si>
    <t xml:space="preserve"> =N-</t>
  </si>
  <si>
    <r>
      <t xml:space="preserve">  -CH</t>
    </r>
    <r>
      <rPr>
        <vertAlign val="subscript"/>
        <sz val="11"/>
        <color theme="1"/>
        <rFont val="Calibri"/>
        <family val="2"/>
        <scheme val="minor"/>
      </rPr>
      <t>3</t>
    </r>
  </si>
  <si>
    <r>
      <t xml:space="preserve"> -CH</t>
    </r>
    <r>
      <rPr>
        <vertAlign val="subscript"/>
        <sz val="11"/>
        <color theme="1"/>
        <rFont val="Calibri"/>
        <family val="2"/>
        <scheme val="minor"/>
      </rPr>
      <t>2</t>
    </r>
    <r>
      <rPr>
        <sz val="11"/>
        <color theme="1"/>
        <rFont val="Calibri"/>
        <family val="2"/>
        <scheme val="minor"/>
      </rPr>
      <t>-</t>
    </r>
  </si>
  <si>
    <t xml:space="preserve"> =O</t>
  </si>
  <si>
    <r>
      <t xml:space="preserve"> -NO</t>
    </r>
    <r>
      <rPr>
        <vertAlign val="subscript"/>
        <sz val="11"/>
        <color theme="1"/>
        <rFont val="Calibri"/>
        <family val="2"/>
        <scheme val="minor"/>
      </rPr>
      <t>2</t>
    </r>
  </si>
  <si>
    <r>
      <t xml:space="preserve"> -SO</t>
    </r>
    <r>
      <rPr>
        <vertAlign val="subscript"/>
        <sz val="11"/>
        <color theme="1"/>
        <rFont val="Calibri"/>
        <family val="2"/>
        <scheme val="minor"/>
      </rPr>
      <t>2</t>
    </r>
  </si>
  <si>
    <t>IL Number</t>
  </si>
  <si>
    <t>Ionic Liquid Abbreviation</t>
  </si>
  <si>
    <t>Molecular Formula</t>
  </si>
  <si>
    <t>IUPAC Name</t>
  </si>
  <si>
    <t>w</t>
  </si>
  <si>
    <t>Validation</t>
  </si>
  <si>
    <t>IL-1</t>
  </si>
  <si>
    <t>C8H11N3F6S2O4</t>
  </si>
  <si>
    <t>1-ethyl-3-methylimidazolium bis[(trifluoromethyl)sulfonyl]imide</t>
  </si>
  <si>
    <t>IL-2</t>
  </si>
  <si>
    <t>C10H15N3F6S2O4</t>
  </si>
  <si>
    <t>1-butyl-3-methylimidazolium bis[(trifluoromethyl)sulfonyl]imide</t>
  </si>
  <si>
    <t>IL-3</t>
  </si>
  <si>
    <t>C12H19N3F6S2O4</t>
  </si>
  <si>
    <t>1-hexyl-3-methylimidazolium bis[(trifluoromethyl)sulfonyl]imide</t>
  </si>
  <si>
    <t>IL-4</t>
  </si>
  <si>
    <t>C14H23N3F6S2O4</t>
  </si>
  <si>
    <t>1-octyl-3-methylimidazolium bis[(trifluoromethyl)sulfonyl]imide</t>
  </si>
  <si>
    <t>IL-5</t>
  </si>
  <si>
    <t>C16H27N3F6S2O4</t>
  </si>
  <si>
    <t>1-decyl-3-methylimidazolium bis[(trifluoromethyl)sulfonyl]imide</t>
  </si>
  <si>
    <t>IL-6</t>
  </si>
  <si>
    <t>-</t>
  </si>
  <si>
    <t>IL-7</t>
  </si>
  <si>
    <t>C13H21N3F6S2O4</t>
  </si>
  <si>
    <t>1-hexyl-2,3-dimethylimidazolium bis[(trifluoromethyl)sulfonyl]imide</t>
  </si>
  <si>
    <t>IL-8</t>
  </si>
  <si>
    <t>C12H10N3F15S2O4</t>
  </si>
  <si>
    <t>1-(3,3,4,4,5,5,6,6,6-nonafluorohexyl)-3-methylimidazolium bis[(trifluoromethyl)sulfonyl]imide</t>
  </si>
  <si>
    <t>IL-9</t>
  </si>
  <si>
    <t>C14H10N3F19S2O4</t>
  </si>
  <si>
    <t>1-(3,3,4,4,5,5,6,6,7,7,8,8,8-tridecafluoroctyl)-3-methylimidazolium bis[(trifluoromethyl)sulfonyl]imide</t>
  </si>
  <si>
    <t>IL-10</t>
  </si>
  <si>
    <t>IL-11</t>
  </si>
  <si>
    <t>IL-12</t>
  </si>
  <si>
    <t>IL-13</t>
  </si>
  <si>
    <t>IL-14</t>
  </si>
  <si>
    <t>C11H22N2F6S2O4</t>
  </si>
  <si>
    <t>N,N-dimethyl-N-ethyl-N-pentylammonium bis[(trifluoromethyl)sulfonyl]imide</t>
  </si>
  <si>
    <t>IL-15</t>
  </si>
  <si>
    <t>C13H26N2F6S2O4</t>
  </si>
  <si>
    <t>N,N-dimethyl-N-ethyl-N-heptylammonium bis[(trifluoromethyl)sulfonyl]imide</t>
  </si>
  <si>
    <t>IL-16</t>
  </si>
  <si>
    <t>C9H18N2F6S2O4</t>
  </si>
  <si>
    <t>N,N,N-trimethyl-N-butylammonium bis[(trifluoromethyl)sulfonyl]imide</t>
  </si>
  <si>
    <t>IL-17</t>
  </si>
  <si>
    <t>C10H18N2F6S2O6</t>
  </si>
  <si>
    <t>N,N-dimethyl-N-ethyl-N-acetoxyethylammonium bis[(trifluoromethyl)sulfonyl]imide</t>
  </si>
  <si>
    <t>IL-18</t>
  </si>
  <si>
    <t>C11H22N2F6S2O6</t>
  </si>
  <si>
    <t>N,N-dimethyl-N-ethyl-N-methoxyethoxtethylammonium bis[(trifluoromethyl)sulfonyl]imide</t>
  </si>
  <si>
    <t>IL-19</t>
  </si>
  <si>
    <t>C7H14N2F6S2O5</t>
  </si>
  <si>
    <t>Choline bis[(trifluoromethyl)sulfonyl]imide</t>
  </si>
  <si>
    <t>IL-20</t>
  </si>
  <si>
    <t>C16H22N2F6S2O6</t>
  </si>
  <si>
    <t>1-butyl-nicotinic acid butyl ester bis[(trifluoromethyl)sulfonyl]imide</t>
  </si>
  <si>
    <t>IL-21</t>
  </si>
  <si>
    <t>IL-22</t>
  </si>
  <si>
    <t>C34H68NF6S2O4P</t>
  </si>
  <si>
    <t>Trihexyltetradecylphosphonium bis[(trifluoromethyl)sulfonyl]imide</t>
  </si>
  <si>
    <t>IL-23</t>
  </si>
  <si>
    <t>C8H15N2F6P</t>
  </si>
  <si>
    <t>1-butyl-3-methylimidazolium hexafluorophosphate</t>
  </si>
  <si>
    <t>IL-24</t>
  </si>
  <si>
    <t>IL-25</t>
  </si>
  <si>
    <t>C12H23N2F6P</t>
  </si>
  <si>
    <t>1-octyl-3-methylimidazolium hexafluorophosphate</t>
  </si>
  <si>
    <t>IL-26</t>
  </si>
  <si>
    <t>C6H11N2F4B</t>
  </si>
  <si>
    <t>1-ethyl-3-methylimidazolium tetrafluoroborate</t>
  </si>
  <si>
    <t>IL-27</t>
  </si>
  <si>
    <t>C8H15N2F4B</t>
  </si>
  <si>
    <t>1-butyl-3-methylimidazolium tetrafluoroborate</t>
  </si>
  <si>
    <t>IL-28</t>
  </si>
  <si>
    <t>C12H23N2F4B</t>
  </si>
  <si>
    <t>1-octyl-3-methylimidazolium tetrafluoroborate</t>
  </si>
  <si>
    <t>IL-29</t>
  </si>
  <si>
    <t>C9H14NF4B</t>
  </si>
  <si>
    <t>N-butylpyridinium tetrafluoroborate</t>
  </si>
  <si>
    <t>IL-30</t>
  </si>
  <si>
    <t>C9H15N2F3SO3</t>
  </si>
  <si>
    <t>1-butyl-3-methylimidazolium trifluoromethanesulfonate</t>
  </si>
  <si>
    <t>IL-31</t>
  </si>
  <si>
    <t>C11H19N2F3SO3</t>
  </si>
  <si>
    <t>1-hexyl-3-methylimidazolium trifluoromethanesulfonate</t>
  </si>
  <si>
    <t>IL-32</t>
  </si>
  <si>
    <t>C10H21N2O4P</t>
  </si>
  <si>
    <t>1-ethyl-3-methylimidazolium diethylphosphate</t>
  </si>
  <si>
    <t>IL-33</t>
  </si>
  <si>
    <t>C18H42O4P2</t>
  </si>
  <si>
    <t>Ethyl(tributyl)phosphonium diethylphosphate</t>
  </si>
  <si>
    <t>IL-34</t>
  </si>
  <si>
    <t>C10H15N2F3O2</t>
  </si>
  <si>
    <t>1-butyl-3-methylimidazolium trifluoroacetate</t>
  </si>
  <si>
    <t>IL-35</t>
  </si>
  <si>
    <t>C8H11N2F3O3</t>
  </si>
  <si>
    <t>1-(2-hydroxyethyl)-3-methylimidazolium trifluoroacetate</t>
  </si>
  <si>
    <t>IL-36</t>
  </si>
  <si>
    <t>C6H12N2SO4</t>
  </si>
  <si>
    <t>1-ethyl-3-methylimidazolium hydrogensulfate</t>
  </si>
  <si>
    <t>IL-37</t>
  </si>
  <si>
    <t>C7H14N2SO4</t>
  </si>
  <si>
    <t>1-ethyl-3-methylimidazolium methylsulfate</t>
  </si>
  <si>
    <t>IL-38</t>
  </si>
  <si>
    <t>C8H16N2SO4</t>
  </si>
  <si>
    <t>1-ethyl-3-methylimidazolium ethylsulfate</t>
  </si>
  <si>
    <t>IL-39</t>
  </si>
  <si>
    <t>C7H14N2SO3</t>
  </si>
  <si>
    <t>1-ethyl-3-methylimidazolium methanesulfonate</t>
  </si>
  <si>
    <t>IL-40</t>
  </si>
  <si>
    <t>C7H11N3S</t>
  </si>
  <si>
    <t>1-ethyl-3-methylimidazolium thiocyanate</t>
  </si>
  <si>
    <t>C10H15N5</t>
  </si>
  <si>
    <t>1-butyl-3-methylimidazolium dicyanamide</t>
  </si>
  <si>
    <t>C12H15N2F9S3O6</t>
  </si>
  <si>
    <t>1-butyl-3-methylimidazolium tris[(trifluoromethyl)sulfonyl]methide</t>
  </si>
  <si>
    <t>C8H15N3O3</t>
  </si>
  <si>
    <t>1-butyl-3-methylimidazolium nitrate</t>
  </si>
  <si>
    <t>C16H15N2F15O2</t>
  </si>
  <si>
    <t>1-butyl-3-methylimidazolium pentadecafluorooctanoate</t>
  </si>
  <si>
    <t>C21H17N2F30P</t>
  </si>
  <si>
    <t>1-pentyl-3-methylimidazolium tris(nonafluorobutyl)trifluorophosphate</t>
  </si>
  <si>
    <t>C16H19N2F18P</t>
  </si>
  <si>
    <t>1-hexyl-3-methylimidazolium tris(pentafluoroethyl)trifluorophosphate</t>
  </si>
  <si>
    <t>C36H73NSO7</t>
  </si>
  <si>
    <r>
      <t>M</t>
    </r>
    <r>
      <rPr>
        <b/>
        <vertAlign val="subscript"/>
        <sz val="11"/>
        <rFont val="Calibri"/>
        <family val="2"/>
        <scheme val="minor"/>
      </rPr>
      <t>M</t>
    </r>
    <r>
      <rPr>
        <b/>
        <sz val="11"/>
        <rFont val="Calibri"/>
        <family val="2"/>
        <scheme val="minor"/>
      </rPr>
      <t xml:space="preserve"> / g mol</t>
    </r>
    <r>
      <rPr>
        <b/>
        <vertAlign val="superscript"/>
        <sz val="10"/>
        <rFont val="Arial"/>
        <family val="2"/>
      </rPr>
      <t>-1</t>
    </r>
  </si>
  <si>
    <r>
      <t>T</t>
    </r>
    <r>
      <rPr>
        <b/>
        <vertAlign val="subscript"/>
        <sz val="11"/>
        <rFont val="Calibri"/>
        <family val="2"/>
        <scheme val="minor"/>
      </rPr>
      <t>c</t>
    </r>
    <r>
      <rPr>
        <b/>
        <sz val="11"/>
        <rFont val="Calibri"/>
        <family val="2"/>
        <scheme val="minor"/>
      </rPr>
      <t xml:space="preserve"> / K</t>
    </r>
  </si>
  <si>
    <r>
      <t>P</t>
    </r>
    <r>
      <rPr>
        <b/>
        <vertAlign val="subscript"/>
        <sz val="11"/>
        <rFont val="Calibri"/>
        <family val="2"/>
        <scheme val="minor"/>
      </rPr>
      <t>c</t>
    </r>
    <r>
      <rPr>
        <b/>
        <sz val="11"/>
        <rFont val="Calibri"/>
        <family val="2"/>
        <scheme val="minor"/>
      </rPr>
      <t xml:space="preserve"> / bar</t>
    </r>
  </si>
  <si>
    <t>[A]. Critical Properties of Ionic Liquids. Revisited. https://doi.org/10.1021/ie900250g</t>
  </si>
  <si>
    <t>[A]</t>
  </si>
  <si>
    <t>[B]. Critical Properties, Normal Boiling Temperature, and Acentric Factor of Another 200 Ionic Liquids. https://doi.org/10.1021/ie071055d</t>
  </si>
  <si>
    <t>[B]</t>
  </si>
  <si>
    <t>[A]. High-Pressure Phase Behavior of Carbon Dioxide with Imidazolium-Based Ionic Liquids. https://doi.org/10.1021/jp046895+</t>
  </si>
  <si>
    <t>[B]. High-Pressure Phase Behavior of Ionic Liquid/CO2 Systems. https://doi.org/10.1021/jp003309d</t>
  </si>
  <si>
    <t>[C]. Solubility of carbon dioxide and hydrogen sulfide in the ionic liquid 1-butyl-3-methylimidazolium trifluoromethanesulfonate. https://doi.org/10.1016/j.fluid.2017.09.003</t>
  </si>
  <si>
    <t>[C]</t>
  </si>
  <si>
    <t>[D]. Measuring and modelling the absorption and volumetric properties of CO2 and H2S in the ionic liquid 1-ethyl-3-methylimidazolium tetrafluoroborate. https://doi.org/10.1016/j.jct.2018.12.005</t>
  </si>
  <si>
    <t>[D]</t>
  </si>
  <si>
    <t>[E]. CO2 Solubilities in Ammonium Bis(trifluoromethanesulfonyl)amide Ionic Liquids: Effects of Ester and Ether Groups. https://doi.org/10.1021/je400971q</t>
  </si>
  <si>
    <t>[E]</t>
  </si>
  <si>
    <t>[F]. On the High-Pressure Solubilities of Carbon Dioxide in Several Ionic Liquids. https://doi.org/10.1021/je400542b</t>
  </si>
  <si>
    <t>[F]</t>
  </si>
  <si>
    <t>[G]. Improving Carbon Dioxide Solubility in Ionic Liquids. https://doi.org/10.1021/jp071897q</t>
  </si>
  <si>
    <t>[G]</t>
  </si>
  <si>
    <t>[H]. High-pressure phase equilibria of {carbon dioxide (CO2) + n-alkyl-imidazolium bis(trifluoromethylsulfonyl)amide} ionic liquids. https://doi.org/10.1016/j.jct.2009.08.018</t>
  </si>
  <si>
    <t>[H]</t>
  </si>
  <si>
    <t>Tetrabutylammonium docusate</t>
  </si>
  <si>
    <t>Neuron Number</t>
  </si>
  <si>
    <t>MSE Train</t>
  </si>
  <si>
    <t>MSE Validation</t>
  </si>
  <si>
    <t>MSE Test</t>
  </si>
  <si>
    <t>MSE Total</t>
  </si>
  <si>
    <r>
      <t>R</t>
    </r>
    <r>
      <rPr>
        <b/>
        <vertAlign val="superscript"/>
        <sz val="11"/>
        <color rgb="FF000000"/>
        <rFont val="Calibri"/>
        <family val="2"/>
      </rPr>
      <t>2</t>
    </r>
    <r>
      <rPr>
        <b/>
        <sz val="11"/>
        <color rgb="FF000000"/>
        <rFont val="Calibri"/>
        <family val="2"/>
      </rPr>
      <t xml:space="preserve"> Train</t>
    </r>
  </si>
  <si>
    <r>
      <t>R</t>
    </r>
    <r>
      <rPr>
        <b/>
        <vertAlign val="superscript"/>
        <sz val="11"/>
        <color rgb="FF000000"/>
        <rFont val="Calibri"/>
        <family val="2"/>
      </rPr>
      <t>2</t>
    </r>
    <r>
      <rPr>
        <b/>
        <sz val="11"/>
        <color rgb="FF000000"/>
        <rFont val="Calibri"/>
        <family val="2"/>
      </rPr>
      <t xml:space="preserve"> Validation</t>
    </r>
  </si>
  <si>
    <r>
      <t>R</t>
    </r>
    <r>
      <rPr>
        <b/>
        <vertAlign val="superscript"/>
        <sz val="11"/>
        <color rgb="FF000000"/>
        <rFont val="Calibri"/>
        <family val="2"/>
      </rPr>
      <t>2</t>
    </r>
    <r>
      <rPr>
        <b/>
        <sz val="11"/>
        <color rgb="FF000000"/>
        <rFont val="Calibri"/>
        <family val="2"/>
      </rPr>
      <t xml:space="preserve"> Test</t>
    </r>
  </si>
  <si>
    <r>
      <t>R</t>
    </r>
    <r>
      <rPr>
        <b/>
        <vertAlign val="superscript"/>
        <sz val="11"/>
        <color rgb="FF000000"/>
        <rFont val="Calibri"/>
        <family val="2"/>
      </rPr>
      <t>2</t>
    </r>
    <r>
      <rPr>
        <b/>
        <sz val="11"/>
        <color rgb="FF000000"/>
        <rFont val="Calibri"/>
        <family val="2"/>
      </rPr>
      <t xml:space="preserve"> Total</t>
    </r>
  </si>
  <si>
    <r>
      <t xml:space="preserve">  -CH</t>
    </r>
    <r>
      <rPr>
        <b/>
        <vertAlign val="subscript"/>
        <sz val="11"/>
        <color theme="6"/>
        <rFont val="Calibri"/>
        <family val="2"/>
        <scheme val="minor"/>
      </rPr>
      <t>3</t>
    </r>
  </si>
  <si>
    <r>
      <t xml:space="preserve"> -CH</t>
    </r>
    <r>
      <rPr>
        <b/>
        <vertAlign val="subscript"/>
        <sz val="11"/>
        <color theme="6"/>
        <rFont val="Calibri"/>
        <family val="2"/>
        <scheme val="minor"/>
      </rPr>
      <t>2</t>
    </r>
    <r>
      <rPr>
        <b/>
        <sz val="11"/>
        <color theme="6"/>
        <rFont val="Calibri"/>
        <family val="2"/>
        <scheme val="minor"/>
      </rPr>
      <t>-</t>
    </r>
  </si>
  <si>
    <r>
      <t xml:space="preserve"> -NO</t>
    </r>
    <r>
      <rPr>
        <b/>
        <vertAlign val="subscript"/>
        <sz val="11"/>
        <color rgb="FFC00000"/>
        <rFont val="Calibri"/>
        <family val="2"/>
        <scheme val="minor"/>
      </rPr>
      <t>2</t>
    </r>
  </si>
  <si>
    <r>
      <t xml:space="preserve"> -SO</t>
    </r>
    <r>
      <rPr>
        <b/>
        <vertAlign val="subscript"/>
        <sz val="11"/>
        <color rgb="FFC00000"/>
        <rFont val="Calibri"/>
        <family val="2"/>
        <scheme val="minor"/>
      </rPr>
      <t>2</t>
    </r>
  </si>
  <si>
    <t>CRT Model</t>
  </si>
  <si>
    <t>STR Model</t>
  </si>
  <si>
    <t>COMB Model</t>
  </si>
  <si>
    <r>
      <t>V</t>
    </r>
    <r>
      <rPr>
        <vertAlign val="subscript"/>
        <sz val="11"/>
        <color theme="1"/>
        <rFont val="Calibri"/>
        <family val="2"/>
        <scheme val="minor"/>
      </rPr>
      <t xml:space="preserve">m </t>
    </r>
    <r>
      <rPr>
        <sz val="11"/>
        <color theme="1"/>
        <rFont val="Calibri"/>
        <family val="2"/>
        <scheme val="minor"/>
      </rPr>
      <t>ANN</t>
    </r>
  </si>
  <si>
    <t>[C6C1im][BF4]</t>
  </si>
  <si>
    <t>[C2C1im][PF6]</t>
  </si>
  <si>
    <t>[C6C1im][PF6]</t>
  </si>
  <si>
    <t>[C2C1im][TFO]</t>
  </si>
  <si>
    <t>[C8C1im][TFO]</t>
  </si>
  <si>
    <t>[C2C1im][TFA]</t>
  </si>
  <si>
    <t>[C6C1im][TFA]</t>
  </si>
  <si>
    <t>[C8C1im][TFA]</t>
  </si>
  <si>
    <t>[C2C1im][BETI]</t>
  </si>
  <si>
    <t>[C4C1im][BETI]</t>
  </si>
  <si>
    <t>[C6C1im][BETI]</t>
  </si>
  <si>
    <t>[C8C1im][BETI]</t>
  </si>
  <si>
    <r>
      <t>V</t>
    </r>
    <r>
      <rPr>
        <vertAlign val="subscript"/>
        <sz val="11"/>
        <color theme="1"/>
        <rFont val="Calibri"/>
        <family val="2"/>
        <scheme val="minor"/>
      </rPr>
      <t>m</t>
    </r>
    <r>
      <rPr>
        <sz val="11"/>
        <color theme="1"/>
        <rFont val="Calibri"/>
        <family val="2"/>
        <scheme val="minor"/>
      </rPr>
      <t xml:space="preserve"> MD</t>
    </r>
  </si>
  <si>
    <r>
      <t>V</t>
    </r>
    <r>
      <rPr>
        <vertAlign val="subscript"/>
        <sz val="11"/>
        <color theme="1"/>
        <rFont val="Calibri"/>
        <family val="2"/>
        <scheme val="minor"/>
      </rPr>
      <t>m</t>
    </r>
    <r>
      <rPr>
        <sz val="11"/>
        <color theme="1"/>
        <rFont val="Calibri"/>
        <family val="2"/>
        <scheme val="minor"/>
      </rPr>
      <t xml:space="preserve"> ANN</t>
    </r>
  </si>
  <si>
    <t>298.15 - 343.15</t>
  </si>
  <si>
    <t>1.013 - 147.974</t>
  </si>
  <si>
    <t>0 - 0.782</t>
  </si>
  <si>
    <t>298.20 - 333.20</t>
  </si>
  <si>
    <t>0.981 - 132.430</t>
  </si>
  <si>
    <t>0 - 0.752</t>
  </si>
  <si>
    <t>298.20 – 353.20</t>
  </si>
  <si>
    <t>0.984 – 247.080</t>
  </si>
  <si>
    <t>0 – 0.823</t>
  </si>
  <si>
    <t>[A - C]</t>
  </si>
  <si>
    <t>298.20 – 333.20</t>
  </si>
  <si>
    <t>0.997 – 118.040</t>
  </si>
  <si>
    <t>0 – 0.745</t>
  </si>
  <si>
    <t>0.989 – 114.760</t>
  </si>
  <si>
    <t>0 – 0.792</t>
  </si>
  <si>
    <t>298.15 – 343.15</t>
  </si>
  <si>
    <t>14.390 – 148.470</t>
  </si>
  <si>
    <t>0.257 – 0.849</t>
  </si>
  <si>
    <t>298.13 – 333.30</t>
  </si>
  <si>
    <t>0.987 – 92.300</t>
  </si>
  <si>
    <t>0 – 0.853</t>
  </si>
  <si>
    <t>0.992 – 36.200</t>
  </si>
  <si>
    <t>0 – 0.655</t>
  </si>
  <si>
    <t>0.990 – 80.900</t>
  </si>
  <si>
    <t>0 – 0.684</t>
  </si>
  <si>
    <t>298.15 – 333.15</t>
  </si>
  <si>
    <t>1.000 – 49.442</t>
  </si>
  <si>
    <t>0 – 0.642</t>
  </si>
  <si>
    <t>1.000 – 61.211</t>
  </si>
  <si>
    <t>0 – 0.673</t>
  </si>
  <si>
    <t>1.000 – 55.717</t>
  </si>
  <si>
    <t>0 – 0.614</t>
  </si>
  <si>
    <t>1.000 – 49.788</t>
  </si>
  <si>
    <t>0 – 0.666</t>
  </si>
  <si>
    <t>298.10 – 333.20</t>
  </si>
  <si>
    <t>0.991 – 73.100</t>
  </si>
  <si>
    <t>0 – 0.850</t>
  </si>
  <si>
    <t>0.991 – 83.600</t>
  </si>
  <si>
    <t>0 – 0.606</t>
  </si>
  <si>
    <t>0.987 – 87.000</t>
  </si>
  <si>
    <t>0 – 0.725</t>
  </si>
  <si>
    <t>0.970 – 146.390</t>
  </si>
  <si>
    <t>0 – 0.729</t>
  </si>
  <si>
    <t>[B, G]</t>
  </si>
  <si>
    <t>313.15 – 333.15</t>
  </si>
  <si>
    <t>0.970 – 92.880</t>
  </si>
  <si>
    <t>0 – 0.755</t>
  </si>
  <si>
    <t>298.15 – 353.15</t>
  </si>
  <si>
    <t>0.003 – 19.896</t>
  </si>
  <si>
    <t>0 – 0.209</t>
  </si>
  <si>
    <t>298.20 – 333.30</t>
  </si>
  <si>
    <t>0.989 – 85.000</t>
  </si>
  <si>
    <t>0 – 0.529</t>
  </si>
  <si>
    <t>0.970 – 93.730</t>
  </si>
  <si>
    <t>0 – 0.708</t>
  </si>
  <si>
    <t>0.970 – 95.800</t>
  </si>
  <si>
    <t>0 – 0.579</t>
  </si>
  <si>
    <t>298.20 – 343.15</t>
  </si>
  <si>
    <t>0.991 – 114.770</t>
  </si>
  <si>
    <t>0 – 0.636</t>
  </si>
  <si>
    <t>[B, C]</t>
  </si>
  <si>
    <t>297.80 – 313.10</t>
  </si>
  <si>
    <t>0.980 – 80.200</t>
  </si>
  <si>
    <t>0 – 0.760</t>
  </si>
  <si>
    <t>298.17 – 333.41</t>
  </si>
  <si>
    <t>0.987 – 92.600</t>
  </si>
  <si>
    <t>0 – 0.610</t>
  </si>
  <si>
    <t>299.20 – 333.60</t>
  </si>
  <si>
    <t>0.984 – 82.300</t>
  </si>
  <si>
    <t>0 – 0.630</t>
  </si>
  <si>
    <t>313.30 – 333.60</t>
  </si>
  <si>
    <t>0.985 – 97.000</t>
  </si>
  <si>
    <t>0 – 0.690</t>
  </si>
  <si>
    <t>299.50 – 333.00</t>
  </si>
  <si>
    <t>0.986 – 79.300</t>
  </si>
  <si>
    <t>0 – 0.510</t>
  </si>
  <si>
    <t>0.870 – 94.610</t>
  </si>
  <si>
    <t>0 – 0.457</t>
  </si>
  <si>
    <t>298.70 – 313.30</t>
  </si>
  <si>
    <t>0.989 – 55.600</t>
  </si>
  <si>
    <t>0 – 0.330</t>
  </si>
  <si>
    <t>299.40 – 313.30</t>
  </si>
  <si>
    <t>0.980 – 56.700</t>
  </si>
  <si>
    <t>0.986 – 115.290</t>
  </si>
  <si>
    <t>0 – 0.564</t>
  </si>
  <si>
    <t>0.990 – 93.170</t>
  </si>
  <si>
    <t>0 – 0.530</t>
  </si>
  <si>
    <t>0.980 – 114.270</t>
  </si>
  <si>
    <t>0 - 0.774</t>
  </si>
  <si>
    <t>298.30 – 333.30</t>
  </si>
  <si>
    <t>0.981 – 71.200</t>
  </si>
  <si>
    <t>0 – 0.650</t>
  </si>
  <si>
    <t>298.60 – 333.70</t>
  </si>
  <si>
    <t>0.985 – 84.100</t>
  </si>
  <si>
    <t>0 – 0.710</t>
  </si>
  <si>
    <t>0.990 – 91.700</t>
  </si>
  <si>
    <t>0 – 0.795</t>
  </si>
  <si>
    <t>0.998 – 84.100</t>
  </si>
  <si>
    <t>0 – 0.744</t>
  </si>
  <si>
    <t>298.20 – 333.34</t>
  </si>
  <si>
    <t>0.994 – 91.100</t>
  </si>
  <si>
    <t>0 – 0.802</t>
  </si>
  <si>
    <t>298.14 – 333.40</t>
  </si>
  <si>
    <t>0.997 – 87.600</t>
  </si>
  <si>
    <t>0 – 0.818</t>
  </si>
  <si>
    <t xml:space="preserve">A Robust Method for Property Prediction via Artificial Neural Networks: </t>
  </si>
  <si>
    <t xml:space="preserve">Incorporating Key Structural Features for Carbon Dioxide – Ionic Liquid Mixtures </t>
  </si>
  <si>
    <t>Centro de Química Estrutural, Institute of Molecular Sciences, Instituto Superior Técnico, Universidade de Lisboa, Av. Rovisco Pais, 1049-001 Lisboa, Portugal</t>
  </si>
  <si>
    <t>* Corresponding author: pedro.f.mendes@tecnico.ulisboa.pt</t>
  </si>
  <si>
    <t>Hugo Marques, José Nuno Canongia Lopes, Adilson Alves de Freitas, Karina Shimizu, Pedro S. F. Mendes*</t>
  </si>
  <si>
    <r>
      <t xml:space="preserve">About the </t>
    </r>
    <r>
      <rPr>
        <u/>
        <sz val="11"/>
        <color theme="1"/>
        <rFont val="Times New Roman"/>
        <family val="1"/>
      </rPr>
      <t>Supporting Information</t>
    </r>
    <r>
      <rPr>
        <sz val="11"/>
        <color theme="1"/>
        <rFont val="Times New Roman"/>
        <family val="1"/>
      </rPr>
      <t>:</t>
    </r>
  </si>
  <si>
    <r>
      <t xml:space="preserve"># The </t>
    </r>
    <r>
      <rPr>
        <u/>
        <sz val="11"/>
        <color theme="1"/>
        <rFont val="Times New Roman"/>
        <family val="1"/>
      </rPr>
      <t>CO2-IL Experimental Data</t>
    </r>
    <r>
      <rPr>
        <sz val="11"/>
        <color theme="1"/>
        <rFont val="Times New Roman"/>
        <family val="1"/>
      </rPr>
      <t xml:space="preserve"> sheet has all the experimental points with corresponding references.</t>
    </r>
  </si>
  <si>
    <r>
      <t xml:space="preserve"># The </t>
    </r>
    <r>
      <rPr>
        <u/>
        <sz val="11"/>
        <color theme="1"/>
        <rFont val="Times New Roman"/>
        <family val="1"/>
      </rPr>
      <t>Property Range</t>
    </r>
    <r>
      <rPr>
        <sz val="11"/>
        <color theme="1"/>
        <rFont val="Times New Roman"/>
        <family val="1"/>
      </rPr>
      <t>s sheet provides a concise description on the ranges of each operating condition for all CO2 + IL systems.</t>
    </r>
  </si>
  <si>
    <r>
      <t xml:space="preserve"># The </t>
    </r>
    <r>
      <rPr>
        <u/>
        <sz val="11"/>
        <color theme="1"/>
        <rFont val="Times New Roman"/>
        <family val="1"/>
      </rPr>
      <t>CRT Model</t>
    </r>
    <r>
      <rPr>
        <sz val="11"/>
        <color theme="1"/>
        <rFont val="Times New Roman"/>
        <family val="1"/>
      </rPr>
      <t xml:space="preserve">, </t>
    </r>
    <r>
      <rPr>
        <u/>
        <sz val="11"/>
        <color theme="1"/>
        <rFont val="Times New Roman"/>
        <family val="1"/>
      </rPr>
      <t>STR Model</t>
    </r>
    <r>
      <rPr>
        <sz val="11"/>
        <color theme="1"/>
        <rFont val="Times New Roman"/>
        <family val="1"/>
      </rPr>
      <t xml:space="preserve">, and </t>
    </r>
    <r>
      <rPr>
        <u/>
        <sz val="11"/>
        <color theme="1"/>
        <rFont val="Times New Roman"/>
        <family val="1"/>
      </rPr>
      <t>COMB Model</t>
    </r>
    <r>
      <rPr>
        <sz val="11"/>
        <color theme="1"/>
        <rFont val="Times New Roman"/>
        <family val="1"/>
      </rPr>
      <t xml:space="preserve"> sheets are the inputs to be given to each Artificial Neural Network. The first row and collumn are not required to train the ANNs, as these only serve as guides for the user.</t>
    </r>
  </si>
  <si>
    <r>
      <t xml:space="preserve"># The </t>
    </r>
    <r>
      <rPr>
        <u/>
        <sz val="11"/>
        <color theme="1"/>
        <rFont val="Times New Roman"/>
        <family val="1"/>
      </rPr>
      <t>ANN Topology</t>
    </r>
    <r>
      <rPr>
        <sz val="11"/>
        <color theme="1"/>
        <rFont val="Times New Roman"/>
        <family val="1"/>
      </rPr>
      <t xml:space="preserve"> sheet provides the results for each ANN model using different sizes of hidden layers. The obtained results are product of 10 different runs of each model.</t>
    </r>
  </si>
  <si>
    <r>
      <t xml:space="preserve"># The </t>
    </r>
    <r>
      <rPr>
        <u/>
        <sz val="11"/>
        <color theme="1"/>
        <rFont val="Times New Roman"/>
        <family val="1"/>
      </rPr>
      <t>ANN Calculated Molar Volumes</t>
    </r>
    <r>
      <rPr>
        <sz val="11"/>
        <color theme="1"/>
        <rFont val="Times New Roman"/>
        <family val="1"/>
      </rPr>
      <t xml:space="preserve"> sheet presents the individual results for each CO2 + IL system using the selected topology for each system.</t>
    </r>
  </si>
  <si>
    <r>
      <t xml:space="preserve"># The </t>
    </r>
    <r>
      <rPr>
        <u/>
        <sz val="11"/>
        <color theme="1"/>
        <rFont val="Times New Roman"/>
        <family val="1"/>
      </rPr>
      <t>MD Simulation Inputs &amp; Results</t>
    </r>
    <r>
      <rPr>
        <sz val="11"/>
        <color theme="1"/>
        <rFont val="Times New Roman"/>
        <family val="1"/>
      </rPr>
      <t xml:space="preserve"> sheets presents a similar structure as the previous sheets, as it displays which inputs were used for each IL, while also showing the calculated molar volume obtained through the ANN models. The values obtained using MD simulations are also presented.</t>
    </r>
  </si>
  <si>
    <t># The spreadsheets provided as supporting information material contain all the information required to reproduce the calculations performed in our work.</t>
  </si>
  <si>
    <t>Anions</t>
  </si>
  <si>
    <r>
      <t xml:space="preserve"># The </t>
    </r>
    <r>
      <rPr>
        <u/>
        <sz val="11"/>
        <color theme="1"/>
        <rFont val="Times New Roman"/>
        <family val="1"/>
      </rPr>
      <t>IL Structures</t>
    </r>
    <r>
      <rPr>
        <sz val="11"/>
        <color theme="1"/>
        <rFont val="Times New Roman"/>
        <family val="1"/>
      </rPr>
      <t xml:space="preserve"> sheet provides information regarding the structure of all anions and cations used in this work with their corresponding abbreviation.</t>
    </r>
  </si>
  <si>
    <t>Cations</t>
  </si>
  <si>
    <t>DOI: 10.5281/zenodo.11054557</t>
  </si>
  <si>
    <t>Symbolic Regression Results</t>
  </si>
  <si>
    <r>
      <t xml:space="preserve"># The </t>
    </r>
    <r>
      <rPr>
        <u/>
        <sz val="11"/>
        <color theme="1"/>
        <rFont val="Times New Roman"/>
        <family val="1"/>
      </rPr>
      <t>IL Description</t>
    </r>
    <r>
      <rPr>
        <sz val="11"/>
        <color theme="1"/>
        <rFont val="Times New Roman"/>
        <family val="1"/>
      </rPr>
      <t xml:space="preserve"> sheet provides an overview on all Ionic Liquids studied, compiled with their structural and critical properties. The critical properties have been calculated using the methodology described in our work and validated whenever possible with its respective reference.</t>
    </r>
  </si>
  <si>
    <r>
      <t xml:space="preserve">Pure Carbon Dioxide </t>
    </r>
    <r>
      <rPr>
        <u/>
        <sz val="11"/>
        <color theme="1"/>
        <rFont val="Calibri"/>
        <family val="2"/>
        <scheme val="minor"/>
      </rPr>
      <t>(T = 298.20 K)*</t>
    </r>
  </si>
  <si>
    <t>Ionic Liquid Molar Volume*</t>
  </si>
  <si>
    <r>
      <t>[C</t>
    </r>
    <r>
      <rPr>
        <b/>
        <vertAlign val="subscript"/>
        <sz val="11"/>
        <color theme="1"/>
        <rFont val="Calibri"/>
        <family val="2"/>
        <scheme val="minor"/>
      </rPr>
      <t>2</t>
    </r>
    <r>
      <rPr>
        <b/>
        <sz val="11"/>
        <color theme="1"/>
        <rFont val="Calibri"/>
        <family val="2"/>
        <scheme val="minor"/>
      </rPr>
      <t>C</t>
    </r>
    <r>
      <rPr>
        <b/>
        <vertAlign val="subscript"/>
        <sz val="11"/>
        <color theme="1"/>
        <rFont val="Calibri"/>
        <family val="2"/>
        <scheme val="minor"/>
      </rPr>
      <t>1</t>
    </r>
    <r>
      <rPr>
        <b/>
        <sz val="11"/>
        <color theme="1"/>
        <rFont val="Calibri"/>
        <family val="2"/>
        <scheme val="minor"/>
      </rPr>
      <t>im][NTf</t>
    </r>
    <r>
      <rPr>
        <b/>
        <vertAlign val="subscript"/>
        <sz val="11"/>
        <color theme="1"/>
        <rFont val="Calibri"/>
        <family val="2"/>
        <scheme val="minor"/>
      </rPr>
      <t>2</t>
    </r>
    <r>
      <rPr>
        <b/>
        <sz val="11"/>
        <color theme="1"/>
        <rFont val="Calibri"/>
        <family val="2"/>
        <scheme val="minor"/>
      </rPr>
      <t>]</t>
    </r>
  </si>
  <si>
    <r>
      <t>[C</t>
    </r>
    <r>
      <rPr>
        <b/>
        <vertAlign val="subscript"/>
        <sz val="11"/>
        <color theme="1"/>
        <rFont val="Calibri"/>
        <family val="2"/>
        <scheme val="minor"/>
      </rPr>
      <t>8</t>
    </r>
    <r>
      <rPr>
        <b/>
        <sz val="11"/>
        <color theme="1"/>
        <rFont val="Calibri"/>
        <family val="2"/>
        <scheme val="minor"/>
      </rPr>
      <t>C</t>
    </r>
    <r>
      <rPr>
        <b/>
        <vertAlign val="subscript"/>
        <sz val="11"/>
        <color theme="1"/>
        <rFont val="Calibri"/>
        <family val="2"/>
        <scheme val="minor"/>
      </rPr>
      <t>1</t>
    </r>
    <r>
      <rPr>
        <b/>
        <sz val="11"/>
        <color theme="1"/>
        <rFont val="Calibri"/>
        <family val="2"/>
        <scheme val="minor"/>
      </rPr>
      <t>im][NTf</t>
    </r>
    <r>
      <rPr>
        <b/>
        <vertAlign val="subscript"/>
        <sz val="11"/>
        <color theme="1"/>
        <rFont val="Calibri"/>
        <family val="2"/>
        <scheme val="minor"/>
      </rPr>
      <t>2</t>
    </r>
    <r>
      <rPr>
        <b/>
        <sz val="11"/>
        <color theme="1"/>
        <rFont val="Calibri"/>
        <family val="2"/>
        <scheme val="minor"/>
      </rPr>
      <t>]</t>
    </r>
  </si>
  <si>
    <r>
      <t>[C</t>
    </r>
    <r>
      <rPr>
        <b/>
        <vertAlign val="subscript"/>
        <sz val="11"/>
        <color theme="1"/>
        <rFont val="Calibri"/>
        <family val="2"/>
        <scheme val="minor"/>
      </rPr>
      <t>2</t>
    </r>
    <r>
      <rPr>
        <b/>
        <sz val="11"/>
        <color theme="1"/>
        <rFont val="Calibri"/>
        <family val="2"/>
        <scheme val="minor"/>
      </rPr>
      <t>C</t>
    </r>
    <r>
      <rPr>
        <b/>
        <vertAlign val="subscript"/>
        <sz val="11"/>
        <color theme="1"/>
        <rFont val="Calibri"/>
        <family val="2"/>
        <scheme val="minor"/>
      </rPr>
      <t>1</t>
    </r>
    <r>
      <rPr>
        <b/>
        <sz val="11"/>
        <color theme="1"/>
        <rFont val="Calibri"/>
        <family val="2"/>
        <scheme val="minor"/>
      </rPr>
      <t>im][BF</t>
    </r>
    <r>
      <rPr>
        <b/>
        <vertAlign val="subscript"/>
        <sz val="11"/>
        <color theme="1"/>
        <rFont val="Calibri"/>
        <family val="2"/>
        <scheme val="minor"/>
      </rPr>
      <t>4</t>
    </r>
    <r>
      <rPr>
        <b/>
        <sz val="11"/>
        <color theme="1"/>
        <rFont val="Calibri"/>
        <family val="2"/>
        <scheme val="minor"/>
      </rPr>
      <t>]</t>
    </r>
  </si>
  <si>
    <r>
      <t>[C8C</t>
    </r>
    <r>
      <rPr>
        <b/>
        <vertAlign val="subscript"/>
        <sz val="11"/>
        <color theme="1"/>
        <rFont val="Calibri"/>
        <family val="2"/>
        <scheme val="minor"/>
      </rPr>
      <t>1</t>
    </r>
    <r>
      <rPr>
        <b/>
        <sz val="11"/>
        <color theme="1"/>
        <rFont val="Calibri"/>
        <family val="2"/>
        <scheme val="minor"/>
      </rPr>
      <t>im][BF</t>
    </r>
    <r>
      <rPr>
        <b/>
        <vertAlign val="subscript"/>
        <sz val="11"/>
        <color theme="1"/>
        <rFont val="Calibri"/>
        <family val="2"/>
        <scheme val="minor"/>
      </rPr>
      <t>4</t>
    </r>
    <r>
      <rPr>
        <b/>
        <sz val="11"/>
        <color theme="1"/>
        <rFont val="Calibri"/>
        <family val="2"/>
        <scheme val="minor"/>
      </rPr>
      <t>]***</t>
    </r>
  </si>
  <si>
    <r>
      <t xml:space="preserve">*** </t>
    </r>
    <r>
      <rPr>
        <u/>
        <sz val="11"/>
        <color theme="1"/>
        <rFont val="Calibri"/>
        <family val="2"/>
        <scheme val="minor"/>
      </rPr>
      <t>Data for this system is at a slightly higher temperature than the rest of the studied mixtures.</t>
    </r>
  </si>
  <si>
    <r>
      <rPr>
        <b/>
        <sz val="11"/>
        <color theme="1"/>
        <rFont val="Calibri"/>
        <family val="2"/>
        <scheme val="minor"/>
      </rPr>
      <t>Pressure</t>
    </r>
    <r>
      <rPr>
        <sz val="11"/>
        <color theme="1"/>
        <rFont val="Calibri"/>
        <family val="2"/>
        <scheme val="minor"/>
      </rPr>
      <t xml:space="preserve"> (bar)</t>
    </r>
  </si>
  <si>
    <r>
      <rPr>
        <b/>
        <sz val="11"/>
        <color theme="1"/>
        <rFont val="Calibri"/>
        <family val="2"/>
        <scheme val="minor"/>
      </rPr>
      <t>Density</t>
    </r>
    <r>
      <rPr>
        <sz val="11"/>
        <color theme="1"/>
        <rFont val="Calibri"/>
        <family val="2"/>
        <scheme val="minor"/>
      </rPr>
      <t xml:space="preserve"> (kg m</t>
    </r>
    <r>
      <rPr>
        <vertAlign val="superscript"/>
        <sz val="11"/>
        <color theme="1"/>
        <rFont val="Calibri"/>
        <family val="2"/>
        <scheme val="minor"/>
      </rPr>
      <t>-3</t>
    </r>
    <r>
      <rPr>
        <sz val="11"/>
        <color theme="1"/>
        <rFont val="Calibri"/>
        <family val="2"/>
        <scheme val="minor"/>
      </rPr>
      <t>)</t>
    </r>
  </si>
  <si>
    <r>
      <rPr>
        <b/>
        <sz val="11"/>
        <color theme="1"/>
        <rFont val="Calibri"/>
        <family val="2"/>
        <scheme val="minor"/>
      </rPr>
      <t>Molar Volume</t>
    </r>
    <r>
      <rPr>
        <sz val="11"/>
        <color theme="1"/>
        <rFont val="Calibri"/>
        <family val="2"/>
        <scheme val="minor"/>
      </rPr>
      <t xml:space="preserve"> (cm</t>
    </r>
    <r>
      <rPr>
        <vertAlign val="superscript"/>
        <sz val="11"/>
        <color theme="1"/>
        <rFont val="Calibri"/>
        <family val="2"/>
        <scheme val="minor"/>
      </rPr>
      <t xml:space="preserve">3 </t>
    </r>
    <r>
      <rPr>
        <sz val="11"/>
        <color theme="1"/>
        <rFont val="Calibri"/>
        <family val="2"/>
        <scheme val="minor"/>
      </rPr>
      <t>mol</t>
    </r>
    <r>
      <rPr>
        <vertAlign val="superscript"/>
        <sz val="11"/>
        <color theme="1"/>
        <rFont val="Calibri"/>
        <family val="2"/>
        <scheme val="minor"/>
      </rPr>
      <t>-1</t>
    </r>
    <r>
      <rPr>
        <sz val="11"/>
        <color theme="1"/>
        <rFont val="Calibri"/>
        <family val="2"/>
        <scheme val="minor"/>
      </rPr>
      <t>)</t>
    </r>
  </si>
  <si>
    <r>
      <rPr>
        <b/>
        <sz val="11"/>
        <color theme="1"/>
        <rFont val="Calibri"/>
        <family val="2"/>
        <scheme val="minor"/>
      </rPr>
      <t>Molar Mass</t>
    </r>
    <r>
      <rPr>
        <sz val="11"/>
        <color theme="1"/>
        <rFont val="Calibri"/>
        <family val="2"/>
        <scheme val="minor"/>
      </rPr>
      <t xml:space="preserve"> (g mol</t>
    </r>
    <r>
      <rPr>
        <vertAlign val="superscript"/>
        <sz val="11"/>
        <color theme="1"/>
        <rFont val="Calibri"/>
        <family val="2"/>
        <scheme val="minor"/>
      </rPr>
      <t>-1</t>
    </r>
    <r>
      <rPr>
        <sz val="11"/>
        <color theme="1"/>
        <rFont val="Calibri"/>
        <family val="2"/>
        <scheme val="minor"/>
      </rPr>
      <t>)</t>
    </r>
  </si>
  <si>
    <t>Ion</t>
  </si>
  <si>
    <t>Experimental Data</t>
  </si>
  <si>
    <t>Baseline Method</t>
  </si>
  <si>
    <r>
      <t xml:space="preserve">        </t>
    </r>
    <r>
      <rPr>
        <u/>
        <sz val="11"/>
        <color theme="1"/>
        <rFont val="Calibri"/>
        <family val="2"/>
        <scheme val="minor"/>
      </rPr>
      <t xml:space="preserve">Nonetheless, the results obtained in this case and in the previous ones are still similar. </t>
    </r>
  </si>
  <si>
    <r>
      <t>[C</t>
    </r>
    <r>
      <rPr>
        <b/>
        <vertAlign val="subscript"/>
        <sz val="11"/>
        <color theme="6"/>
        <rFont val="Calibri"/>
        <family val="2"/>
        <scheme val="minor"/>
      </rPr>
      <t>2</t>
    </r>
    <r>
      <rPr>
        <b/>
        <sz val="11"/>
        <color theme="6"/>
        <rFont val="Calibri"/>
        <family val="2"/>
        <scheme val="minor"/>
      </rPr>
      <t>C</t>
    </r>
    <r>
      <rPr>
        <b/>
        <vertAlign val="subscript"/>
        <sz val="11"/>
        <color theme="6"/>
        <rFont val="Calibri"/>
        <family val="2"/>
        <scheme val="minor"/>
      </rPr>
      <t>1</t>
    </r>
    <r>
      <rPr>
        <b/>
        <sz val="11"/>
        <color theme="6"/>
        <rFont val="Calibri"/>
        <family val="2"/>
        <scheme val="minor"/>
      </rPr>
      <t>im]</t>
    </r>
    <r>
      <rPr>
        <b/>
        <vertAlign val="superscript"/>
        <sz val="11"/>
        <color theme="6"/>
        <rFont val="Calibri"/>
        <family val="2"/>
        <scheme val="minor"/>
      </rPr>
      <t>+</t>
    </r>
  </si>
  <si>
    <t>Carbon Dioxide Mole Fraction</t>
  </si>
  <si>
    <r>
      <rPr>
        <b/>
        <sz val="11"/>
        <color theme="1"/>
        <rFont val="Calibri"/>
        <family val="2"/>
        <scheme val="minor"/>
      </rPr>
      <t>CO</t>
    </r>
    <r>
      <rPr>
        <b/>
        <vertAlign val="subscript"/>
        <sz val="11"/>
        <color theme="1"/>
        <rFont val="Calibri"/>
        <family val="2"/>
        <scheme val="minor"/>
      </rPr>
      <t>2</t>
    </r>
    <r>
      <rPr>
        <b/>
        <sz val="11"/>
        <color theme="1"/>
        <rFont val="Calibri"/>
        <family val="2"/>
        <scheme val="minor"/>
      </rPr>
      <t xml:space="preserve"> Molar Volume</t>
    </r>
    <r>
      <rPr>
        <sz val="11"/>
        <color theme="1"/>
        <rFont val="Calibri"/>
        <family val="2"/>
        <scheme val="minor"/>
      </rPr>
      <t xml:space="preserve"> (cm</t>
    </r>
    <r>
      <rPr>
        <vertAlign val="superscript"/>
        <sz val="11"/>
        <color theme="1"/>
        <rFont val="Calibri"/>
        <family val="2"/>
        <scheme val="minor"/>
      </rPr>
      <t xml:space="preserve">3 </t>
    </r>
    <r>
      <rPr>
        <sz val="11"/>
        <color theme="1"/>
        <rFont val="Calibri"/>
        <family val="2"/>
        <scheme val="minor"/>
      </rPr>
      <t>mol</t>
    </r>
    <r>
      <rPr>
        <vertAlign val="superscript"/>
        <sz val="11"/>
        <color theme="1"/>
        <rFont val="Calibri"/>
        <family val="2"/>
        <scheme val="minor"/>
      </rPr>
      <t>-1</t>
    </r>
    <r>
      <rPr>
        <sz val="11"/>
        <color theme="1"/>
        <rFont val="Calibri"/>
        <family val="2"/>
        <scheme val="minor"/>
      </rPr>
      <t>)</t>
    </r>
  </si>
  <si>
    <r>
      <t>[C</t>
    </r>
    <r>
      <rPr>
        <b/>
        <vertAlign val="subscript"/>
        <sz val="11"/>
        <color theme="6"/>
        <rFont val="Calibri"/>
        <family val="2"/>
        <scheme val="minor"/>
      </rPr>
      <t>8</t>
    </r>
    <r>
      <rPr>
        <b/>
        <sz val="11"/>
        <color theme="6"/>
        <rFont val="Calibri"/>
        <family val="2"/>
        <scheme val="minor"/>
      </rPr>
      <t>C</t>
    </r>
    <r>
      <rPr>
        <b/>
        <vertAlign val="subscript"/>
        <sz val="11"/>
        <color theme="6"/>
        <rFont val="Calibri"/>
        <family val="2"/>
        <scheme val="minor"/>
      </rPr>
      <t>1</t>
    </r>
    <r>
      <rPr>
        <b/>
        <sz val="11"/>
        <color theme="6"/>
        <rFont val="Calibri"/>
        <family val="2"/>
        <scheme val="minor"/>
      </rPr>
      <t>im]</t>
    </r>
    <r>
      <rPr>
        <b/>
        <vertAlign val="superscript"/>
        <sz val="11"/>
        <color theme="6"/>
        <rFont val="Calibri"/>
        <family val="2"/>
        <scheme val="minor"/>
      </rPr>
      <t>+</t>
    </r>
  </si>
  <si>
    <r>
      <t>[NTf</t>
    </r>
    <r>
      <rPr>
        <b/>
        <vertAlign val="subscript"/>
        <sz val="11"/>
        <color theme="8"/>
        <rFont val="Calibri"/>
        <family val="2"/>
        <scheme val="minor"/>
      </rPr>
      <t>2</t>
    </r>
    <r>
      <rPr>
        <b/>
        <sz val="11"/>
        <color theme="8"/>
        <rFont val="Calibri"/>
        <family val="2"/>
        <scheme val="minor"/>
      </rPr>
      <t>]</t>
    </r>
    <r>
      <rPr>
        <b/>
        <vertAlign val="superscript"/>
        <sz val="11"/>
        <color theme="8"/>
        <rFont val="Calibri"/>
        <family val="2"/>
        <scheme val="minor"/>
      </rPr>
      <t>-</t>
    </r>
  </si>
  <si>
    <r>
      <t>[BF</t>
    </r>
    <r>
      <rPr>
        <b/>
        <vertAlign val="subscript"/>
        <sz val="11"/>
        <color theme="5"/>
        <rFont val="Calibri"/>
        <family val="2"/>
        <scheme val="minor"/>
      </rPr>
      <t>4</t>
    </r>
    <r>
      <rPr>
        <b/>
        <sz val="11"/>
        <color theme="5"/>
        <rFont val="Calibri"/>
        <family val="2"/>
        <scheme val="minor"/>
      </rPr>
      <t>]</t>
    </r>
    <r>
      <rPr>
        <b/>
        <vertAlign val="superscript"/>
        <sz val="11"/>
        <color theme="5"/>
        <rFont val="Calibri"/>
        <family val="2"/>
        <scheme val="minor"/>
      </rPr>
      <t>-</t>
    </r>
  </si>
  <si>
    <r>
      <t>[C</t>
    </r>
    <r>
      <rPr>
        <vertAlign val="subscript"/>
        <sz val="11"/>
        <color theme="1"/>
        <rFont val="Calibri"/>
        <family val="2"/>
        <scheme val="minor"/>
      </rPr>
      <t>2</t>
    </r>
    <r>
      <rPr>
        <sz val="11"/>
        <color theme="1"/>
        <rFont val="Calibri"/>
        <family val="2"/>
        <scheme val="minor"/>
      </rPr>
      <t>C</t>
    </r>
    <r>
      <rPr>
        <vertAlign val="subscript"/>
        <sz val="11"/>
        <color theme="1"/>
        <rFont val="Calibri"/>
        <family val="2"/>
        <scheme val="minor"/>
      </rPr>
      <t>1</t>
    </r>
    <r>
      <rPr>
        <sz val="11"/>
        <color theme="1"/>
        <rFont val="Calibri"/>
        <family val="2"/>
        <scheme val="minor"/>
      </rPr>
      <t>im][NTf</t>
    </r>
    <r>
      <rPr>
        <vertAlign val="subscript"/>
        <sz val="11"/>
        <color theme="1"/>
        <rFont val="Calibri"/>
        <family val="2"/>
        <scheme val="minor"/>
      </rPr>
      <t>2</t>
    </r>
    <r>
      <rPr>
        <sz val="11"/>
        <color theme="1"/>
        <rFont val="Calibri"/>
        <family val="2"/>
        <scheme val="minor"/>
      </rPr>
      <t>]</t>
    </r>
  </si>
  <si>
    <r>
      <t>[C</t>
    </r>
    <r>
      <rPr>
        <vertAlign val="subscript"/>
        <sz val="11"/>
        <color theme="1"/>
        <rFont val="Calibri"/>
        <family val="2"/>
        <scheme val="minor"/>
      </rPr>
      <t>8</t>
    </r>
    <r>
      <rPr>
        <sz val="11"/>
        <color theme="1"/>
        <rFont val="Calibri"/>
        <family val="2"/>
        <scheme val="minor"/>
      </rPr>
      <t>C</t>
    </r>
    <r>
      <rPr>
        <vertAlign val="subscript"/>
        <sz val="11"/>
        <color theme="1"/>
        <rFont val="Calibri"/>
        <family val="2"/>
        <scheme val="minor"/>
      </rPr>
      <t>1</t>
    </r>
    <r>
      <rPr>
        <sz val="11"/>
        <color theme="1"/>
        <rFont val="Calibri"/>
        <family val="2"/>
        <scheme val="minor"/>
      </rPr>
      <t>im][NTf</t>
    </r>
    <r>
      <rPr>
        <vertAlign val="subscript"/>
        <sz val="11"/>
        <color theme="1"/>
        <rFont val="Calibri"/>
        <family val="2"/>
        <scheme val="minor"/>
      </rPr>
      <t>2</t>
    </r>
    <r>
      <rPr>
        <sz val="11"/>
        <color theme="1"/>
        <rFont val="Calibri"/>
        <family val="2"/>
        <scheme val="minor"/>
      </rPr>
      <t>]</t>
    </r>
  </si>
  <si>
    <r>
      <t>[C</t>
    </r>
    <r>
      <rPr>
        <vertAlign val="subscript"/>
        <sz val="11"/>
        <color theme="1"/>
        <rFont val="Calibri"/>
        <family val="2"/>
        <scheme val="minor"/>
      </rPr>
      <t>2</t>
    </r>
    <r>
      <rPr>
        <sz val="11"/>
        <color theme="1"/>
        <rFont val="Calibri"/>
        <family val="2"/>
        <scheme val="minor"/>
      </rPr>
      <t>C</t>
    </r>
    <r>
      <rPr>
        <vertAlign val="subscript"/>
        <sz val="11"/>
        <color theme="1"/>
        <rFont val="Calibri"/>
        <family val="2"/>
        <scheme val="minor"/>
      </rPr>
      <t>1</t>
    </r>
    <r>
      <rPr>
        <sz val="11"/>
        <color theme="1"/>
        <rFont val="Calibri"/>
        <family val="2"/>
        <scheme val="minor"/>
      </rPr>
      <t>im][BF</t>
    </r>
    <r>
      <rPr>
        <vertAlign val="subscript"/>
        <sz val="11"/>
        <color theme="1"/>
        <rFont val="Calibri"/>
        <family val="2"/>
        <scheme val="minor"/>
      </rPr>
      <t>4</t>
    </r>
    <r>
      <rPr>
        <sz val="11"/>
        <color theme="1"/>
        <rFont val="Calibri"/>
        <family val="2"/>
        <scheme val="minor"/>
      </rPr>
      <t>]</t>
    </r>
  </si>
  <si>
    <r>
      <t>[C</t>
    </r>
    <r>
      <rPr>
        <vertAlign val="subscript"/>
        <sz val="11"/>
        <color theme="1"/>
        <rFont val="Calibri"/>
        <family val="2"/>
        <scheme val="minor"/>
      </rPr>
      <t>8</t>
    </r>
    <r>
      <rPr>
        <sz val="11"/>
        <color theme="1"/>
        <rFont val="Calibri"/>
        <family val="2"/>
        <scheme val="minor"/>
      </rPr>
      <t>C</t>
    </r>
    <r>
      <rPr>
        <vertAlign val="subscript"/>
        <sz val="11"/>
        <color theme="1"/>
        <rFont val="Calibri"/>
        <family val="2"/>
        <scheme val="minor"/>
      </rPr>
      <t>1</t>
    </r>
    <r>
      <rPr>
        <sz val="11"/>
        <color theme="1"/>
        <rFont val="Calibri"/>
        <family val="2"/>
        <scheme val="minor"/>
      </rPr>
      <t>im][BF</t>
    </r>
    <r>
      <rPr>
        <vertAlign val="subscript"/>
        <sz val="11"/>
        <color theme="1"/>
        <rFont val="Calibri"/>
        <family val="2"/>
        <scheme val="minor"/>
      </rPr>
      <t>4</t>
    </r>
    <r>
      <rPr>
        <sz val="11"/>
        <color theme="1"/>
        <rFont val="Calibri"/>
        <family val="2"/>
        <scheme val="minor"/>
      </rPr>
      <t>]</t>
    </r>
  </si>
  <si>
    <r>
      <t xml:space="preserve">* </t>
    </r>
    <r>
      <rPr>
        <u/>
        <sz val="11"/>
        <color theme="1"/>
        <rFont val="Calibri"/>
        <family val="2"/>
        <scheme val="minor"/>
      </rPr>
      <t>Taken from 10.1002/cphc.201100852</t>
    </r>
  </si>
  <si>
    <r>
      <rPr>
        <sz val="11"/>
        <color theme="1"/>
        <rFont val="Calibri"/>
        <family val="2"/>
        <scheme val="minor"/>
      </rPr>
      <t xml:space="preserve">* </t>
    </r>
    <r>
      <rPr>
        <u/>
        <sz val="11"/>
        <color theme="1"/>
        <rFont val="Calibri"/>
        <family val="2"/>
        <scheme val="minor"/>
      </rPr>
      <t>Taken from NIST</t>
    </r>
  </si>
  <si>
    <r>
      <t xml:space="preserve"># The </t>
    </r>
    <r>
      <rPr>
        <u/>
        <sz val="11"/>
        <color theme="1"/>
        <rFont val="Times New Roman"/>
        <family val="1"/>
      </rPr>
      <t>Baseline Models and SR</t>
    </r>
    <r>
      <rPr>
        <sz val="11"/>
        <color theme="1"/>
        <rFont val="Times New Roman"/>
        <family val="1"/>
      </rPr>
      <t xml:space="preserve"> sheet presents the results for the linear mixing models used to predict mixture molar volume, assuming variable CO2 molar volume with pressure, and the results for the non-linear symbolic regression models of the data.</t>
    </r>
  </si>
  <si>
    <t>Last update:  15/11/2024</t>
  </si>
  <si>
    <t>Version: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</si>
</sst>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
    <numFmt numFmtId="166" formatCode="0.0000"/>
  </numFmts>
  <fonts count="31" x14ac:knownFonts="1">
    <font>
      <sz val="11"/>
      <color theme="1"/>
      <name val="Calibri"/>
      <family val="2"/>
      <scheme val="minor"/>
    </font>
    <font>
      <b/>
      <sz val="11"/>
      <color theme="1"/>
      <name val="Calibri"/>
      <family val="2"/>
      <scheme val="minor"/>
    </font>
    <font>
      <b/>
      <vertAlign val="subscript"/>
      <sz val="11"/>
      <color theme="1"/>
      <name val="Calibri"/>
      <family val="2"/>
      <scheme val="minor"/>
    </font>
    <font>
      <b/>
      <vertAlign val="superscript"/>
      <sz val="11"/>
      <color theme="1"/>
      <name val="Calibri"/>
      <family val="2"/>
      <scheme val="minor"/>
    </font>
    <font>
      <u/>
      <sz val="11"/>
      <color theme="1"/>
      <name val="Calibri"/>
      <family val="2"/>
      <scheme val="minor"/>
    </font>
    <font>
      <vertAlign val="subscript"/>
      <sz val="11"/>
      <color theme="1"/>
      <name val="Calibri"/>
      <family val="2"/>
      <scheme val="minor"/>
    </font>
    <font>
      <sz val="11"/>
      <color theme="1"/>
      <name val="Calibri"/>
      <family val="2"/>
    </font>
    <font>
      <b/>
      <sz val="11"/>
      <name val="Calibri"/>
      <family val="2"/>
      <scheme val="minor"/>
    </font>
    <font>
      <b/>
      <vertAlign val="superscript"/>
      <sz val="10"/>
      <name val="Arial"/>
      <family val="2"/>
    </font>
    <font>
      <b/>
      <vertAlign val="subscript"/>
      <sz val="11"/>
      <name val="Calibri"/>
      <family val="2"/>
      <scheme val="minor"/>
    </font>
    <font>
      <b/>
      <sz val="11"/>
      <color rgb="FF000000"/>
      <name val="Calibri"/>
      <family val="2"/>
    </font>
    <font>
      <b/>
      <vertAlign val="superscript"/>
      <sz val="11"/>
      <color rgb="FF000000"/>
      <name val="Calibri"/>
      <family val="2"/>
    </font>
    <font>
      <b/>
      <sz val="11"/>
      <color theme="6"/>
      <name val="Calibri"/>
      <family val="2"/>
      <scheme val="minor"/>
    </font>
    <font>
      <b/>
      <vertAlign val="subscript"/>
      <sz val="11"/>
      <color theme="6"/>
      <name val="Calibri"/>
      <family val="2"/>
      <scheme val="minor"/>
    </font>
    <font>
      <b/>
      <sz val="11"/>
      <color rgb="FFC00000"/>
      <name val="Calibri"/>
      <family val="2"/>
      <scheme val="minor"/>
    </font>
    <font>
      <b/>
      <vertAlign val="subscript"/>
      <sz val="11"/>
      <color rgb="FFC00000"/>
      <name val="Calibri"/>
      <family val="2"/>
      <scheme val="minor"/>
    </font>
    <font>
      <b/>
      <sz val="11"/>
      <color theme="8"/>
      <name val="Calibri"/>
      <family val="2"/>
      <scheme val="minor"/>
    </font>
    <font>
      <sz val="11"/>
      <name val="Calibri"/>
      <family val="2"/>
      <scheme val="minor"/>
    </font>
    <font>
      <b/>
      <sz val="18"/>
      <color theme="1"/>
      <name val="Times New Roman"/>
      <family val="1"/>
    </font>
    <font>
      <sz val="10.5"/>
      <color theme="1"/>
      <name val="Times New Roman"/>
      <family val="1"/>
    </font>
    <font>
      <sz val="11"/>
      <color theme="1"/>
      <name val="Times New Roman"/>
      <family val="1"/>
    </font>
    <font>
      <u/>
      <sz val="11"/>
      <color theme="1"/>
      <name val="Times New Roman"/>
      <family val="1"/>
    </font>
    <font>
      <b/>
      <u/>
      <sz val="26"/>
      <color theme="1"/>
      <name val="Times New Roman"/>
      <family val="1"/>
    </font>
    <font>
      <b/>
      <u/>
      <sz val="11"/>
      <color theme="1"/>
      <name val="Calibri"/>
      <family val="2"/>
      <scheme val="minor"/>
    </font>
    <font>
      <vertAlign val="superscript"/>
      <sz val="11"/>
      <color theme="1"/>
      <name val="Calibri"/>
      <family val="2"/>
      <scheme val="minor"/>
    </font>
    <font>
      <b/>
      <vertAlign val="superscript"/>
      <sz val="11"/>
      <color theme="6"/>
      <name val="Calibri"/>
      <family val="2"/>
      <scheme val="minor"/>
    </font>
    <font>
      <b/>
      <vertAlign val="subscript"/>
      <sz val="11"/>
      <color theme="8"/>
      <name val="Calibri"/>
      <family val="2"/>
      <scheme val="minor"/>
    </font>
    <font>
      <b/>
      <vertAlign val="superscript"/>
      <sz val="11"/>
      <color theme="8"/>
      <name val="Calibri"/>
      <family val="2"/>
      <scheme val="minor"/>
    </font>
    <font>
      <b/>
      <sz val="11"/>
      <color theme="5"/>
      <name val="Calibri"/>
      <family val="2"/>
      <scheme val="minor"/>
    </font>
    <font>
      <b/>
      <vertAlign val="subscript"/>
      <sz val="11"/>
      <color theme="5"/>
      <name val="Calibri"/>
      <family val="2"/>
      <scheme val="minor"/>
    </font>
    <font>
      <b/>
      <vertAlign val="superscript"/>
      <sz val="11"/>
      <color theme="5"/>
      <name val="Calibri"/>
      <family val="2"/>
      <scheme val="minor"/>
    </font>
  </fonts>
  <fills count="2">
    <fill>
      <patternFill patternType="none"/>
    </fill>
    <fill>
      <patternFill patternType="gray125"/>
    </fill>
  </fills>
  <borders count="16">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188">
    <xf numFmtId="0" fontId="0" fillId="0" borderId="0" xfId="0"/>
    <xf numFmtId="0" fontId="1" fillId="0" borderId="0" xfId="0" applyFont="1" applyAlignment="1">
      <alignment horizontal="center"/>
    </xf>
    <xf numFmtId="0" fontId="1" fillId="0" borderId="1" xfId="0" applyFont="1" applyBorder="1" applyAlignment="1">
      <alignment horizontal="center" vertical="center"/>
    </xf>
    <xf numFmtId="0" fontId="1" fillId="0" borderId="2" xfId="0" applyFont="1" applyBorder="1" applyAlignment="1">
      <alignment horizontal="center"/>
    </xf>
    <xf numFmtId="0" fontId="1" fillId="0" borderId="3" xfId="0" applyFont="1" applyBorder="1" applyAlignment="1">
      <alignment horizontal="center"/>
    </xf>
    <xf numFmtId="2" fontId="0" fillId="0" borderId="1" xfId="0" applyNumberFormat="1" applyBorder="1" applyAlignment="1">
      <alignment horizontal="center" vertical="center"/>
    </xf>
    <xf numFmtId="164" fontId="0" fillId="0" borderId="2" xfId="0" applyNumberFormat="1" applyBorder="1" applyAlignment="1">
      <alignment horizontal="center" vertical="center"/>
    </xf>
    <xf numFmtId="2" fontId="0" fillId="0" borderId="4" xfId="0" applyNumberFormat="1" applyBorder="1" applyAlignment="1">
      <alignment horizontal="center" vertical="center"/>
    </xf>
    <xf numFmtId="2" fontId="0" fillId="0" borderId="5" xfId="0" applyNumberFormat="1" applyBorder="1" applyAlignment="1">
      <alignment horizontal="center" vertical="center"/>
    </xf>
    <xf numFmtId="164" fontId="0" fillId="0" borderId="6" xfId="0" applyNumberFormat="1" applyBorder="1" applyAlignment="1">
      <alignment horizontal="center" vertical="center"/>
    </xf>
    <xf numFmtId="164" fontId="0" fillId="0" borderId="2" xfId="0" applyNumberFormat="1" applyBorder="1" applyAlignment="1">
      <alignment horizontal="center"/>
    </xf>
    <xf numFmtId="164" fontId="0" fillId="0" borderId="0" xfId="0" applyNumberFormat="1" applyAlignment="1">
      <alignment horizontal="center"/>
    </xf>
    <xf numFmtId="164" fontId="0" fillId="0" borderId="6" xfId="0" applyNumberFormat="1" applyBorder="1" applyAlignment="1">
      <alignment horizontal="center"/>
    </xf>
    <xf numFmtId="0" fontId="0" fillId="0" borderId="1" xfId="0" applyBorder="1" applyAlignment="1">
      <alignment horizontal="center" vertical="center"/>
    </xf>
    <xf numFmtId="0" fontId="0" fillId="0" borderId="4" xfId="0" applyBorder="1" applyAlignment="1">
      <alignment horizontal="center" vertical="center"/>
    </xf>
    <xf numFmtId="0" fontId="0" fillId="0" borderId="4" xfId="0" applyBorder="1" applyAlignment="1">
      <alignment horizontal="center"/>
    </xf>
    <xf numFmtId="0" fontId="0" fillId="0" borderId="1" xfId="0" applyBorder="1" applyAlignment="1">
      <alignment horizontal="center"/>
    </xf>
    <xf numFmtId="0" fontId="0" fillId="0" borderId="5" xfId="0" applyBorder="1" applyAlignment="1">
      <alignment horizontal="center"/>
    </xf>
    <xf numFmtId="2" fontId="0" fillId="0" borderId="1" xfId="0" applyNumberFormat="1" applyBorder="1" applyAlignment="1">
      <alignment horizontal="center"/>
    </xf>
    <xf numFmtId="2" fontId="0" fillId="0" borderId="4" xfId="0" applyNumberFormat="1" applyBorder="1" applyAlignment="1">
      <alignment horizontal="center"/>
    </xf>
    <xf numFmtId="2" fontId="0" fillId="0" borderId="5" xfId="0" applyNumberFormat="1" applyBorder="1" applyAlignment="1">
      <alignment horizontal="center"/>
    </xf>
    <xf numFmtId="165" fontId="0" fillId="0" borderId="3" xfId="0" applyNumberFormat="1" applyBorder="1" applyAlignment="1">
      <alignment horizontal="center"/>
    </xf>
    <xf numFmtId="165" fontId="0" fillId="0" borderId="7" xfId="0" applyNumberFormat="1" applyBorder="1" applyAlignment="1">
      <alignment horizontal="center"/>
    </xf>
    <xf numFmtId="165" fontId="0" fillId="0" borderId="8" xfId="0" applyNumberFormat="1" applyBorder="1" applyAlignment="1">
      <alignment horizontal="center"/>
    </xf>
    <xf numFmtId="165" fontId="0" fillId="0" borderId="3" xfId="0" applyNumberFormat="1" applyBorder="1" applyAlignment="1">
      <alignment horizontal="center" vertical="center"/>
    </xf>
    <xf numFmtId="165" fontId="0" fillId="0" borderId="7" xfId="0" applyNumberFormat="1" applyBorder="1" applyAlignment="1">
      <alignment horizontal="center" vertical="center"/>
    </xf>
    <xf numFmtId="165" fontId="0" fillId="0" borderId="8" xfId="0" applyNumberFormat="1" applyBorder="1" applyAlignment="1">
      <alignment horizontal="center" vertical="center"/>
    </xf>
    <xf numFmtId="165" fontId="0" fillId="0" borderId="9" xfId="0" applyNumberFormat="1" applyBorder="1" applyAlignment="1">
      <alignment horizontal="center"/>
    </xf>
    <xf numFmtId="0" fontId="0" fillId="0" borderId="11" xfId="0" applyBorder="1" applyAlignment="1">
      <alignment horizontal="center"/>
    </xf>
    <xf numFmtId="0" fontId="1" fillId="0" borderId="1" xfId="0" applyFont="1" applyBorder="1" applyAlignment="1">
      <alignment horizontal="center"/>
    </xf>
    <xf numFmtId="0" fontId="1" fillId="0" borderId="10" xfId="0" applyFont="1" applyBorder="1" applyAlignment="1">
      <alignment horizontal="center"/>
    </xf>
    <xf numFmtId="164" fontId="0" fillId="0" borderId="0" xfId="0" applyNumberFormat="1" applyAlignment="1">
      <alignment horizontal="center" vertical="center"/>
    </xf>
    <xf numFmtId="2" fontId="0" fillId="0" borderId="2" xfId="0" applyNumberFormat="1" applyBorder="1" applyAlignment="1">
      <alignment horizontal="center"/>
    </xf>
    <xf numFmtId="165" fontId="0" fillId="0" borderId="2" xfId="0" applyNumberFormat="1" applyBorder="1" applyAlignment="1">
      <alignment horizontal="center"/>
    </xf>
    <xf numFmtId="2" fontId="0" fillId="0" borderId="0" xfId="0" applyNumberFormat="1" applyAlignment="1">
      <alignment horizontal="center"/>
    </xf>
    <xf numFmtId="165" fontId="0" fillId="0" borderId="0" xfId="0" applyNumberFormat="1" applyAlignment="1">
      <alignment horizontal="center"/>
    </xf>
    <xf numFmtId="2" fontId="0" fillId="0" borderId="6" xfId="0" applyNumberFormat="1" applyBorder="1" applyAlignment="1">
      <alignment horizontal="center"/>
    </xf>
    <xf numFmtId="165" fontId="0" fillId="0" borderId="6" xfId="0" applyNumberFormat="1"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5" xfId="0" applyBorder="1" applyAlignment="1">
      <alignment horizontal="center"/>
    </xf>
    <xf numFmtId="0" fontId="6" fillId="0" borderId="15" xfId="0" applyFont="1" applyBorder="1" applyAlignment="1">
      <alignment horizontal="center"/>
    </xf>
    <xf numFmtId="0" fontId="0" fillId="0" borderId="2" xfId="0" applyBorder="1" applyAlignment="1">
      <alignment horizontal="center"/>
    </xf>
    <xf numFmtId="0" fontId="0" fillId="0" borderId="0" xfId="0" applyAlignment="1">
      <alignment horizontal="center"/>
    </xf>
    <xf numFmtId="0" fontId="0" fillId="0" borderId="6" xfId="0" applyBorder="1" applyAlignment="1">
      <alignment horizontal="center"/>
    </xf>
    <xf numFmtId="164" fontId="0" fillId="0" borderId="10" xfId="0" applyNumberFormat="1" applyBorder="1" applyAlignment="1">
      <alignment horizontal="center" vertical="center"/>
    </xf>
    <xf numFmtId="164" fontId="0" fillId="0" borderId="9" xfId="0" applyNumberFormat="1" applyBorder="1" applyAlignment="1">
      <alignment horizontal="center" vertical="center"/>
    </xf>
    <xf numFmtId="164" fontId="0" fillId="0" borderId="12" xfId="0" applyNumberFormat="1" applyBorder="1" applyAlignment="1">
      <alignment horizontal="center" vertical="center"/>
    </xf>
    <xf numFmtId="164" fontId="0" fillId="0" borderId="10" xfId="0" applyNumberFormat="1" applyBorder="1" applyAlignment="1">
      <alignment horizontal="center"/>
    </xf>
    <xf numFmtId="164" fontId="0" fillId="0" borderId="9" xfId="0" applyNumberFormat="1" applyBorder="1" applyAlignment="1">
      <alignment horizontal="center"/>
    </xf>
    <xf numFmtId="164" fontId="0" fillId="0" borderId="12" xfId="0" applyNumberFormat="1" applyBorder="1" applyAlignment="1">
      <alignment horizontal="center"/>
    </xf>
    <xf numFmtId="0" fontId="0" fillId="0" borderId="3"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165" fontId="0" fillId="0" borderId="0" xfId="0" applyNumberFormat="1"/>
    <xf numFmtId="164" fontId="0" fillId="0" borderId="0" xfId="0" applyNumberFormat="1"/>
    <xf numFmtId="0" fontId="7" fillId="0" borderId="13" xfId="0" applyFont="1" applyBorder="1" applyAlignment="1">
      <alignment horizontal="left"/>
    </xf>
    <xf numFmtId="0" fontId="7" fillId="0" borderId="14" xfId="0" applyFont="1" applyBorder="1" applyAlignment="1">
      <alignment horizontal="left"/>
    </xf>
    <xf numFmtId="0" fontId="7" fillId="0" borderId="14" xfId="0" applyFont="1" applyBorder="1" applyAlignment="1">
      <alignment horizontal="center"/>
    </xf>
    <xf numFmtId="0" fontId="0" fillId="0" borderId="1" xfId="0" applyBorder="1" applyAlignment="1">
      <alignment horizontal="left"/>
    </xf>
    <xf numFmtId="0" fontId="0" fillId="0" borderId="2" xfId="0" applyBorder="1" applyAlignment="1">
      <alignment horizontal="left"/>
    </xf>
    <xf numFmtId="2" fontId="0" fillId="0" borderId="2" xfId="0" applyNumberFormat="1" applyBorder="1" applyAlignment="1">
      <alignment horizontal="center" vertical="center"/>
    </xf>
    <xf numFmtId="165" fontId="0" fillId="0" borderId="2" xfId="0" applyNumberFormat="1" applyBorder="1" applyAlignment="1">
      <alignment horizontal="center" vertical="center"/>
    </xf>
    <xf numFmtId="0" fontId="0" fillId="0" borderId="4" xfId="0" applyBorder="1" applyAlignment="1">
      <alignment horizontal="left"/>
    </xf>
    <xf numFmtId="0" fontId="0" fillId="0" borderId="0" xfId="0" applyAlignment="1">
      <alignment horizontal="left"/>
    </xf>
    <xf numFmtId="2" fontId="0" fillId="0" borderId="0" xfId="0" applyNumberFormat="1" applyAlignment="1">
      <alignment horizontal="center" vertical="center"/>
    </xf>
    <xf numFmtId="165" fontId="0" fillId="0" borderId="0" xfId="0" applyNumberFormat="1" applyAlignment="1">
      <alignment horizontal="center" vertical="center"/>
    </xf>
    <xf numFmtId="0" fontId="0" fillId="0" borderId="0" xfId="0" quotePrefix="1" applyAlignment="1">
      <alignment horizontal="center"/>
    </xf>
    <xf numFmtId="0" fontId="0" fillId="0" borderId="5" xfId="0" applyBorder="1" applyAlignment="1">
      <alignment horizontal="left"/>
    </xf>
    <xf numFmtId="0" fontId="0" fillId="0" borderId="6" xfId="0" applyBorder="1" applyAlignment="1">
      <alignment horizontal="left"/>
    </xf>
    <xf numFmtId="2" fontId="0" fillId="0" borderId="6" xfId="0" applyNumberFormat="1" applyBorder="1" applyAlignment="1">
      <alignment horizontal="center" vertical="center"/>
    </xf>
    <xf numFmtId="165" fontId="0" fillId="0" borderId="6" xfId="0" applyNumberFormat="1" applyBorder="1" applyAlignment="1">
      <alignment horizontal="center" vertical="center"/>
    </xf>
    <xf numFmtId="0" fontId="7" fillId="0" borderId="15" xfId="0" applyFont="1" applyBorder="1" applyAlignment="1">
      <alignment horizontal="left"/>
    </xf>
    <xf numFmtId="0" fontId="0" fillId="0" borderId="10" xfId="0" applyBorder="1" applyAlignment="1">
      <alignment horizontal="left"/>
    </xf>
    <xf numFmtId="0" fontId="0" fillId="0" borderId="9" xfId="0" applyBorder="1" applyAlignment="1">
      <alignment horizontal="left"/>
    </xf>
    <xf numFmtId="0" fontId="0" fillId="0" borderId="12" xfId="0" applyBorder="1" applyAlignment="1">
      <alignment horizontal="left"/>
    </xf>
    <xf numFmtId="0" fontId="7" fillId="0" borderId="11" xfId="0" applyFont="1" applyBorder="1" applyAlignment="1">
      <alignment horizontal="center"/>
    </xf>
    <xf numFmtId="0" fontId="10" fillId="0" borderId="11" xfId="0" applyFont="1" applyBorder="1" applyAlignment="1">
      <alignment horizontal="center"/>
    </xf>
    <xf numFmtId="0" fontId="10" fillId="0" borderId="14" xfId="0" applyFont="1" applyBorder="1" applyAlignment="1">
      <alignment horizontal="center"/>
    </xf>
    <xf numFmtId="0" fontId="10" fillId="0" borderId="15" xfId="0" applyFont="1" applyBorder="1" applyAlignment="1">
      <alignment horizontal="center"/>
    </xf>
    <xf numFmtId="0" fontId="6" fillId="0" borderId="7" xfId="0" applyFont="1" applyBorder="1" applyAlignment="1">
      <alignment horizontal="center"/>
    </xf>
    <xf numFmtId="164" fontId="6" fillId="0" borderId="1" xfId="0" applyNumberFormat="1" applyFont="1" applyBorder="1" applyAlignment="1">
      <alignment horizontal="center"/>
    </xf>
    <xf numFmtId="164" fontId="6" fillId="0" borderId="2" xfId="0" applyNumberFormat="1" applyFont="1" applyBorder="1" applyAlignment="1">
      <alignment horizontal="center"/>
    </xf>
    <xf numFmtId="164" fontId="6" fillId="0" borderId="3" xfId="0" applyNumberFormat="1" applyFont="1" applyBorder="1" applyAlignment="1">
      <alignment horizontal="center"/>
    </xf>
    <xf numFmtId="164" fontId="6" fillId="0" borderId="4" xfId="0" applyNumberFormat="1" applyFont="1" applyBorder="1" applyAlignment="1">
      <alignment horizontal="center"/>
    </xf>
    <xf numFmtId="164" fontId="6" fillId="0" borderId="0" xfId="0" applyNumberFormat="1" applyFont="1" applyAlignment="1">
      <alignment horizontal="center"/>
    </xf>
    <xf numFmtId="164" fontId="6" fillId="0" borderId="7" xfId="0" applyNumberFormat="1" applyFont="1" applyBorder="1" applyAlignment="1">
      <alignment horizontal="center"/>
    </xf>
    <xf numFmtId="0" fontId="6" fillId="0" borderId="8" xfId="0" applyFont="1" applyBorder="1" applyAlignment="1">
      <alignment horizontal="center"/>
    </xf>
    <xf numFmtId="164" fontId="6" fillId="0" borderId="5" xfId="0" applyNumberFormat="1" applyFont="1" applyBorder="1" applyAlignment="1">
      <alignment horizontal="center"/>
    </xf>
    <xf numFmtId="164" fontId="6" fillId="0" borderId="6" xfId="0" applyNumberFormat="1" applyFont="1" applyBorder="1" applyAlignment="1">
      <alignment horizontal="center"/>
    </xf>
    <xf numFmtId="164" fontId="6" fillId="0" borderId="8" xfId="0" applyNumberFormat="1" applyFont="1" applyBorder="1" applyAlignment="1">
      <alignment horizontal="center"/>
    </xf>
    <xf numFmtId="0" fontId="12" fillId="0" borderId="14" xfId="0" applyFont="1" applyBorder="1" applyAlignment="1">
      <alignment horizontal="center"/>
    </xf>
    <xf numFmtId="0" fontId="14" fillId="0" borderId="14" xfId="0" applyFont="1" applyBorder="1" applyAlignment="1">
      <alignment horizontal="center"/>
    </xf>
    <xf numFmtId="0" fontId="16" fillId="0" borderId="14" xfId="0" applyFont="1" applyBorder="1" applyAlignment="1">
      <alignment horizontal="center"/>
    </xf>
    <xf numFmtId="0" fontId="1" fillId="0" borderId="14" xfId="0" applyFont="1" applyBorder="1" applyAlignment="1">
      <alignment horizontal="center"/>
    </xf>
    <xf numFmtId="0" fontId="17" fillId="0" borderId="1" xfId="0" applyFont="1" applyBorder="1" applyAlignment="1">
      <alignment horizontal="center"/>
    </xf>
    <xf numFmtId="0" fontId="17" fillId="0" borderId="0" xfId="0" applyFont="1" applyAlignment="1">
      <alignment horizontal="center"/>
    </xf>
    <xf numFmtId="2" fontId="17" fillId="0" borderId="0" xfId="0" applyNumberFormat="1" applyFont="1" applyAlignment="1">
      <alignment horizontal="center"/>
    </xf>
    <xf numFmtId="164" fontId="17" fillId="0" borderId="0" xfId="0" applyNumberFormat="1" applyFont="1" applyAlignment="1">
      <alignment horizontal="center"/>
    </xf>
    <xf numFmtId="2" fontId="17" fillId="0" borderId="7" xfId="0" applyNumberFormat="1" applyFont="1" applyBorder="1" applyAlignment="1">
      <alignment horizontal="center"/>
    </xf>
    <xf numFmtId="0" fontId="17" fillId="0" borderId="4" xfId="0" applyFont="1" applyBorder="1" applyAlignment="1">
      <alignment horizontal="center"/>
    </xf>
    <xf numFmtId="0" fontId="17" fillId="0" borderId="5" xfId="0" applyFont="1" applyBorder="1" applyAlignment="1">
      <alignment horizontal="center"/>
    </xf>
    <xf numFmtId="0" fontId="17" fillId="0" borderId="6" xfId="0" applyFont="1" applyBorder="1" applyAlignment="1">
      <alignment horizontal="center"/>
    </xf>
    <xf numFmtId="2" fontId="17" fillId="0" borderId="6" xfId="0" applyNumberFormat="1" applyFont="1" applyBorder="1" applyAlignment="1">
      <alignment horizontal="center"/>
    </xf>
    <xf numFmtId="164" fontId="17" fillId="0" borderId="6" xfId="0" applyNumberFormat="1" applyFont="1" applyBorder="1" applyAlignment="1">
      <alignment horizontal="center"/>
    </xf>
    <xf numFmtId="2" fontId="17" fillId="0" borderId="8" xfId="0" applyNumberFormat="1" applyFont="1" applyBorder="1" applyAlignment="1">
      <alignment horizontal="center"/>
    </xf>
    <xf numFmtId="0" fontId="17" fillId="0" borderId="2" xfId="0" applyFont="1" applyBorder="1" applyAlignment="1">
      <alignment horizontal="center"/>
    </xf>
    <xf numFmtId="2" fontId="17" fillId="0" borderId="2" xfId="0" applyNumberFormat="1" applyFont="1" applyBorder="1" applyAlignment="1">
      <alignment horizontal="center"/>
    </xf>
    <xf numFmtId="164" fontId="17" fillId="0" borderId="2" xfId="0" applyNumberFormat="1" applyFont="1" applyBorder="1" applyAlignment="1">
      <alignment horizontal="center"/>
    </xf>
    <xf numFmtId="2" fontId="17" fillId="0" borderId="3" xfId="0" applyNumberFormat="1" applyFont="1" applyBorder="1" applyAlignment="1">
      <alignment horizontal="center"/>
    </xf>
    <xf numFmtId="164" fontId="17" fillId="0" borderId="2" xfId="0" applyNumberFormat="1" applyFont="1" applyBorder="1" applyAlignment="1">
      <alignment horizontal="center" vertical="center"/>
    </xf>
    <xf numFmtId="164" fontId="17" fillId="0" borderId="0" xfId="0" applyNumberFormat="1" applyFont="1" applyAlignment="1">
      <alignment horizontal="center" vertical="center"/>
    </xf>
    <xf numFmtId="164" fontId="17" fillId="0" borderId="6" xfId="0" applyNumberFormat="1" applyFont="1" applyBorder="1" applyAlignment="1">
      <alignment horizontal="center" vertical="center"/>
    </xf>
    <xf numFmtId="2" fontId="0" fillId="0" borderId="7" xfId="0" applyNumberFormat="1" applyBorder="1" applyAlignment="1">
      <alignment horizontal="center"/>
    </xf>
    <xf numFmtId="2" fontId="0" fillId="0" borderId="8" xfId="0" applyNumberFormat="1" applyBorder="1" applyAlignment="1">
      <alignment horizontal="center"/>
    </xf>
    <xf numFmtId="0" fontId="0" fillId="0" borderId="8" xfId="0" applyBorder="1" applyAlignment="1">
      <alignment horizontal="center"/>
    </xf>
    <xf numFmtId="0" fontId="0" fillId="0" borderId="12" xfId="0" applyBorder="1" applyAlignment="1">
      <alignment horizontal="center"/>
    </xf>
    <xf numFmtId="0" fontId="0" fillId="0" borderId="2" xfId="0" applyBorder="1"/>
    <xf numFmtId="0" fontId="0" fillId="0" borderId="6" xfId="0" applyBorder="1"/>
    <xf numFmtId="0" fontId="1" fillId="0" borderId="13" xfId="0" applyFont="1" applyBorder="1" applyAlignment="1">
      <alignment horizontal="center" vertical="center"/>
    </xf>
    <xf numFmtId="0" fontId="0" fillId="0" borderId="9" xfId="0" applyBorder="1" applyAlignment="1">
      <alignment horizontal="left" vertical="center"/>
    </xf>
    <xf numFmtId="0" fontId="0" fillId="0" borderId="12" xfId="0" applyBorder="1" applyAlignment="1">
      <alignment horizontal="left" vertical="center"/>
    </xf>
    <xf numFmtId="0" fontId="0" fillId="0" borderId="4" xfId="0" applyBorder="1" applyAlignment="1">
      <alignment horizontal="center" vertical="center" wrapText="1"/>
    </xf>
    <xf numFmtId="0" fontId="0" fillId="0" borderId="0" xfId="0"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7" fillId="0" borderId="11" xfId="0" applyFont="1" applyBorder="1" applyAlignment="1">
      <alignment horizontal="left"/>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18" fillId="0" borderId="0" xfId="0" applyFont="1" applyAlignment="1">
      <alignment horizontal="left" vertical="center"/>
    </xf>
    <xf numFmtId="0" fontId="19" fillId="0" borderId="0" xfId="0" applyFont="1" applyAlignment="1">
      <alignment horizontal="left" vertical="center"/>
    </xf>
    <xf numFmtId="0" fontId="20" fillId="0" borderId="0" xfId="0" applyFont="1" applyAlignment="1">
      <alignment horizontal="left" vertical="center"/>
    </xf>
    <xf numFmtId="0" fontId="20" fillId="0" borderId="0" xfId="0" applyFont="1"/>
    <xf numFmtId="0" fontId="20" fillId="0" borderId="0" xfId="0" applyFont="1" applyAlignment="1">
      <alignment wrapText="1"/>
    </xf>
    <xf numFmtId="0" fontId="17" fillId="0" borderId="2" xfId="0" applyFont="1" applyBorder="1" applyAlignment="1">
      <alignment horizontal="left"/>
    </xf>
    <xf numFmtId="0" fontId="17" fillId="0" borderId="0" xfId="0" applyFont="1" applyAlignment="1">
      <alignment horizontal="left"/>
    </xf>
    <xf numFmtId="0" fontId="17" fillId="0" borderId="0" xfId="0" applyFont="1" applyAlignment="1">
      <alignment horizontal="left" vertical="center"/>
    </xf>
    <xf numFmtId="0" fontId="17" fillId="0" borderId="6" xfId="0" applyFont="1" applyBorder="1" applyAlignment="1">
      <alignment horizontal="left" vertical="center"/>
    </xf>
    <xf numFmtId="0" fontId="1" fillId="0" borderId="13" xfId="0" applyFont="1" applyBorder="1" applyAlignment="1">
      <alignment horizontal="center"/>
    </xf>
    <xf numFmtId="0" fontId="0" fillId="0" borderId="15" xfId="0" applyBorder="1"/>
    <xf numFmtId="166" fontId="0" fillId="0" borderId="0" xfId="0" applyNumberFormat="1" applyAlignment="1">
      <alignment horizontal="center"/>
    </xf>
    <xf numFmtId="0" fontId="0" fillId="0" borderId="9" xfId="0" applyBorder="1" applyAlignment="1">
      <alignment horizontal="center"/>
    </xf>
    <xf numFmtId="0" fontId="12" fillId="0" borderId="1" xfId="0" applyFont="1" applyBorder="1" applyAlignment="1">
      <alignment horizontal="center" vertical="center"/>
    </xf>
    <xf numFmtId="0" fontId="0" fillId="0" borderId="10" xfId="0" applyBorder="1" applyAlignment="1">
      <alignment horizontal="center"/>
    </xf>
    <xf numFmtId="0" fontId="0" fillId="0" borderId="3" xfId="0" applyBorder="1" applyAlignment="1">
      <alignment horizontal="center"/>
    </xf>
    <xf numFmtId="2" fontId="0" fillId="0" borderId="9" xfId="0" applyNumberFormat="1" applyBorder="1" applyAlignment="1">
      <alignment horizontal="center"/>
    </xf>
    <xf numFmtId="0" fontId="12" fillId="0" borderId="4" xfId="0" applyFont="1" applyBorder="1" applyAlignment="1">
      <alignment horizontal="center" vertical="center"/>
    </xf>
    <xf numFmtId="164" fontId="0" fillId="0" borderId="1" xfId="0" applyNumberFormat="1" applyBorder="1" applyAlignment="1">
      <alignment horizontal="center" vertical="center"/>
    </xf>
    <xf numFmtId="165" fontId="0" fillId="0" borderId="10" xfId="0" applyNumberFormat="1" applyBorder="1" applyAlignment="1">
      <alignment horizontal="center"/>
    </xf>
    <xf numFmtId="166" fontId="0" fillId="0" borderId="2" xfId="0" applyNumberFormat="1" applyBorder="1" applyAlignment="1">
      <alignment horizontal="center"/>
    </xf>
    <xf numFmtId="166" fontId="0" fillId="0" borderId="1" xfId="0" applyNumberFormat="1" applyBorder="1" applyAlignment="1">
      <alignment horizontal="center"/>
    </xf>
    <xf numFmtId="0" fontId="16" fillId="0" borderId="4" xfId="0" applyFont="1" applyBorder="1" applyAlignment="1">
      <alignment horizontal="center" vertical="center"/>
    </xf>
    <xf numFmtId="164" fontId="0" fillId="0" borderId="4" xfId="0" applyNumberFormat="1" applyBorder="1" applyAlignment="1">
      <alignment horizontal="center" vertical="center"/>
    </xf>
    <xf numFmtId="166" fontId="0" fillId="0" borderId="4" xfId="0" applyNumberFormat="1" applyBorder="1" applyAlignment="1">
      <alignment horizontal="center"/>
    </xf>
    <xf numFmtId="0" fontId="28" fillId="0" borderId="5" xfId="0" applyFont="1" applyBorder="1" applyAlignment="1">
      <alignment horizontal="center" vertical="center"/>
    </xf>
    <xf numFmtId="0" fontId="0" fillId="0" borderId="13" xfId="0" applyBorder="1" applyAlignment="1">
      <alignment horizontal="center" vertical="center"/>
    </xf>
    <xf numFmtId="164" fontId="0" fillId="0" borderId="5" xfId="0" applyNumberFormat="1" applyBorder="1" applyAlignment="1">
      <alignment horizontal="center" vertical="center"/>
    </xf>
    <xf numFmtId="165" fontId="0" fillId="0" borderId="12" xfId="0" applyNumberFormat="1" applyBorder="1" applyAlignment="1">
      <alignment horizontal="center"/>
    </xf>
    <xf numFmtId="166" fontId="0" fillId="0" borderId="6" xfId="0" applyNumberFormat="1" applyBorder="1" applyAlignment="1">
      <alignment horizontal="center"/>
    </xf>
    <xf numFmtId="166" fontId="0" fillId="0" borderId="5" xfId="0" applyNumberFormat="1" applyBorder="1" applyAlignment="1">
      <alignment horizontal="center"/>
    </xf>
    <xf numFmtId="164" fontId="0" fillId="0" borderId="5" xfId="0" applyNumberFormat="1" applyBorder="1" applyAlignment="1">
      <alignment horizontal="center"/>
    </xf>
    <xf numFmtId="2" fontId="0" fillId="0" borderId="12" xfId="0" applyNumberFormat="1" applyBorder="1" applyAlignment="1">
      <alignment horizontal="center"/>
    </xf>
    <xf numFmtId="0" fontId="4" fillId="0" borderId="0" xfId="0" applyFont="1"/>
    <xf numFmtId="0" fontId="0" fillId="0" borderId="11" xfId="0" applyBorder="1" applyAlignment="1">
      <alignment horizontal="left" vertical="center"/>
    </xf>
    <xf numFmtId="0" fontId="22" fillId="0" borderId="0" xfId="0" applyFont="1" applyAlignment="1">
      <alignment horizontal="center"/>
    </xf>
    <xf numFmtId="0" fontId="0" fillId="0" borderId="3"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4" fillId="0" borderId="1" xfId="0" applyFont="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1" fillId="0" borderId="0" xfId="0" applyFont="1" applyAlignment="1">
      <alignment horizontal="center"/>
    </xf>
    <xf numFmtId="0" fontId="23" fillId="0" borderId="13" xfId="0" applyFont="1" applyBorder="1" applyAlignment="1">
      <alignment horizontal="center"/>
    </xf>
    <xf numFmtId="0" fontId="23" fillId="0" borderId="14" xfId="0" applyFont="1" applyBorder="1" applyAlignment="1">
      <alignment horizontal="center"/>
    </xf>
    <xf numFmtId="0" fontId="23" fillId="0" borderId="15" xfId="0" applyFont="1" applyBorder="1" applyAlignment="1">
      <alignment horizont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15" xfId="0" applyFont="1" applyBorder="1" applyAlignment="1">
      <alignment horizontal="center" vertical="center"/>
    </xf>
    <xf numFmtId="0" fontId="23" fillId="0" borderId="0" xfId="0" applyFont="1" applyAlignment="1">
      <alignment horizontal="center"/>
    </xf>
    <xf numFmtId="0" fontId="1" fillId="0" borderId="5" xfId="0" applyFont="1" applyBorder="1" applyAlignment="1">
      <alignment horizontal="center"/>
    </xf>
    <xf numFmtId="0" fontId="1" fillId="0" borderId="6" xfId="0" applyFont="1" applyBorder="1" applyAlignment="1">
      <alignment horizontal="center"/>
    </xf>
    <xf numFmtId="0" fontId="1" fillId="0" borderId="12" xfId="0" applyFont="1" applyBorder="1" applyAlignment="1">
      <alignment horizontal="center"/>
    </xf>
    <xf numFmtId="0" fontId="1" fillId="0" borderId="13" xfId="0" applyFont="1" applyBorder="1" applyAlignment="1">
      <alignment horizontal="center"/>
    </xf>
    <xf numFmtId="0" fontId="1" fillId="0" borderId="15" xfId="0" applyFont="1" applyBorder="1" applyAlignment="1">
      <alignment horizontal="center"/>
    </xf>
    <xf numFmtId="0" fontId="1" fillId="0" borderId="14"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smoothMarker"/>
        <c:varyColors val="0"/>
        <c:ser>
          <c:idx val="0"/>
          <c:order val="0"/>
          <c:tx>
            <c:strRef>
              <c:f>[1]Baseline_Method!$C$2</c:f>
              <c:strCache>
                <c:ptCount val="1"/>
                <c:pt idx="0">
                  <c:v>Molar Volume (cm3 mol-1)</c:v>
                </c:pt>
              </c:strCache>
            </c:strRef>
          </c:tx>
          <c:spPr>
            <a:ln w="25400" cap="rnd">
              <a:solidFill>
                <a:schemeClr val="accent1"/>
              </a:solidFill>
              <a:round/>
            </a:ln>
            <a:effectLst/>
          </c:spPr>
          <c:marker>
            <c:symbol val="none"/>
          </c:marker>
          <c:xVal>
            <c:numRef>
              <c:f>[1]Baseline_Method!$A$4:$A$24</c:f>
              <c:numCache>
                <c:formatCode>General</c:formatCode>
                <c:ptCount val="21"/>
                <c:pt idx="0">
                  <c:v>0.2</c:v>
                </c:pt>
                <c:pt idx="1">
                  <c:v>0.4</c:v>
                </c:pt>
                <c:pt idx="2">
                  <c:v>0.6</c:v>
                </c:pt>
                <c:pt idx="3">
                  <c:v>0.8</c:v>
                </c:pt>
                <c:pt idx="4">
                  <c:v>1</c:v>
                </c:pt>
                <c:pt idx="5">
                  <c:v>2</c:v>
                </c:pt>
                <c:pt idx="6">
                  <c:v>3</c:v>
                </c:pt>
                <c:pt idx="7">
                  <c:v>4</c:v>
                </c:pt>
                <c:pt idx="8">
                  <c:v>5</c:v>
                </c:pt>
                <c:pt idx="9">
                  <c:v>10</c:v>
                </c:pt>
                <c:pt idx="10">
                  <c:v>15</c:v>
                </c:pt>
                <c:pt idx="11">
                  <c:v>20</c:v>
                </c:pt>
                <c:pt idx="12">
                  <c:v>25</c:v>
                </c:pt>
                <c:pt idx="13">
                  <c:v>30</c:v>
                </c:pt>
                <c:pt idx="14">
                  <c:v>35</c:v>
                </c:pt>
                <c:pt idx="15">
                  <c:v>40</c:v>
                </c:pt>
                <c:pt idx="16">
                  <c:v>45</c:v>
                </c:pt>
                <c:pt idx="17">
                  <c:v>50</c:v>
                </c:pt>
                <c:pt idx="18">
                  <c:v>55</c:v>
                </c:pt>
                <c:pt idx="19">
                  <c:v>60</c:v>
                </c:pt>
                <c:pt idx="20">
                  <c:v>64.415999999999997</c:v>
                </c:pt>
              </c:numCache>
            </c:numRef>
          </c:xVal>
          <c:yVal>
            <c:numRef>
              <c:f>[1]Baseline_Method!$C$4:$C$24</c:f>
              <c:numCache>
                <c:formatCode>General</c:formatCode>
                <c:ptCount val="21"/>
                <c:pt idx="0">
                  <c:v>123846.24043223771</c:v>
                </c:pt>
                <c:pt idx="1">
                  <c:v>61862.191110736268</c:v>
                </c:pt>
                <c:pt idx="2">
                  <c:v>41200.149784684509</c:v>
                </c:pt>
                <c:pt idx="3">
                  <c:v>30869.046784035912</c:v>
                </c:pt>
                <c:pt idx="4">
                  <c:v>24670.665396042376</c:v>
                </c:pt>
                <c:pt idx="5">
                  <c:v>12273.069522295658</c:v>
                </c:pt>
                <c:pt idx="6">
                  <c:v>8140.3521751997641</c:v>
                </c:pt>
                <c:pt idx="7">
                  <c:v>6073.7796547012786</c:v>
                </c:pt>
                <c:pt idx="8">
                  <c:v>4833.660995727575</c:v>
                </c:pt>
                <c:pt idx="9">
                  <c:v>2351.840966173248</c:v>
                </c:pt>
                <c:pt idx="10">
                  <c:v>1522.8373702422145</c:v>
                </c:pt>
                <c:pt idx="11">
                  <c:v>1106.78000201187</c:v>
                </c:pt>
                <c:pt idx="12">
                  <c:v>855.70959149151292</c:v>
                </c:pt>
                <c:pt idx="13">
                  <c:v>686.8942267172356</c:v>
                </c:pt>
                <c:pt idx="14">
                  <c:v>564.29009203531655</c:v>
                </c:pt>
                <c:pt idx="15">
                  <c:v>471.64857305140868</c:v>
                </c:pt>
                <c:pt idx="16">
                  <c:v>397.30974090457704</c:v>
                </c:pt>
                <c:pt idx="17">
                  <c:v>335.46764235078894</c:v>
                </c:pt>
                <c:pt idx="18">
                  <c:v>281.59191247040758</c:v>
                </c:pt>
                <c:pt idx="19">
                  <c:v>231.20567375886526</c:v>
                </c:pt>
                <c:pt idx="20">
                  <c:v>180.85062666940621</c:v>
                </c:pt>
              </c:numCache>
            </c:numRef>
          </c:yVal>
          <c:smooth val="1"/>
          <c:extLst>
            <c:ext xmlns:c16="http://schemas.microsoft.com/office/drawing/2014/chart" uri="{C3380CC4-5D6E-409C-BE32-E72D297353CC}">
              <c16:uniqueId val="{00000000-38DA-4610-8627-0075902ECFBF}"/>
            </c:ext>
          </c:extLst>
        </c:ser>
        <c:dLbls>
          <c:showLegendKey val="0"/>
          <c:showVal val="0"/>
          <c:showCatName val="0"/>
          <c:showSerName val="0"/>
          <c:showPercent val="0"/>
          <c:showBubbleSize val="0"/>
        </c:dLbls>
        <c:axId val="1631727199"/>
        <c:axId val="1144634511"/>
      </c:scatterChart>
      <c:valAx>
        <c:axId val="1631727199"/>
        <c:scaling>
          <c:orientation val="minMax"/>
          <c:max val="70"/>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pt-PT" sz="1400" b="1" baseline="0">
                    <a:solidFill>
                      <a:sysClr val="windowText" lastClr="000000"/>
                    </a:solidFill>
                  </a:rPr>
                  <a:t>Pressure</a:t>
                </a:r>
                <a:r>
                  <a:rPr lang="pt-PT" sz="1400" baseline="0">
                    <a:solidFill>
                      <a:sysClr val="windowText" lastClr="000000"/>
                    </a:solidFill>
                  </a:rPr>
                  <a:t> / bar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t-PT"/>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pt-PT"/>
          </a:p>
        </c:txPr>
        <c:crossAx val="1144634511"/>
        <c:crosses val="autoZero"/>
        <c:crossBetween val="midCat"/>
        <c:majorUnit val="20"/>
      </c:valAx>
      <c:valAx>
        <c:axId val="114463451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pt-PT" sz="1400" b="1">
                    <a:solidFill>
                      <a:sysClr val="windowText" lastClr="000000"/>
                    </a:solidFill>
                  </a:rPr>
                  <a:t>Molar Volume </a:t>
                </a:r>
                <a:r>
                  <a:rPr lang="pt-PT" sz="1400">
                    <a:solidFill>
                      <a:sysClr val="windowText" lastClr="000000"/>
                    </a:solidFill>
                  </a:rPr>
                  <a:t>/ cm</a:t>
                </a:r>
                <a:r>
                  <a:rPr lang="pt-PT" sz="1400" baseline="30000">
                    <a:solidFill>
                      <a:sysClr val="windowText" lastClr="000000"/>
                    </a:solidFill>
                  </a:rPr>
                  <a:t>3 </a:t>
                </a:r>
                <a:r>
                  <a:rPr lang="pt-PT" sz="1400">
                    <a:solidFill>
                      <a:sysClr val="windowText" lastClr="000000"/>
                    </a:solidFill>
                  </a:rPr>
                  <a:t>mol</a:t>
                </a:r>
                <a:r>
                  <a:rPr lang="pt-PT" sz="1400" baseline="30000">
                    <a:solidFill>
                      <a:sysClr val="windowText" lastClr="000000"/>
                    </a:solidFill>
                  </a:rPr>
                  <a:t>-1</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t-PT"/>
            </a:p>
          </c:txPr>
        </c:title>
        <c:numFmt formatCode="0.E+0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pt-PT"/>
          </a:p>
        </c:txPr>
        <c:crossAx val="1631727199"/>
        <c:crosses val="autoZero"/>
        <c:crossBetween val="midCat"/>
        <c:majorUnit val="500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chart" Target="../charts/chart1.xml"/><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23</xdr:col>
      <xdr:colOff>230589</xdr:colOff>
      <xdr:row>58</xdr:row>
      <xdr:rowOff>37630</xdr:rowOff>
    </xdr:to>
    <xdr:pic>
      <xdr:nvPicPr>
        <xdr:cNvPr id="4" name="Imagem 3">
          <a:extLst>
            <a:ext uri="{FF2B5EF4-FFF2-40B4-BE49-F238E27FC236}">
              <a16:creationId xmlns:a16="http://schemas.microsoft.com/office/drawing/2014/main" id="{330BCCFD-F0B9-4E10-B4D5-626769F32BCD}"/>
            </a:ext>
          </a:extLst>
        </xdr:cNvPr>
        <xdr:cNvPicPr>
          <a:picLocks noChangeAspect="1"/>
        </xdr:cNvPicPr>
      </xdr:nvPicPr>
      <xdr:blipFill>
        <a:blip xmlns:r="http://schemas.openxmlformats.org/officeDocument/2006/relationships" r:embed="rId1"/>
        <a:stretch>
          <a:fillRect/>
        </a:stretch>
      </xdr:blipFill>
      <xdr:spPr>
        <a:xfrm>
          <a:off x="0" y="381000"/>
          <a:ext cx="14470464" cy="10705630"/>
        </a:xfrm>
        <a:prstGeom prst="rect">
          <a:avLst/>
        </a:prstGeom>
      </xdr:spPr>
    </xdr:pic>
    <xdr:clientData/>
  </xdr:twoCellAnchor>
  <xdr:twoCellAnchor editAs="oneCell">
    <xdr:from>
      <xdr:col>24</xdr:col>
      <xdr:colOff>0</xdr:colOff>
      <xdr:row>2</xdr:row>
      <xdr:rowOff>0</xdr:rowOff>
    </xdr:from>
    <xdr:to>
      <xdr:col>53</xdr:col>
      <xdr:colOff>569654</xdr:colOff>
      <xdr:row>58</xdr:row>
      <xdr:rowOff>38208</xdr:rowOff>
    </xdr:to>
    <xdr:pic>
      <xdr:nvPicPr>
        <xdr:cNvPr id="6" name="Imagem 5">
          <a:extLst>
            <a:ext uri="{FF2B5EF4-FFF2-40B4-BE49-F238E27FC236}">
              <a16:creationId xmlns:a16="http://schemas.microsoft.com/office/drawing/2014/main" id="{17D2C53B-40D0-4538-9749-0ECF6F56F3D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577391" y="375478"/>
          <a:ext cx="18184002" cy="10551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49</xdr:col>
      <xdr:colOff>340374</xdr:colOff>
      <xdr:row>2</xdr:row>
      <xdr:rowOff>11659</xdr:rowOff>
    </xdr:from>
    <xdr:to>
      <xdr:col>69</xdr:col>
      <xdr:colOff>439617</xdr:colOff>
      <xdr:row>41</xdr:row>
      <xdr:rowOff>133479</xdr:rowOff>
    </xdr:to>
    <xdr:pic>
      <xdr:nvPicPr>
        <xdr:cNvPr id="7" name="Imagem 6">
          <a:extLst>
            <a:ext uri="{FF2B5EF4-FFF2-40B4-BE49-F238E27FC236}">
              <a16:creationId xmlns:a16="http://schemas.microsoft.com/office/drawing/2014/main" id="{7803D95F-9ED4-11C2-0D81-20BE6D76BE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210774" y="377419"/>
          <a:ext cx="12291243" cy="7254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0</xdr:rowOff>
    </xdr:from>
    <xdr:to>
      <xdr:col>11</xdr:col>
      <xdr:colOff>601980</xdr:colOff>
      <xdr:row>21</xdr:row>
      <xdr:rowOff>137160</xdr:rowOff>
    </xdr:to>
    <xdr:graphicFrame macro="">
      <xdr:nvGraphicFramePr>
        <xdr:cNvPr id="10" name="Gráfico 9">
          <a:extLst>
            <a:ext uri="{FF2B5EF4-FFF2-40B4-BE49-F238E27FC236}">
              <a16:creationId xmlns:a16="http://schemas.microsoft.com/office/drawing/2014/main" id="{D9BC1936-7A82-4A89-8B4E-AE34BD9C21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50</xdr:col>
      <xdr:colOff>0</xdr:colOff>
      <xdr:row>2</xdr:row>
      <xdr:rowOff>0</xdr:rowOff>
    </xdr:from>
    <xdr:to>
      <xdr:col>57</xdr:col>
      <xdr:colOff>311465</xdr:colOff>
      <xdr:row>24</xdr:row>
      <xdr:rowOff>147030</xdr:rowOff>
    </xdr:to>
    <xdr:pic>
      <xdr:nvPicPr>
        <xdr:cNvPr id="31" name="Imagem 30">
          <a:extLst>
            <a:ext uri="{FF2B5EF4-FFF2-40B4-BE49-F238E27FC236}">
              <a16:creationId xmlns:a16="http://schemas.microsoft.com/office/drawing/2014/main" id="{14ED115B-B9BE-43D4-A9FD-521D411BEA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3492400" y="408432"/>
          <a:ext cx="4578665" cy="4347174"/>
        </a:xfrm>
        <a:prstGeom prst="rect">
          <a:avLst/>
        </a:prstGeom>
      </xdr:spPr>
    </xdr:pic>
    <xdr:clientData/>
  </xdr:twoCellAnchor>
  <xdr:twoCellAnchor editAs="oneCell">
    <xdr:from>
      <xdr:col>50</xdr:col>
      <xdr:colOff>0</xdr:colOff>
      <xdr:row>25</xdr:row>
      <xdr:rowOff>0</xdr:rowOff>
    </xdr:from>
    <xdr:to>
      <xdr:col>57</xdr:col>
      <xdr:colOff>320990</xdr:colOff>
      <xdr:row>48</xdr:row>
      <xdr:rowOff>122646</xdr:rowOff>
    </xdr:to>
    <xdr:pic>
      <xdr:nvPicPr>
        <xdr:cNvPr id="32" name="Imagem 31">
          <a:extLst>
            <a:ext uri="{FF2B5EF4-FFF2-40B4-BE49-F238E27FC236}">
              <a16:creationId xmlns:a16="http://schemas.microsoft.com/office/drawing/2014/main" id="{CFCCE6F5-EDA2-47F8-B250-782C214AFE8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3492400" y="4791456"/>
          <a:ext cx="4588190" cy="4328886"/>
        </a:xfrm>
        <a:prstGeom prst="rect">
          <a:avLst/>
        </a:prstGeom>
      </xdr:spPr>
    </xdr:pic>
    <xdr:clientData/>
  </xdr:twoCellAnchor>
  <xdr:twoCellAnchor editAs="oneCell">
    <xdr:from>
      <xdr:col>50</xdr:col>
      <xdr:colOff>0</xdr:colOff>
      <xdr:row>49</xdr:row>
      <xdr:rowOff>0</xdr:rowOff>
    </xdr:from>
    <xdr:to>
      <xdr:col>57</xdr:col>
      <xdr:colOff>311465</xdr:colOff>
      <xdr:row>72</xdr:row>
      <xdr:rowOff>137349</xdr:rowOff>
    </xdr:to>
    <xdr:pic>
      <xdr:nvPicPr>
        <xdr:cNvPr id="33" name="Imagem 32">
          <a:extLst>
            <a:ext uri="{FF2B5EF4-FFF2-40B4-BE49-F238E27FC236}">
              <a16:creationId xmlns:a16="http://schemas.microsoft.com/office/drawing/2014/main" id="{2A65824C-8760-4699-A74C-457D713FCBD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3492400" y="9180576"/>
          <a:ext cx="4578665" cy="4343589"/>
        </a:xfrm>
        <a:prstGeom prst="rect">
          <a:avLst/>
        </a:prstGeom>
      </xdr:spPr>
    </xdr:pic>
    <xdr:clientData/>
  </xdr:twoCellAnchor>
  <xdr:twoCellAnchor editAs="oneCell">
    <xdr:from>
      <xdr:col>58</xdr:col>
      <xdr:colOff>0</xdr:colOff>
      <xdr:row>2</xdr:row>
      <xdr:rowOff>0</xdr:rowOff>
    </xdr:from>
    <xdr:to>
      <xdr:col>65</xdr:col>
      <xdr:colOff>262137</xdr:colOff>
      <xdr:row>24</xdr:row>
      <xdr:rowOff>41157</xdr:rowOff>
    </xdr:to>
    <xdr:pic>
      <xdr:nvPicPr>
        <xdr:cNvPr id="41" name="Imagem 40">
          <a:extLst>
            <a:ext uri="{FF2B5EF4-FFF2-40B4-BE49-F238E27FC236}">
              <a16:creationId xmlns:a16="http://schemas.microsoft.com/office/drawing/2014/main" id="{FE2B5D41-D307-4796-BCDF-0BC3D367B4B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8384440" y="403860"/>
          <a:ext cx="4529337" cy="4224537"/>
        </a:xfrm>
        <a:prstGeom prst="rect">
          <a:avLst/>
        </a:prstGeom>
      </xdr:spPr>
    </xdr:pic>
    <xdr:clientData/>
  </xdr:twoCellAnchor>
  <xdr:twoCellAnchor editAs="oneCell">
    <xdr:from>
      <xdr:col>58</xdr:col>
      <xdr:colOff>0</xdr:colOff>
      <xdr:row>24</xdr:row>
      <xdr:rowOff>0</xdr:rowOff>
    </xdr:from>
    <xdr:to>
      <xdr:col>65</xdr:col>
      <xdr:colOff>262137</xdr:colOff>
      <xdr:row>47</xdr:row>
      <xdr:rowOff>18297</xdr:rowOff>
    </xdr:to>
    <xdr:pic>
      <xdr:nvPicPr>
        <xdr:cNvPr id="42" name="Imagem 41">
          <a:extLst>
            <a:ext uri="{FF2B5EF4-FFF2-40B4-BE49-F238E27FC236}">
              <a16:creationId xmlns:a16="http://schemas.microsoft.com/office/drawing/2014/main" id="{C1CCFFEA-D364-4F76-9366-6EAA5AF152C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58384440" y="4587240"/>
          <a:ext cx="4529337" cy="4224537"/>
        </a:xfrm>
        <a:prstGeom prst="rect">
          <a:avLst/>
        </a:prstGeom>
      </xdr:spPr>
    </xdr:pic>
    <xdr:clientData/>
  </xdr:twoCellAnchor>
  <xdr:twoCellAnchor editAs="oneCell">
    <xdr:from>
      <xdr:col>58</xdr:col>
      <xdr:colOff>0</xdr:colOff>
      <xdr:row>47</xdr:row>
      <xdr:rowOff>0</xdr:rowOff>
    </xdr:from>
    <xdr:to>
      <xdr:col>65</xdr:col>
      <xdr:colOff>262137</xdr:colOff>
      <xdr:row>70</xdr:row>
      <xdr:rowOff>18297</xdr:rowOff>
    </xdr:to>
    <xdr:pic>
      <xdr:nvPicPr>
        <xdr:cNvPr id="43" name="Imagem 42">
          <a:extLst>
            <a:ext uri="{FF2B5EF4-FFF2-40B4-BE49-F238E27FC236}">
              <a16:creationId xmlns:a16="http://schemas.microsoft.com/office/drawing/2014/main" id="{59AB8438-3AFE-4F7F-ADC2-D21DCAAD8069}"/>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58384440" y="8793480"/>
          <a:ext cx="4529337" cy="4224537"/>
        </a:xfrm>
        <a:prstGeom prst="rect">
          <a:avLst/>
        </a:prstGeom>
      </xdr:spPr>
    </xdr:pic>
    <xdr:clientData/>
  </xdr:twoCellAnchor>
  <xdr:twoCellAnchor editAs="oneCell">
    <xdr:from>
      <xdr:col>66</xdr:col>
      <xdr:colOff>0</xdr:colOff>
      <xdr:row>2</xdr:row>
      <xdr:rowOff>0</xdr:rowOff>
    </xdr:from>
    <xdr:to>
      <xdr:col>73</xdr:col>
      <xdr:colOff>387105</xdr:colOff>
      <xdr:row>24</xdr:row>
      <xdr:rowOff>41157</xdr:rowOff>
    </xdr:to>
    <xdr:pic>
      <xdr:nvPicPr>
        <xdr:cNvPr id="45" name="Imagem 44">
          <a:extLst>
            <a:ext uri="{FF2B5EF4-FFF2-40B4-BE49-F238E27FC236}">
              <a16:creationId xmlns:a16="http://schemas.microsoft.com/office/drawing/2014/main" id="{8D5DC621-4274-2E96-4383-83A5D1B13C42}"/>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3261240" y="403860"/>
          <a:ext cx="4654305" cy="4224537"/>
        </a:xfrm>
        <a:prstGeom prst="rect">
          <a:avLst/>
        </a:prstGeom>
      </xdr:spPr>
    </xdr:pic>
    <xdr:clientData/>
  </xdr:twoCellAnchor>
  <xdr:twoCellAnchor editAs="oneCell">
    <xdr:from>
      <xdr:col>22</xdr:col>
      <xdr:colOff>0</xdr:colOff>
      <xdr:row>12</xdr:row>
      <xdr:rowOff>0</xdr:rowOff>
    </xdr:from>
    <xdr:to>
      <xdr:col>25</xdr:col>
      <xdr:colOff>50301</xdr:colOff>
      <xdr:row>34</xdr:row>
      <xdr:rowOff>149360</xdr:rowOff>
    </xdr:to>
    <xdr:pic>
      <xdr:nvPicPr>
        <xdr:cNvPr id="11" name="Imagem 10">
          <a:extLst>
            <a:ext uri="{FF2B5EF4-FFF2-40B4-BE49-F238E27FC236}">
              <a16:creationId xmlns:a16="http://schemas.microsoft.com/office/drawing/2014/main" id="{7717B0C4-A4E9-46D5-9645-EEC7B1BA389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1739860" y="2392680"/>
          <a:ext cx="4485141" cy="4172720"/>
        </a:xfrm>
        <a:prstGeom prst="rect">
          <a:avLst/>
        </a:prstGeom>
      </xdr:spPr>
    </xdr:pic>
    <xdr:clientData/>
  </xdr:twoCellAnchor>
  <xdr:twoCellAnchor editAs="oneCell">
    <xdr:from>
      <xdr:col>34</xdr:col>
      <xdr:colOff>0</xdr:colOff>
      <xdr:row>12</xdr:row>
      <xdr:rowOff>0</xdr:rowOff>
    </xdr:from>
    <xdr:to>
      <xdr:col>37</xdr:col>
      <xdr:colOff>50301</xdr:colOff>
      <xdr:row>34</xdr:row>
      <xdr:rowOff>124976</xdr:rowOff>
    </xdr:to>
    <xdr:pic>
      <xdr:nvPicPr>
        <xdr:cNvPr id="13" name="Imagem 12">
          <a:extLst>
            <a:ext uri="{FF2B5EF4-FFF2-40B4-BE49-F238E27FC236}">
              <a16:creationId xmlns:a16="http://schemas.microsoft.com/office/drawing/2014/main" id="{64D554C9-FCEA-47AA-9022-E4F04640755D}"/>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8854380" y="2392680"/>
          <a:ext cx="4485141" cy="4148336"/>
        </a:xfrm>
        <a:prstGeom prst="rect">
          <a:avLst/>
        </a:prstGeom>
      </xdr:spPr>
    </xdr:pic>
    <xdr:clientData/>
  </xdr:twoCellAnchor>
  <xdr:twoCellAnchor editAs="oneCell">
    <xdr:from>
      <xdr:col>28</xdr:col>
      <xdr:colOff>0</xdr:colOff>
      <xdr:row>12</xdr:row>
      <xdr:rowOff>0</xdr:rowOff>
    </xdr:from>
    <xdr:to>
      <xdr:col>30</xdr:col>
      <xdr:colOff>1531629</xdr:colOff>
      <xdr:row>35</xdr:row>
      <xdr:rowOff>10677</xdr:rowOff>
    </xdr:to>
    <xdr:pic>
      <xdr:nvPicPr>
        <xdr:cNvPr id="15" name="Imagem 14">
          <a:extLst>
            <a:ext uri="{FF2B5EF4-FFF2-40B4-BE49-F238E27FC236}">
              <a16:creationId xmlns:a16="http://schemas.microsoft.com/office/drawing/2014/main" id="{8792CFDE-6D3A-43AC-B048-95508C7FC207}"/>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30297120" y="2392680"/>
          <a:ext cx="4343409" cy="4216917"/>
        </a:xfrm>
        <a:prstGeom prst="rect">
          <a:avLst/>
        </a:prstGeom>
      </xdr:spPr>
    </xdr:pic>
    <xdr:clientData/>
  </xdr:twoCellAnchor>
  <xdr:twoCellAnchor editAs="oneCell">
    <xdr:from>
      <xdr:col>16</xdr:col>
      <xdr:colOff>0</xdr:colOff>
      <xdr:row>11</xdr:row>
      <xdr:rowOff>0</xdr:rowOff>
    </xdr:from>
    <xdr:to>
      <xdr:col>19</xdr:col>
      <xdr:colOff>50301</xdr:colOff>
      <xdr:row>33</xdr:row>
      <xdr:rowOff>149360</xdr:rowOff>
    </xdr:to>
    <xdr:pic>
      <xdr:nvPicPr>
        <xdr:cNvPr id="17" name="Imagem 16">
          <a:extLst>
            <a:ext uri="{FF2B5EF4-FFF2-40B4-BE49-F238E27FC236}">
              <a16:creationId xmlns:a16="http://schemas.microsoft.com/office/drawing/2014/main" id="{03B82491-E9FB-5162-EB21-DB54DC68711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3182600" y="2209800"/>
          <a:ext cx="4485141" cy="41727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18</xdr:col>
      <xdr:colOff>0</xdr:colOff>
      <xdr:row>1</xdr:row>
      <xdr:rowOff>0</xdr:rowOff>
    </xdr:from>
    <xdr:to>
      <xdr:col>29</xdr:col>
      <xdr:colOff>391682</xdr:colOff>
      <xdr:row>35</xdr:row>
      <xdr:rowOff>38113</xdr:rowOff>
    </xdr:to>
    <xdr:pic>
      <xdr:nvPicPr>
        <xdr:cNvPr id="3" name="Imagem 2">
          <a:extLst>
            <a:ext uri="{FF2B5EF4-FFF2-40B4-BE49-F238E27FC236}">
              <a16:creationId xmlns:a16="http://schemas.microsoft.com/office/drawing/2014/main" id="{9BA75381-2331-9850-0B52-ED20D3A6A21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73840" y="198120"/>
          <a:ext cx="7097282" cy="62560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30</xdr:col>
      <xdr:colOff>0</xdr:colOff>
      <xdr:row>0</xdr:row>
      <xdr:rowOff>182879</xdr:rowOff>
    </xdr:from>
    <xdr:to>
      <xdr:col>43</xdr:col>
      <xdr:colOff>604207</xdr:colOff>
      <xdr:row>25</xdr:row>
      <xdr:rowOff>52019</xdr:rowOff>
    </xdr:to>
    <xdr:pic>
      <xdr:nvPicPr>
        <xdr:cNvPr id="2" name="Imagem 1" descr="Uma imagem com texto, diagrama, file, Gráfico&#10;&#10;Descrição gerada automaticamente">
          <a:extLst>
            <a:ext uri="{FF2B5EF4-FFF2-40B4-BE49-F238E27FC236}">
              <a16:creationId xmlns:a16="http://schemas.microsoft.com/office/drawing/2014/main" id="{09608F19-ECB9-9BA0-F218-9711C1897CA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592"/>
        <a:stretch/>
      </xdr:blipFill>
      <xdr:spPr bwMode="auto">
        <a:xfrm>
          <a:off x="21358860" y="182879"/>
          <a:ext cx="8529007" cy="446400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53</xdr:col>
      <xdr:colOff>0</xdr:colOff>
      <xdr:row>1</xdr:row>
      <xdr:rowOff>0</xdr:rowOff>
    </xdr:from>
    <xdr:to>
      <xdr:col>62</xdr:col>
      <xdr:colOff>417195</xdr:colOff>
      <xdr:row>30</xdr:row>
      <xdr:rowOff>128905</xdr:rowOff>
    </xdr:to>
    <xdr:pic>
      <xdr:nvPicPr>
        <xdr:cNvPr id="2" name="Imagem 1" descr="Uma imagem com texto, file, diagrama, Gráfico&#10;&#10;Descrição gerada automaticamente">
          <a:extLst>
            <a:ext uri="{FF2B5EF4-FFF2-40B4-BE49-F238E27FC236}">
              <a16:creationId xmlns:a16="http://schemas.microsoft.com/office/drawing/2014/main" id="{223E4007-72B7-C1F5-DE07-871661330AC1}"/>
            </a:ext>
          </a:extLst>
        </xdr:cNvPr>
        <xdr:cNvPicPr>
          <a:picLocks noChangeAspect="1"/>
        </xdr:cNvPicPr>
      </xdr:nvPicPr>
      <xdr:blipFill>
        <a:blip xmlns:r="http://schemas.openxmlformats.org/officeDocument/2006/relationships" r:embed="rId1"/>
        <a:stretch>
          <a:fillRect/>
        </a:stretch>
      </xdr:blipFill>
      <xdr:spPr>
        <a:xfrm>
          <a:off x="33360360" y="182880"/>
          <a:ext cx="5903595" cy="544766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hugom\Desktop\Mendes\Paper\Response_Reviewers_SI.xlsx" TargetMode="External"/><Relationship Id="rId1" Type="http://schemas.openxmlformats.org/officeDocument/2006/relationships/externalLinkPath" Target="Response_Reviewers_S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seline_Method"/>
      <sheetName val="Baseline_Method_Constant_VCO2"/>
      <sheetName val="MD_Comparison"/>
    </sheetNames>
    <sheetDataSet>
      <sheetData sheetId="0">
        <row r="2">
          <cell r="C2" t="str">
            <v>Molar Volume (cm3 mol-1)</v>
          </cell>
        </row>
        <row r="4">
          <cell r="A4">
            <v>0.2</v>
          </cell>
          <cell r="C4">
            <v>123846.24043223771</v>
          </cell>
        </row>
        <row r="5">
          <cell r="A5">
            <v>0.4</v>
          </cell>
          <cell r="C5">
            <v>61862.191110736268</v>
          </cell>
        </row>
        <row r="6">
          <cell r="A6">
            <v>0.6</v>
          </cell>
          <cell r="C6">
            <v>41200.149784684509</v>
          </cell>
        </row>
        <row r="7">
          <cell r="A7">
            <v>0.8</v>
          </cell>
          <cell r="C7">
            <v>30869.046784035912</v>
          </cell>
        </row>
        <row r="8">
          <cell r="A8">
            <v>1</v>
          </cell>
          <cell r="C8">
            <v>24670.665396042376</v>
          </cell>
        </row>
        <row r="9">
          <cell r="A9">
            <v>2</v>
          </cell>
          <cell r="C9">
            <v>12273.069522295658</v>
          </cell>
        </row>
        <row r="10">
          <cell r="A10">
            <v>3</v>
          </cell>
          <cell r="C10">
            <v>8140.3521751997641</v>
          </cell>
        </row>
        <row r="11">
          <cell r="A11">
            <v>4</v>
          </cell>
          <cell r="C11">
            <v>6073.7796547012786</v>
          </cell>
        </row>
        <row r="12">
          <cell r="A12">
            <v>5</v>
          </cell>
          <cell r="C12">
            <v>4833.660995727575</v>
          </cell>
        </row>
        <row r="13">
          <cell r="A13">
            <v>10</v>
          </cell>
          <cell r="C13">
            <v>2351.840966173248</v>
          </cell>
        </row>
        <row r="14">
          <cell r="A14">
            <v>15</v>
          </cell>
          <cell r="C14">
            <v>1522.8373702422145</v>
          </cell>
        </row>
        <row r="15">
          <cell r="A15">
            <v>20</v>
          </cell>
          <cell r="C15">
            <v>1106.78000201187</v>
          </cell>
        </row>
        <row r="16">
          <cell r="A16">
            <v>25</v>
          </cell>
          <cell r="C16">
            <v>855.70959149151292</v>
          </cell>
        </row>
        <row r="17">
          <cell r="A17">
            <v>30</v>
          </cell>
          <cell r="C17">
            <v>686.8942267172356</v>
          </cell>
        </row>
        <row r="18">
          <cell r="A18">
            <v>35</v>
          </cell>
          <cell r="C18">
            <v>564.29009203531655</v>
          </cell>
        </row>
        <row r="19">
          <cell r="A19">
            <v>40</v>
          </cell>
          <cell r="C19">
            <v>471.64857305140868</v>
          </cell>
        </row>
        <row r="20">
          <cell r="A20">
            <v>45</v>
          </cell>
          <cell r="C20">
            <v>397.30974090457704</v>
          </cell>
        </row>
        <row r="21">
          <cell r="A21">
            <v>50</v>
          </cell>
          <cell r="C21">
            <v>335.46764235078894</v>
          </cell>
        </row>
        <row r="22">
          <cell r="A22">
            <v>55</v>
          </cell>
          <cell r="C22">
            <v>281.59191247040758</v>
          </cell>
        </row>
        <row r="23">
          <cell r="A23">
            <v>60</v>
          </cell>
          <cell r="C23">
            <v>231.20567375886526</v>
          </cell>
        </row>
        <row r="24">
          <cell r="A24">
            <v>64.415999999999997</v>
          </cell>
          <cell r="C24">
            <v>180.85062666940621</v>
          </cell>
        </row>
      </sheetData>
      <sheetData sheetId="1"/>
      <sheetData sheetId="2"/>
    </sheetDataSet>
  </externalBook>
</externalLink>
</file>

<file path=xl/theme/theme1.xml><?xml version="1.0" encoding="utf-8"?>
<a:theme xmlns:a="http://schemas.openxmlformats.org/drawingml/2006/main" name="Tema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39E3D-2FA3-4521-8F2E-8097AC8C9EBF}">
  <dimension ref="A1:A24"/>
  <sheetViews>
    <sheetView tabSelected="1" topLeftCell="A15" workbookViewId="0">
      <selection activeCell="A25" sqref="A25"/>
    </sheetView>
  </sheetViews>
  <sheetFormatPr defaultRowHeight="14.4" x14ac:dyDescent="0.3"/>
  <cols>
    <col min="1" max="1" width="133.44140625" customWidth="1"/>
  </cols>
  <sheetData>
    <row r="1" spans="1:1" ht="22.8" x14ac:dyDescent="0.3">
      <c r="A1" s="129" t="s">
        <v>359</v>
      </c>
    </row>
    <row r="2" spans="1:1" ht="22.8" x14ac:dyDescent="0.3">
      <c r="A2" s="129" t="s">
        <v>360</v>
      </c>
    </row>
    <row r="4" spans="1:1" x14ac:dyDescent="0.3">
      <c r="A4" s="130" t="s">
        <v>363</v>
      </c>
    </row>
    <row r="6" spans="1:1" x14ac:dyDescent="0.3">
      <c r="A6" s="131" t="s">
        <v>361</v>
      </c>
    </row>
    <row r="7" spans="1:1" x14ac:dyDescent="0.3">
      <c r="A7" s="64"/>
    </row>
    <row r="8" spans="1:1" x14ac:dyDescent="0.3">
      <c r="A8" s="131" t="s">
        <v>362</v>
      </c>
    </row>
    <row r="10" spans="1:1" x14ac:dyDescent="0.3">
      <c r="A10" s="132" t="s">
        <v>364</v>
      </c>
    </row>
    <row r="11" spans="1:1" x14ac:dyDescent="0.3">
      <c r="A11" s="132" t="s">
        <v>371</v>
      </c>
    </row>
    <row r="12" spans="1:1" ht="28.2" x14ac:dyDescent="0.3">
      <c r="A12" s="133" t="s">
        <v>377</v>
      </c>
    </row>
    <row r="13" spans="1:1" x14ac:dyDescent="0.3">
      <c r="A13" s="133" t="s">
        <v>373</v>
      </c>
    </row>
    <row r="14" spans="1:1" x14ac:dyDescent="0.3">
      <c r="A14" s="132" t="s">
        <v>365</v>
      </c>
    </row>
    <row r="15" spans="1:1" x14ac:dyDescent="0.3">
      <c r="A15" s="132" t="s">
        <v>366</v>
      </c>
    </row>
    <row r="16" spans="1:1" ht="28.2" x14ac:dyDescent="0.3">
      <c r="A16" s="133" t="s">
        <v>405</v>
      </c>
    </row>
    <row r="17" spans="1:1" ht="28.2" x14ac:dyDescent="0.3">
      <c r="A17" s="133" t="s">
        <v>367</v>
      </c>
    </row>
    <row r="18" spans="1:1" ht="28.2" x14ac:dyDescent="0.3">
      <c r="A18" s="133" t="s">
        <v>368</v>
      </c>
    </row>
    <row r="19" spans="1:1" x14ac:dyDescent="0.3">
      <c r="A19" s="133" t="s">
        <v>369</v>
      </c>
    </row>
    <row r="20" spans="1:1" ht="28.2" x14ac:dyDescent="0.3">
      <c r="A20" s="133" t="s">
        <v>370</v>
      </c>
    </row>
    <row r="22" spans="1:1" x14ac:dyDescent="0.3">
      <c r="A22" s="133" t="s">
        <v>375</v>
      </c>
    </row>
    <row r="23" spans="1:1" x14ac:dyDescent="0.3">
      <c r="A23" s="133" t="s">
        <v>406</v>
      </c>
    </row>
    <row r="24" spans="1:1" x14ac:dyDescent="0.3">
      <c r="A24" s="133" t="s">
        <v>407</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F0D08-4B40-498D-ABE6-68A75CFFF873}">
  <dimension ref="A1:AG41"/>
  <sheetViews>
    <sheetView topLeftCell="A25" workbookViewId="0">
      <selection activeCell="C36" sqref="C36"/>
    </sheetView>
  </sheetViews>
  <sheetFormatPr defaultRowHeight="14.4" x14ac:dyDescent="0.3"/>
  <cols>
    <col min="1" max="1" width="12.109375" customWidth="1"/>
    <col min="2" max="2" width="25.77734375" customWidth="1"/>
    <col min="3" max="3" width="20" customWidth="1"/>
    <col min="4" max="4" width="84.21875" bestFit="1" customWidth="1"/>
    <col min="5" max="5" width="11.44140625" bestFit="1" customWidth="1"/>
    <col min="29" max="29" width="10.88671875" customWidth="1"/>
    <col min="31" max="31" width="11.44140625" customWidth="1"/>
  </cols>
  <sheetData>
    <row r="1" spans="1:31" ht="16.8" x14ac:dyDescent="0.35">
      <c r="A1" s="56" t="s">
        <v>75</v>
      </c>
      <c r="B1" s="57" t="s">
        <v>76</v>
      </c>
      <c r="C1" s="57" t="s">
        <v>77</v>
      </c>
      <c r="D1" s="72" t="s">
        <v>78</v>
      </c>
      <c r="E1" s="58" t="s">
        <v>201</v>
      </c>
      <c r="F1" s="91" t="s">
        <v>232</v>
      </c>
      <c r="G1" s="91" t="s">
        <v>233</v>
      </c>
      <c r="H1" s="91" t="s">
        <v>55</v>
      </c>
      <c r="I1" s="91" t="s">
        <v>56</v>
      </c>
      <c r="J1" s="92" t="s">
        <v>57</v>
      </c>
      <c r="K1" s="92" t="s">
        <v>58</v>
      </c>
      <c r="L1" s="92" t="s">
        <v>59</v>
      </c>
      <c r="M1" s="92" t="s">
        <v>72</v>
      </c>
      <c r="N1" s="92" t="s">
        <v>60</v>
      </c>
      <c r="O1" s="92" t="s">
        <v>61</v>
      </c>
      <c r="P1" s="92" t="s">
        <v>234</v>
      </c>
      <c r="Q1" s="92" t="s">
        <v>62</v>
      </c>
      <c r="R1" s="92" t="s">
        <v>63</v>
      </c>
      <c r="S1" s="92" t="s">
        <v>64</v>
      </c>
      <c r="T1" s="92" t="s">
        <v>65</v>
      </c>
      <c r="U1" s="92" t="s">
        <v>235</v>
      </c>
      <c r="V1" s="93" t="s">
        <v>66</v>
      </c>
      <c r="W1" s="93" t="s">
        <v>67</v>
      </c>
      <c r="X1" s="93" t="s">
        <v>68</v>
      </c>
      <c r="Y1" s="93" t="s">
        <v>69</v>
      </c>
      <c r="Z1" s="58" t="s">
        <v>202</v>
      </c>
      <c r="AA1" s="58" t="s">
        <v>203</v>
      </c>
      <c r="AB1" s="58" t="s">
        <v>79</v>
      </c>
      <c r="AC1" s="76" t="s">
        <v>80</v>
      </c>
      <c r="AE1" s="1" t="s">
        <v>46</v>
      </c>
    </row>
    <row r="2" spans="1:31" x14ac:dyDescent="0.3">
      <c r="A2" s="59" t="s">
        <v>81</v>
      </c>
      <c r="B2" s="134" t="s">
        <v>44</v>
      </c>
      <c r="C2" s="60" t="s">
        <v>82</v>
      </c>
      <c r="D2" s="73" t="s">
        <v>83</v>
      </c>
      <c r="E2" s="42">
        <v>391.31</v>
      </c>
      <c r="F2" s="42">
        <v>2</v>
      </c>
      <c r="G2" s="42">
        <v>1</v>
      </c>
      <c r="H2" s="42">
        <v>0</v>
      </c>
      <c r="I2" s="42">
        <v>2</v>
      </c>
      <c r="J2" s="42">
        <v>0</v>
      </c>
      <c r="K2" s="42">
        <v>0</v>
      </c>
      <c r="L2" s="42">
        <v>0</v>
      </c>
      <c r="M2" s="42">
        <v>0</v>
      </c>
      <c r="N2" s="42">
        <v>1</v>
      </c>
      <c r="O2" s="42">
        <v>0</v>
      </c>
      <c r="P2" s="42">
        <v>0</v>
      </c>
      <c r="Q2" s="42">
        <v>6</v>
      </c>
      <c r="R2" s="42">
        <v>0</v>
      </c>
      <c r="S2" s="42">
        <v>0</v>
      </c>
      <c r="T2" s="42">
        <v>0</v>
      </c>
      <c r="U2" s="42">
        <v>2</v>
      </c>
      <c r="V2" s="42">
        <v>3</v>
      </c>
      <c r="W2" s="42">
        <v>0</v>
      </c>
      <c r="X2" s="42">
        <v>1</v>
      </c>
      <c r="Y2" s="42">
        <v>1</v>
      </c>
      <c r="Z2" s="61">
        <v>1249.3100861428579</v>
      </c>
      <c r="AA2" s="62">
        <v>32.653209748318972</v>
      </c>
      <c r="AB2" s="6">
        <v>0.215700495187229</v>
      </c>
      <c r="AC2" s="51" t="s">
        <v>205</v>
      </c>
      <c r="AE2" t="s">
        <v>204</v>
      </c>
    </row>
    <row r="3" spans="1:31" x14ac:dyDescent="0.3">
      <c r="A3" s="63" t="s">
        <v>84</v>
      </c>
      <c r="B3" s="135" t="s">
        <v>12</v>
      </c>
      <c r="C3" s="64" t="s">
        <v>85</v>
      </c>
      <c r="D3" s="74" t="s">
        <v>86</v>
      </c>
      <c r="E3" s="43">
        <v>419.36</v>
      </c>
      <c r="F3" s="43">
        <v>2</v>
      </c>
      <c r="G3" s="43">
        <v>3</v>
      </c>
      <c r="H3" s="43">
        <v>0</v>
      </c>
      <c r="I3" s="43">
        <v>2</v>
      </c>
      <c r="J3" s="43">
        <v>0</v>
      </c>
      <c r="K3" s="43">
        <v>0</v>
      </c>
      <c r="L3" s="43">
        <v>0</v>
      </c>
      <c r="M3" s="43">
        <v>0</v>
      </c>
      <c r="N3" s="43">
        <v>1</v>
      </c>
      <c r="O3" s="43">
        <v>0</v>
      </c>
      <c r="P3" s="43">
        <v>0</v>
      </c>
      <c r="Q3" s="43">
        <v>6</v>
      </c>
      <c r="R3" s="43">
        <v>0</v>
      </c>
      <c r="S3" s="43">
        <v>0</v>
      </c>
      <c r="T3" s="43">
        <v>0</v>
      </c>
      <c r="U3" s="43">
        <v>2</v>
      </c>
      <c r="V3" s="43">
        <v>3</v>
      </c>
      <c r="W3" s="43">
        <v>0</v>
      </c>
      <c r="X3" s="43">
        <v>1</v>
      </c>
      <c r="Y3" s="43">
        <v>1</v>
      </c>
      <c r="Z3" s="65">
        <v>1269.9328165429463</v>
      </c>
      <c r="AA3" s="66">
        <v>27.645796579020754</v>
      </c>
      <c r="AB3" s="31">
        <v>0.30041196808936577</v>
      </c>
      <c r="AC3" s="52" t="s">
        <v>205</v>
      </c>
      <c r="AE3" t="s">
        <v>206</v>
      </c>
    </row>
    <row r="4" spans="1:31" x14ac:dyDescent="0.3">
      <c r="A4" s="63" t="s">
        <v>87</v>
      </c>
      <c r="B4" s="135" t="s">
        <v>13</v>
      </c>
      <c r="C4" s="64" t="s">
        <v>88</v>
      </c>
      <c r="D4" s="74" t="s">
        <v>89</v>
      </c>
      <c r="E4" s="43">
        <v>447.42</v>
      </c>
      <c r="F4" s="43">
        <v>2</v>
      </c>
      <c r="G4" s="43">
        <v>5</v>
      </c>
      <c r="H4" s="43">
        <v>0</v>
      </c>
      <c r="I4" s="43">
        <v>2</v>
      </c>
      <c r="J4" s="43">
        <v>0</v>
      </c>
      <c r="K4" s="43">
        <v>0</v>
      </c>
      <c r="L4" s="43">
        <v>0</v>
      </c>
      <c r="M4" s="43">
        <v>0</v>
      </c>
      <c r="N4" s="43">
        <v>1</v>
      </c>
      <c r="O4" s="43">
        <v>0</v>
      </c>
      <c r="P4" s="43">
        <v>0</v>
      </c>
      <c r="Q4" s="43">
        <v>6</v>
      </c>
      <c r="R4" s="43">
        <v>0</v>
      </c>
      <c r="S4" s="43">
        <v>0</v>
      </c>
      <c r="T4" s="43">
        <v>0</v>
      </c>
      <c r="U4" s="43">
        <v>2</v>
      </c>
      <c r="V4" s="43">
        <v>3</v>
      </c>
      <c r="W4" s="43">
        <v>0</v>
      </c>
      <c r="X4" s="43">
        <v>1</v>
      </c>
      <c r="Y4" s="43">
        <v>1</v>
      </c>
      <c r="Z4" s="65">
        <v>1292.7786313741797</v>
      </c>
      <c r="AA4" s="66">
        <v>23.8883884364785</v>
      </c>
      <c r="AB4" s="31">
        <v>0.38931313324827399</v>
      </c>
      <c r="AC4" s="52" t="s">
        <v>205</v>
      </c>
    </row>
    <row r="5" spans="1:31" x14ac:dyDescent="0.3">
      <c r="A5" s="63" t="s">
        <v>90</v>
      </c>
      <c r="B5" s="135" t="s">
        <v>14</v>
      </c>
      <c r="C5" s="64" t="s">
        <v>99</v>
      </c>
      <c r="D5" s="74" t="s">
        <v>100</v>
      </c>
      <c r="E5" s="43">
        <v>461.44</v>
      </c>
      <c r="F5" s="43">
        <v>3</v>
      </c>
      <c r="G5" s="43">
        <v>5</v>
      </c>
      <c r="H5" s="43">
        <v>0</v>
      </c>
      <c r="I5" s="43">
        <v>2</v>
      </c>
      <c r="J5" s="43">
        <v>0</v>
      </c>
      <c r="K5" s="43">
        <v>0</v>
      </c>
      <c r="L5" s="43">
        <v>0</v>
      </c>
      <c r="M5" s="43">
        <v>0</v>
      </c>
      <c r="N5" s="43">
        <v>1</v>
      </c>
      <c r="O5" s="43">
        <v>0</v>
      </c>
      <c r="P5" s="43">
        <v>0</v>
      </c>
      <c r="Q5" s="43">
        <v>6</v>
      </c>
      <c r="R5" s="43">
        <v>0</v>
      </c>
      <c r="S5" s="43">
        <v>0</v>
      </c>
      <c r="T5" s="43">
        <v>0</v>
      </c>
      <c r="U5" s="43">
        <v>2</v>
      </c>
      <c r="V5" s="43">
        <v>2</v>
      </c>
      <c r="W5" s="43">
        <v>1</v>
      </c>
      <c r="X5" s="43">
        <v>1</v>
      </c>
      <c r="Y5" s="43">
        <v>1</v>
      </c>
      <c r="Z5" s="65">
        <v>1305.5393272418019</v>
      </c>
      <c r="AA5" s="66">
        <v>22.220322417204269</v>
      </c>
      <c r="AB5" s="31">
        <v>0.45775429055949712</v>
      </c>
      <c r="AC5" s="52" t="s">
        <v>205</v>
      </c>
    </row>
    <row r="6" spans="1:31" x14ac:dyDescent="0.3">
      <c r="A6" s="63" t="s">
        <v>93</v>
      </c>
      <c r="B6" s="135" t="s">
        <v>15</v>
      </c>
      <c r="C6" s="64" t="s">
        <v>91</v>
      </c>
      <c r="D6" s="74" t="s">
        <v>92</v>
      </c>
      <c r="E6" s="43">
        <v>475.47</v>
      </c>
      <c r="F6" s="43">
        <v>2</v>
      </c>
      <c r="G6" s="43">
        <v>7</v>
      </c>
      <c r="H6" s="43">
        <v>0</v>
      </c>
      <c r="I6" s="43">
        <v>2</v>
      </c>
      <c r="J6" s="43">
        <v>0</v>
      </c>
      <c r="K6" s="43">
        <v>0</v>
      </c>
      <c r="L6" s="43">
        <v>0</v>
      </c>
      <c r="M6" s="43">
        <v>0</v>
      </c>
      <c r="N6" s="43">
        <v>1</v>
      </c>
      <c r="O6" s="43">
        <v>0</v>
      </c>
      <c r="P6" s="43">
        <v>0</v>
      </c>
      <c r="Q6" s="43">
        <v>6</v>
      </c>
      <c r="R6" s="43">
        <v>0</v>
      </c>
      <c r="S6" s="43">
        <v>0</v>
      </c>
      <c r="T6" s="43">
        <v>0</v>
      </c>
      <c r="U6" s="43">
        <v>2</v>
      </c>
      <c r="V6" s="43">
        <v>3</v>
      </c>
      <c r="W6" s="43">
        <v>0</v>
      </c>
      <c r="X6" s="43">
        <v>1</v>
      </c>
      <c r="Y6" s="43">
        <v>1</v>
      </c>
      <c r="Z6" s="65">
        <v>1317.8234754760863</v>
      </c>
      <c r="AA6" s="66">
        <v>20.978400848852417</v>
      </c>
      <c r="AB6" s="31">
        <v>0.48111719905452843</v>
      </c>
      <c r="AC6" s="52" t="s">
        <v>205</v>
      </c>
    </row>
    <row r="7" spans="1:31" x14ac:dyDescent="0.3">
      <c r="A7" s="63" t="s">
        <v>96</v>
      </c>
      <c r="B7" s="135" t="s">
        <v>45</v>
      </c>
      <c r="C7" s="64" t="s">
        <v>94</v>
      </c>
      <c r="D7" s="74" t="s">
        <v>95</v>
      </c>
      <c r="E7" s="43">
        <v>503.52</v>
      </c>
      <c r="F7" s="43">
        <v>2</v>
      </c>
      <c r="G7" s="43">
        <v>9</v>
      </c>
      <c r="H7" s="43">
        <v>0</v>
      </c>
      <c r="I7" s="43">
        <v>2</v>
      </c>
      <c r="J7" s="43">
        <v>0</v>
      </c>
      <c r="K7" s="43">
        <v>0</v>
      </c>
      <c r="L7" s="43">
        <v>0</v>
      </c>
      <c r="M7" s="43">
        <v>0</v>
      </c>
      <c r="N7" s="43">
        <v>1</v>
      </c>
      <c r="O7" s="43">
        <v>0</v>
      </c>
      <c r="P7" s="43">
        <v>0</v>
      </c>
      <c r="Q7" s="43">
        <v>6</v>
      </c>
      <c r="R7" s="43">
        <v>0</v>
      </c>
      <c r="S7" s="43">
        <v>0</v>
      </c>
      <c r="T7" s="43">
        <v>0</v>
      </c>
      <c r="U7" s="43">
        <v>2</v>
      </c>
      <c r="V7" s="43">
        <v>3</v>
      </c>
      <c r="W7" s="43">
        <v>0</v>
      </c>
      <c r="X7" s="43">
        <v>1</v>
      </c>
      <c r="Y7" s="43">
        <v>1</v>
      </c>
      <c r="Z7" s="65">
        <v>1345.0820950537595</v>
      </c>
      <c r="AA7" s="66">
        <v>18.666304948606651</v>
      </c>
      <c r="AB7" s="31">
        <v>0.57413584188816125</v>
      </c>
      <c r="AC7" s="52" t="s">
        <v>205</v>
      </c>
    </row>
    <row r="8" spans="1:31" x14ac:dyDescent="0.3">
      <c r="A8" s="63" t="s">
        <v>98</v>
      </c>
      <c r="B8" s="135" t="s">
        <v>40</v>
      </c>
      <c r="C8" s="64" t="s">
        <v>102</v>
      </c>
      <c r="D8" s="74" t="s">
        <v>103</v>
      </c>
      <c r="E8" s="43">
        <v>609.33000000000004</v>
      </c>
      <c r="F8" s="43">
        <v>1</v>
      </c>
      <c r="G8" s="43">
        <v>2</v>
      </c>
      <c r="H8" s="43">
        <v>0</v>
      </c>
      <c r="I8" s="43">
        <v>6</v>
      </c>
      <c r="J8" s="43">
        <v>0</v>
      </c>
      <c r="K8" s="43">
        <v>0</v>
      </c>
      <c r="L8" s="43">
        <v>0</v>
      </c>
      <c r="M8" s="43">
        <v>0</v>
      </c>
      <c r="N8" s="43">
        <v>1</v>
      </c>
      <c r="O8" s="43">
        <v>0</v>
      </c>
      <c r="P8" s="43">
        <v>0</v>
      </c>
      <c r="Q8" s="43">
        <v>15</v>
      </c>
      <c r="R8" s="43">
        <v>0</v>
      </c>
      <c r="S8" s="43">
        <v>0</v>
      </c>
      <c r="T8" s="43">
        <v>0</v>
      </c>
      <c r="U8" s="43">
        <v>2</v>
      </c>
      <c r="V8" s="43">
        <v>3</v>
      </c>
      <c r="W8" s="43">
        <v>0</v>
      </c>
      <c r="X8" s="43">
        <v>1</v>
      </c>
      <c r="Y8" s="43">
        <v>1</v>
      </c>
      <c r="Z8" s="65">
        <v>1211.1764199864997</v>
      </c>
      <c r="AA8" s="66">
        <v>15.792579871533063</v>
      </c>
      <c r="AB8" s="31">
        <v>0.41224317514910291</v>
      </c>
      <c r="AC8" s="52" t="s">
        <v>97</v>
      </c>
    </row>
    <row r="9" spans="1:31" x14ac:dyDescent="0.3">
      <c r="A9" s="63" t="s">
        <v>101</v>
      </c>
      <c r="B9" s="135" t="s">
        <v>41</v>
      </c>
      <c r="C9" s="64" t="s">
        <v>105</v>
      </c>
      <c r="D9" s="74" t="s">
        <v>106</v>
      </c>
      <c r="E9" s="43">
        <v>709.35</v>
      </c>
      <c r="F9" s="43">
        <v>1</v>
      </c>
      <c r="G9" s="43">
        <v>2</v>
      </c>
      <c r="H9" s="43">
        <v>0</v>
      </c>
      <c r="I9" s="43">
        <v>8</v>
      </c>
      <c r="J9" s="43">
        <v>0</v>
      </c>
      <c r="K9" s="43">
        <v>0</v>
      </c>
      <c r="L9" s="43">
        <v>0</v>
      </c>
      <c r="M9" s="43">
        <v>0</v>
      </c>
      <c r="N9" s="43">
        <v>1</v>
      </c>
      <c r="O9" s="43">
        <v>0</v>
      </c>
      <c r="P9" s="43">
        <v>0</v>
      </c>
      <c r="Q9" s="43">
        <v>19</v>
      </c>
      <c r="R9" s="43">
        <v>0</v>
      </c>
      <c r="S9" s="43">
        <v>0</v>
      </c>
      <c r="T9" s="43">
        <v>0</v>
      </c>
      <c r="U9" s="43">
        <v>2</v>
      </c>
      <c r="V9" s="43">
        <v>3</v>
      </c>
      <c r="W9" s="43">
        <v>0</v>
      </c>
      <c r="X9" s="43">
        <v>1</v>
      </c>
      <c r="Y9" s="43">
        <v>1</v>
      </c>
      <c r="Z9" s="65">
        <v>1214.518695387751</v>
      </c>
      <c r="AA9" s="66">
        <v>12.664084025816571</v>
      </c>
      <c r="AB9" s="31">
        <v>0.50898720434980049</v>
      </c>
      <c r="AC9" s="52" t="s">
        <v>97</v>
      </c>
    </row>
    <row r="10" spans="1:31" x14ac:dyDescent="0.3">
      <c r="A10" s="63" t="s">
        <v>104</v>
      </c>
      <c r="B10" s="135" t="s">
        <v>43</v>
      </c>
      <c r="C10" s="64" t="s">
        <v>118</v>
      </c>
      <c r="D10" s="74" t="s">
        <v>119</v>
      </c>
      <c r="E10" s="43">
        <v>396.37</v>
      </c>
      <c r="F10" s="43">
        <v>4</v>
      </c>
      <c r="G10" s="43">
        <v>3</v>
      </c>
      <c r="H10" s="43">
        <v>0</v>
      </c>
      <c r="I10" s="43">
        <v>2</v>
      </c>
      <c r="J10" s="43">
        <v>0</v>
      </c>
      <c r="K10" s="43">
        <v>0</v>
      </c>
      <c r="L10" s="43">
        <v>0</v>
      </c>
      <c r="M10" s="43">
        <v>0</v>
      </c>
      <c r="N10" s="43">
        <v>2</v>
      </c>
      <c r="O10" s="43">
        <v>0</v>
      </c>
      <c r="P10" s="43">
        <v>0</v>
      </c>
      <c r="Q10" s="43">
        <v>6</v>
      </c>
      <c r="R10" s="43">
        <v>0</v>
      </c>
      <c r="S10" s="43">
        <v>0</v>
      </c>
      <c r="T10" s="43">
        <v>0</v>
      </c>
      <c r="U10" s="43">
        <v>2</v>
      </c>
      <c r="V10" s="43">
        <v>0</v>
      </c>
      <c r="W10" s="43">
        <v>0</v>
      </c>
      <c r="X10" s="43">
        <v>0</v>
      </c>
      <c r="Y10" s="43">
        <v>0</v>
      </c>
      <c r="Z10" s="65">
        <v>1038.7020463783424</v>
      </c>
      <c r="AA10" s="66">
        <v>25.876902186155807</v>
      </c>
      <c r="AB10" s="31">
        <v>0.33337222076175088</v>
      </c>
      <c r="AC10" s="52" t="s">
        <v>205</v>
      </c>
    </row>
    <row r="11" spans="1:31" x14ac:dyDescent="0.3">
      <c r="A11" s="63" t="s">
        <v>107</v>
      </c>
      <c r="B11" s="135" t="s">
        <v>21</v>
      </c>
      <c r="C11" s="64" t="s">
        <v>112</v>
      </c>
      <c r="D11" s="74" t="s">
        <v>113</v>
      </c>
      <c r="E11" s="43">
        <v>424.42</v>
      </c>
      <c r="F11" s="43">
        <v>4</v>
      </c>
      <c r="G11" s="43">
        <v>5</v>
      </c>
      <c r="H11" s="43">
        <v>0</v>
      </c>
      <c r="I11" s="43">
        <v>2</v>
      </c>
      <c r="J11" s="43">
        <v>0</v>
      </c>
      <c r="K11" s="43">
        <v>0</v>
      </c>
      <c r="L11" s="43">
        <v>0</v>
      </c>
      <c r="M11" s="43">
        <v>0</v>
      </c>
      <c r="N11" s="43">
        <v>2</v>
      </c>
      <c r="O11" s="43">
        <v>0</v>
      </c>
      <c r="P11" s="43">
        <v>0</v>
      </c>
      <c r="Q11" s="43">
        <v>6</v>
      </c>
      <c r="R11" s="43">
        <v>0</v>
      </c>
      <c r="S11" s="43">
        <v>0</v>
      </c>
      <c r="T11" s="43">
        <v>0</v>
      </c>
      <c r="U11" s="43">
        <v>2</v>
      </c>
      <c r="V11" s="43">
        <v>0</v>
      </c>
      <c r="W11" s="43">
        <v>0</v>
      </c>
      <c r="X11" s="43">
        <v>0</v>
      </c>
      <c r="Y11" s="43">
        <v>0</v>
      </c>
      <c r="Z11" s="65">
        <v>1070.0571415011964</v>
      </c>
      <c r="AA11" s="66">
        <v>22.463054110437863</v>
      </c>
      <c r="AB11" s="31">
        <v>0.4228259173802269</v>
      </c>
      <c r="AC11" s="52" t="s">
        <v>207</v>
      </c>
    </row>
    <row r="12" spans="1:31" x14ac:dyDescent="0.3">
      <c r="A12" s="63" t="s">
        <v>108</v>
      </c>
      <c r="B12" s="135" t="s">
        <v>22</v>
      </c>
      <c r="C12" s="64" t="s">
        <v>115</v>
      </c>
      <c r="D12" s="74" t="s">
        <v>116</v>
      </c>
      <c r="E12" s="43">
        <v>452.48</v>
      </c>
      <c r="F12" s="43">
        <v>4</v>
      </c>
      <c r="G12" s="43">
        <v>7</v>
      </c>
      <c r="H12" s="43">
        <v>0</v>
      </c>
      <c r="I12" s="43">
        <v>2</v>
      </c>
      <c r="J12" s="43">
        <v>0</v>
      </c>
      <c r="K12" s="43">
        <v>0</v>
      </c>
      <c r="L12" s="43">
        <v>0</v>
      </c>
      <c r="M12" s="43">
        <v>0</v>
      </c>
      <c r="N12" s="43">
        <v>2</v>
      </c>
      <c r="O12" s="43">
        <v>0</v>
      </c>
      <c r="P12" s="43">
        <v>0</v>
      </c>
      <c r="Q12" s="43">
        <v>6</v>
      </c>
      <c r="R12" s="43">
        <v>0</v>
      </c>
      <c r="S12" s="43">
        <v>0</v>
      </c>
      <c r="T12" s="43">
        <v>0</v>
      </c>
      <c r="U12" s="43">
        <v>2</v>
      </c>
      <c r="V12" s="43">
        <v>0</v>
      </c>
      <c r="W12" s="43">
        <v>0</v>
      </c>
      <c r="X12" s="43">
        <v>0</v>
      </c>
      <c r="Y12" s="43">
        <v>0</v>
      </c>
      <c r="Z12" s="65">
        <v>1102.5209797462458</v>
      </c>
      <c r="AA12" s="66">
        <v>19.805494796739886</v>
      </c>
      <c r="AB12" s="31">
        <v>0.5145855243159787</v>
      </c>
      <c r="AC12" s="52" t="s">
        <v>97</v>
      </c>
    </row>
    <row r="13" spans="1:31" x14ac:dyDescent="0.3">
      <c r="A13" s="63" t="s">
        <v>109</v>
      </c>
      <c r="B13" s="135" t="s">
        <v>23</v>
      </c>
      <c r="C13" s="64" t="s">
        <v>121</v>
      </c>
      <c r="D13" s="74" t="s">
        <v>122</v>
      </c>
      <c r="E13" s="43">
        <v>440.38</v>
      </c>
      <c r="F13" s="43">
        <v>4</v>
      </c>
      <c r="G13" s="43">
        <v>3</v>
      </c>
      <c r="H13" s="43">
        <v>0</v>
      </c>
      <c r="I13" s="43">
        <v>2</v>
      </c>
      <c r="J13" s="43">
        <v>0</v>
      </c>
      <c r="K13" s="43">
        <v>0</v>
      </c>
      <c r="L13" s="43">
        <v>1</v>
      </c>
      <c r="M13" s="43">
        <v>0</v>
      </c>
      <c r="N13" s="43">
        <v>2</v>
      </c>
      <c r="O13" s="43">
        <v>0</v>
      </c>
      <c r="P13" s="43">
        <v>0</v>
      </c>
      <c r="Q13" s="43">
        <v>6</v>
      </c>
      <c r="R13" s="43">
        <v>0</v>
      </c>
      <c r="S13" s="43">
        <v>0</v>
      </c>
      <c r="T13" s="43">
        <v>0</v>
      </c>
      <c r="U13" s="43">
        <v>2</v>
      </c>
      <c r="V13" s="43">
        <v>0</v>
      </c>
      <c r="W13" s="43">
        <v>0</v>
      </c>
      <c r="X13" s="43">
        <v>0</v>
      </c>
      <c r="Y13" s="43">
        <v>0</v>
      </c>
      <c r="Z13" s="65">
        <v>1113.5264031042186</v>
      </c>
      <c r="AA13" s="66">
        <v>23.513711295812406</v>
      </c>
      <c r="AB13" s="31">
        <v>0.47250997849532306</v>
      </c>
      <c r="AC13" s="52" t="s">
        <v>97</v>
      </c>
    </row>
    <row r="14" spans="1:31" x14ac:dyDescent="0.3">
      <c r="A14" s="63" t="s">
        <v>110</v>
      </c>
      <c r="B14" s="135" t="s">
        <v>24</v>
      </c>
      <c r="C14" s="64" t="s">
        <v>124</v>
      </c>
      <c r="D14" s="74" t="s">
        <v>125</v>
      </c>
      <c r="E14" s="43">
        <v>456.42</v>
      </c>
      <c r="F14" s="43">
        <v>4</v>
      </c>
      <c r="G14" s="43">
        <v>5</v>
      </c>
      <c r="H14" s="43">
        <v>0</v>
      </c>
      <c r="I14" s="43">
        <v>2</v>
      </c>
      <c r="J14" s="43">
        <v>0</v>
      </c>
      <c r="K14" s="43">
        <v>2</v>
      </c>
      <c r="L14" s="43">
        <v>0</v>
      </c>
      <c r="M14" s="43">
        <v>0</v>
      </c>
      <c r="N14" s="43">
        <v>2</v>
      </c>
      <c r="O14" s="43">
        <v>0</v>
      </c>
      <c r="P14" s="43">
        <v>0</v>
      </c>
      <c r="Q14" s="43">
        <v>6</v>
      </c>
      <c r="R14" s="43">
        <v>0</v>
      </c>
      <c r="S14" s="43">
        <v>0</v>
      </c>
      <c r="T14" s="43">
        <v>0</v>
      </c>
      <c r="U14" s="43">
        <v>2</v>
      </c>
      <c r="V14" s="43">
        <v>0</v>
      </c>
      <c r="W14" s="43">
        <v>0</v>
      </c>
      <c r="X14" s="43">
        <v>0</v>
      </c>
      <c r="Y14" s="43">
        <v>0</v>
      </c>
      <c r="Z14" s="65">
        <v>1122.3393627071821</v>
      </c>
      <c r="AA14" s="66">
        <v>21.506830727496929</v>
      </c>
      <c r="AB14" s="31">
        <v>0.45125112243166465</v>
      </c>
      <c r="AC14" s="52" t="s">
        <v>97</v>
      </c>
    </row>
    <row r="15" spans="1:31" x14ac:dyDescent="0.3">
      <c r="A15" s="63" t="s">
        <v>111</v>
      </c>
      <c r="B15" s="135" t="s">
        <v>31</v>
      </c>
      <c r="C15" s="64" t="s">
        <v>134</v>
      </c>
      <c r="D15" s="74" t="s">
        <v>135</v>
      </c>
      <c r="E15" s="34">
        <v>764</v>
      </c>
      <c r="F15" s="43">
        <v>4</v>
      </c>
      <c r="G15" s="43">
        <v>28</v>
      </c>
      <c r="H15" s="43">
        <v>0</v>
      </c>
      <c r="I15" s="43">
        <v>2</v>
      </c>
      <c r="J15" s="43">
        <v>0</v>
      </c>
      <c r="K15" s="43">
        <v>0</v>
      </c>
      <c r="L15" s="43">
        <v>0</v>
      </c>
      <c r="M15" s="43">
        <v>0</v>
      </c>
      <c r="N15" s="43">
        <v>1</v>
      </c>
      <c r="O15" s="43">
        <v>0</v>
      </c>
      <c r="P15" s="43">
        <v>0</v>
      </c>
      <c r="Q15" s="43">
        <v>6</v>
      </c>
      <c r="R15" s="43">
        <v>1</v>
      </c>
      <c r="S15" s="43">
        <v>0</v>
      </c>
      <c r="T15" s="43">
        <v>0</v>
      </c>
      <c r="U15" s="43">
        <v>2</v>
      </c>
      <c r="V15" s="43">
        <v>0</v>
      </c>
      <c r="W15" s="43">
        <v>0</v>
      </c>
      <c r="X15" s="43">
        <v>0</v>
      </c>
      <c r="Y15" s="43">
        <v>0</v>
      </c>
      <c r="Z15" s="65">
        <v>1586.7348501606095</v>
      </c>
      <c r="AA15" s="66">
        <v>8.5130230340968627</v>
      </c>
      <c r="AB15" s="31">
        <v>0.89146992735287744</v>
      </c>
      <c r="AC15" s="52" t="s">
        <v>97</v>
      </c>
    </row>
    <row r="16" spans="1:31" x14ac:dyDescent="0.3">
      <c r="A16" s="63" t="s">
        <v>114</v>
      </c>
      <c r="B16" s="135" t="s">
        <v>42</v>
      </c>
      <c r="C16" s="64" t="s">
        <v>127</v>
      </c>
      <c r="D16" s="74" t="s">
        <v>128</v>
      </c>
      <c r="E16" s="43">
        <v>384.32</v>
      </c>
      <c r="F16" s="43">
        <v>3</v>
      </c>
      <c r="G16" s="43">
        <v>2</v>
      </c>
      <c r="H16" s="43">
        <v>0</v>
      </c>
      <c r="I16" s="43">
        <v>2</v>
      </c>
      <c r="J16" s="43">
        <v>1</v>
      </c>
      <c r="K16" s="43">
        <v>0</v>
      </c>
      <c r="L16" s="43">
        <v>0</v>
      </c>
      <c r="M16" s="43">
        <v>0</v>
      </c>
      <c r="N16" s="43">
        <v>2</v>
      </c>
      <c r="O16" s="43">
        <v>0</v>
      </c>
      <c r="P16" s="43">
        <v>0</v>
      </c>
      <c r="Q16" s="43">
        <v>6</v>
      </c>
      <c r="R16" s="43">
        <v>0</v>
      </c>
      <c r="S16" s="43">
        <v>0</v>
      </c>
      <c r="T16" s="43">
        <v>0</v>
      </c>
      <c r="U16" s="43">
        <v>2</v>
      </c>
      <c r="V16" s="43">
        <v>0</v>
      </c>
      <c r="W16" s="43">
        <v>0</v>
      </c>
      <c r="X16" s="43">
        <v>0</v>
      </c>
      <c r="Y16" s="43">
        <v>0</v>
      </c>
      <c r="Z16" s="65">
        <v>1073.9673780963999</v>
      </c>
      <c r="AA16" s="66">
        <v>30.868583235733706</v>
      </c>
      <c r="AB16" s="31">
        <v>0.55352519956272861</v>
      </c>
      <c r="AC16" s="52" t="s">
        <v>97</v>
      </c>
    </row>
    <row r="17" spans="1:33" x14ac:dyDescent="0.3">
      <c r="A17" s="63" t="s">
        <v>117</v>
      </c>
      <c r="B17" s="135" t="s">
        <v>36</v>
      </c>
      <c r="C17" s="64" t="s">
        <v>130</v>
      </c>
      <c r="D17" s="74" t="s">
        <v>131</v>
      </c>
      <c r="E17" s="43">
        <v>516.48</v>
      </c>
      <c r="F17" s="43">
        <v>2</v>
      </c>
      <c r="G17" s="43">
        <v>6</v>
      </c>
      <c r="H17" s="43">
        <v>0</v>
      </c>
      <c r="I17" s="43">
        <v>2</v>
      </c>
      <c r="J17" s="43">
        <v>0</v>
      </c>
      <c r="K17" s="43">
        <v>0</v>
      </c>
      <c r="L17" s="43">
        <v>1</v>
      </c>
      <c r="M17" s="43">
        <v>0</v>
      </c>
      <c r="N17" s="43">
        <v>1</v>
      </c>
      <c r="O17" s="43">
        <v>0</v>
      </c>
      <c r="P17" s="43">
        <v>0</v>
      </c>
      <c r="Q17" s="43">
        <v>6</v>
      </c>
      <c r="R17" s="43">
        <v>0</v>
      </c>
      <c r="S17" s="43">
        <v>0</v>
      </c>
      <c r="T17" s="43">
        <v>0</v>
      </c>
      <c r="U17" s="43">
        <v>2</v>
      </c>
      <c r="V17" s="43">
        <v>4</v>
      </c>
      <c r="W17" s="43">
        <v>1</v>
      </c>
      <c r="X17" s="43">
        <v>0</v>
      </c>
      <c r="Y17" s="43">
        <v>1</v>
      </c>
      <c r="Z17" s="65">
        <v>1347.6177732187546</v>
      </c>
      <c r="AA17" s="66">
        <v>19.329111113307992</v>
      </c>
      <c r="AB17" s="31">
        <v>0.59395270126739264</v>
      </c>
      <c r="AC17" s="52" t="s">
        <v>97</v>
      </c>
    </row>
    <row r="18" spans="1:33" x14ac:dyDescent="0.3">
      <c r="A18" s="63" t="s">
        <v>120</v>
      </c>
      <c r="B18" s="135" t="s">
        <v>11</v>
      </c>
      <c r="C18" s="64" t="s">
        <v>137</v>
      </c>
      <c r="D18" s="74" t="s">
        <v>138</v>
      </c>
      <c r="E18" s="34">
        <v>284.18</v>
      </c>
      <c r="F18" s="43">
        <v>2</v>
      </c>
      <c r="G18" s="43">
        <v>3</v>
      </c>
      <c r="H18" s="43">
        <v>0</v>
      </c>
      <c r="I18" s="43">
        <v>0</v>
      </c>
      <c r="J18" s="43">
        <v>0</v>
      </c>
      <c r="K18" s="43">
        <v>0</v>
      </c>
      <c r="L18" s="43">
        <v>0</v>
      </c>
      <c r="M18" s="43">
        <v>0</v>
      </c>
      <c r="N18" s="43">
        <v>0</v>
      </c>
      <c r="O18" s="43">
        <v>0</v>
      </c>
      <c r="P18" s="43">
        <v>0</v>
      </c>
      <c r="Q18" s="43">
        <v>6</v>
      </c>
      <c r="R18" s="43">
        <v>1</v>
      </c>
      <c r="S18" s="43">
        <v>0</v>
      </c>
      <c r="T18" s="43">
        <v>0</v>
      </c>
      <c r="U18" s="43">
        <v>0</v>
      </c>
      <c r="V18" s="43">
        <v>3</v>
      </c>
      <c r="W18" s="43">
        <v>0</v>
      </c>
      <c r="X18" s="43">
        <v>1</v>
      </c>
      <c r="Y18" s="43">
        <v>1</v>
      </c>
      <c r="Z18" s="65">
        <v>719.39030445861636</v>
      </c>
      <c r="AA18" s="66">
        <v>17.279724491630535</v>
      </c>
      <c r="AB18" s="31">
        <v>0.79169333112982243</v>
      </c>
      <c r="AC18" s="52" t="s">
        <v>205</v>
      </c>
      <c r="AD18" s="54"/>
      <c r="AE18" s="54"/>
      <c r="AF18" s="54"/>
      <c r="AG18" s="54"/>
    </row>
    <row r="19" spans="1:33" x14ac:dyDescent="0.3">
      <c r="A19" s="63" t="s">
        <v>123</v>
      </c>
      <c r="B19" s="135" t="s">
        <v>16</v>
      </c>
      <c r="C19" s="64" t="s">
        <v>141</v>
      </c>
      <c r="D19" s="74" t="s">
        <v>142</v>
      </c>
      <c r="E19" s="43">
        <v>340.29</v>
      </c>
      <c r="F19" s="43">
        <v>2</v>
      </c>
      <c r="G19" s="43">
        <v>7</v>
      </c>
      <c r="H19" s="43">
        <v>0</v>
      </c>
      <c r="I19" s="43">
        <v>0</v>
      </c>
      <c r="J19" s="43">
        <v>0</v>
      </c>
      <c r="K19" s="43">
        <v>0</v>
      </c>
      <c r="L19" s="43">
        <v>0</v>
      </c>
      <c r="M19" s="43">
        <v>0</v>
      </c>
      <c r="N19" s="43">
        <v>0</v>
      </c>
      <c r="O19" s="43">
        <v>0</v>
      </c>
      <c r="P19" s="43">
        <v>0</v>
      </c>
      <c r="Q19" s="43">
        <v>6</v>
      </c>
      <c r="R19" s="43">
        <v>1</v>
      </c>
      <c r="S19" s="43">
        <v>0</v>
      </c>
      <c r="T19" s="43">
        <v>0</v>
      </c>
      <c r="U19" s="43">
        <v>0</v>
      </c>
      <c r="V19" s="43">
        <v>3</v>
      </c>
      <c r="W19" s="43">
        <v>0</v>
      </c>
      <c r="X19" s="43">
        <v>1</v>
      </c>
      <c r="Y19" s="43">
        <v>1</v>
      </c>
      <c r="Z19" s="65">
        <v>810.84832480317391</v>
      </c>
      <c r="AA19" s="66">
        <v>14.050061917877006</v>
      </c>
      <c r="AB19" s="31">
        <v>0.93846307962753106</v>
      </c>
      <c r="AC19" s="52" t="s">
        <v>205</v>
      </c>
      <c r="AD19" s="54"/>
      <c r="AE19" s="54"/>
      <c r="AF19" s="54"/>
      <c r="AG19" s="54"/>
    </row>
    <row r="20" spans="1:33" x14ac:dyDescent="0.3">
      <c r="A20" s="63" t="s">
        <v>126</v>
      </c>
      <c r="B20" s="135" t="s">
        <v>20</v>
      </c>
      <c r="C20" s="64" t="s">
        <v>144</v>
      </c>
      <c r="D20" s="74" t="s">
        <v>145</v>
      </c>
      <c r="E20" s="43">
        <v>197.97</v>
      </c>
      <c r="F20" s="43">
        <v>2</v>
      </c>
      <c r="G20" s="43">
        <v>1</v>
      </c>
      <c r="H20" s="43">
        <v>0</v>
      </c>
      <c r="I20" s="43">
        <v>0</v>
      </c>
      <c r="J20" s="43">
        <v>0</v>
      </c>
      <c r="K20" s="43">
        <v>0</v>
      </c>
      <c r="L20" s="43">
        <v>0</v>
      </c>
      <c r="M20" s="43">
        <v>0</v>
      </c>
      <c r="N20" s="43">
        <v>0</v>
      </c>
      <c r="O20" s="43">
        <v>0</v>
      </c>
      <c r="P20" s="43">
        <v>0</v>
      </c>
      <c r="Q20" s="43">
        <v>4</v>
      </c>
      <c r="R20" s="43">
        <v>0</v>
      </c>
      <c r="S20" s="43">
        <v>1</v>
      </c>
      <c r="T20" s="43">
        <v>0</v>
      </c>
      <c r="U20" s="43">
        <v>0</v>
      </c>
      <c r="V20" s="43">
        <v>3</v>
      </c>
      <c r="W20" s="43">
        <v>0</v>
      </c>
      <c r="X20" s="43">
        <v>1</v>
      </c>
      <c r="Y20" s="43">
        <v>1</v>
      </c>
      <c r="Z20" s="65">
        <v>596.22954654478565</v>
      </c>
      <c r="AA20" s="66">
        <v>23.58571308781875</v>
      </c>
      <c r="AB20" s="31">
        <v>0.80872864167938108</v>
      </c>
      <c r="AC20" s="52" t="s">
        <v>205</v>
      </c>
      <c r="AD20" s="55"/>
      <c r="AE20" s="55"/>
      <c r="AF20" s="55"/>
      <c r="AG20" s="55"/>
    </row>
    <row r="21" spans="1:33" x14ac:dyDescent="0.3">
      <c r="A21" s="63" t="s">
        <v>129</v>
      </c>
      <c r="B21" s="135" t="s">
        <v>7</v>
      </c>
      <c r="C21" s="64" t="s">
        <v>147</v>
      </c>
      <c r="D21" s="74" t="s">
        <v>148</v>
      </c>
      <c r="E21" s="43">
        <v>226.02</v>
      </c>
      <c r="F21" s="43">
        <v>2</v>
      </c>
      <c r="G21" s="43">
        <v>3</v>
      </c>
      <c r="H21" s="43">
        <v>0</v>
      </c>
      <c r="I21" s="43">
        <v>0</v>
      </c>
      <c r="J21" s="43">
        <v>0</v>
      </c>
      <c r="K21" s="43">
        <v>0</v>
      </c>
      <c r="L21" s="43">
        <v>0</v>
      </c>
      <c r="M21" s="43">
        <v>0</v>
      </c>
      <c r="N21" s="43">
        <v>0</v>
      </c>
      <c r="O21" s="43">
        <v>0</v>
      </c>
      <c r="P21" s="43">
        <v>0</v>
      </c>
      <c r="Q21" s="43">
        <v>4</v>
      </c>
      <c r="R21" s="43">
        <v>0</v>
      </c>
      <c r="S21" s="43">
        <v>1</v>
      </c>
      <c r="T21" s="43">
        <v>0</v>
      </c>
      <c r="U21" s="43">
        <v>0</v>
      </c>
      <c r="V21" s="43">
        <v>3</v>
      </c>
      <c r="W21" s="43">
        <v>0</v>
      </c>
      <c r="X21" s="43">
        <v>1</v>
      </c>
      <c r="Y21" s="43">
        <v>1</v>
      </c>
      <c r="Z21" s="65">
        <v>643.17910905627662</v>
      </c>
      <c r="AA21" s="66">
        <v>20.380727759777333</v>
      </c>
      <c r="AB21" s="31">
        <v>0.88772387864843361</v>
      </c>
      <c r="AC21" s="52" t="s">
        <v>205</v>
      </c>
      <c r="AD21" s="43"/>
      <c r="AE21" s="43"/>
      <c r="AF21" s="43"/>
      <c r="AG21" s="43"/>
    </row>
    <row r="22" spans="1:33" x14ac:dyDescent="0.3">
      <c r="A22" s="63" t="s">
        <v>132</v>
      </c>
      <c r="B22" s="135" t="s">
        <v>17</v>
      </c>
      <c r="C22" s="64" t="s">
        <v>150</v>
      </c>
      <c r="D22" s="74" t="s">
        <v>151</v>
      </c>
      <c r="E22" s="43">
        <v>282.13</v>
      </c>
      <c r="F22" s="43">
        <v>2</v>
      </c>
      <c r="G22" s="43">
        <v>7</v>
      </c>
      <c r="H22" s="43">
        <v>0</v>
      </c>
      <c r="I22" s="43">
        <v>0</v>
      </c>
      <c r="J22" s="43">
        <v>0</v>
      </c>
      <c r="K22" s="43">
        <v>0</v>
      </c>
      <c r="L22" s="43">
        <v>0</v>
      </c>
      <c r="M22" s="43">
        <v>0</v>
      </c>
      <c r="N22" s="43">
        <v>0</v>
      </c>
      <c r="O22" s="43">
        <v>0</v>
      </c>
      <c r="P22" s="43">
        <v>0</v>
      </c>
      <c r="Q22" s="43">
        <v>4</v>
      </c>
      <c r="R22" s="43">
        <v>0</v>
      </c>
      <c r="S22" s="43">
        <v>1</v>
      </c>
      <c r="T22" s="43">
        <v>0</v>
      </c>
      <c r="U22" s="43">
        <v>0</v>
      </c>
      <c r="V22" s="43">
        <v>3</v>
      </c>
      <c r="W22" s="43">
        <v>0</v>
      </c>
      <c r="X22" s="43">
        <v>1</v>
      </c>
      <c r="Y22" s="43">
        <v>1</v>
      </c>
      <c r="Z22" s="65">
        <v>736.99204148076683</v>
      </c>
      <c r="AA22" s="66">
        <v>16.023028554360703</v>
      </c>
      <c r="AB22" s="31">
        <v>1.0287105105627585</v>
      </c>
      <c r="AC22" s="52" t="s">
        <v>205</v>
      </c>
    </row>
    <row r="23" spans="1:33" x14ac:dyDescent="0.3">
      <c r="A23" s="63" t="s">
        <v>133</v>
      </c>
      <c r="B23" s="135" t="s">
        <v>18</v>
      </c>
      <c r="C23" s="64" t="s">
        <v>153</v>
      </c>
      <c r="D23" s="74" t="s">
        <v>154</v>
      </c>
      <c r="E23" s="43">
        <v>223.02</v>
      </c>
      <c r="F23" s="43">
        <v>1</v>
      </c>
      <c r="G23" s="43">
        <v>3</v>
      </c>
      <c r="H23" s="43">
        <v>0</v>
      </c>
      <c r="I23" s="43">
        <v>0</v>
      </c>
      <c r="J23" s="43">
        <v>0</v>
      </c>
      <c r="K23" s="43">
        <v>0</v>
      </c>
      <c r="L23" s="43">
        <v>0</v>
      </c>
      <c r="M23" s="43">
        <v>0</v>
      </c>
      <c r="N23" s="43">
        <v>0</v>
      </c>
      <c r="O23" s="43">
        <v>0</v>
      </c>
      <c r="P23" s="43">
        <v>0</v>
      </c>
      <c r="Q23" s="43">
        <v>4</v>
      </c>
      <c r="R23" s="43">
        <v>0</v>
      </c>
      <c r="S23" s="43">
        <v>1</v>
      </c>
      <c r="T23" s="43">
        <v>0</v>
      </c>
      <c r="U23" s="43">
        <v>0</v>
      </c>
      <c r="V23" s="43">
        <v>5</v>
      </c>
      <c r="W23" s="43">
        <v>0</v>
      </c>
      <c r="X23" s="43">
        <v>0</v>
      </c>
      <c r="Y23" s="43">
        <v>1</v>
      </c>
      <c r="Z23" s="65">
        <v>597.61224520490532</v>
      </c>
      <c r="AA23" s="66">
        <v>20.332707970725757</v>
      </c>
      <c r="AB23" s="31">
        <v>0.83074852389341203</v>
      </c>
      <c r="AC23" s="52" t="s">
        <v>205</v>
      </c>
    </row>
    <row r="24" spans="1:33" x14ac:dyDescent="0.3">
      <c r="A24" s="63" t="s">
        <v>136</v>
      </c>
      <c r="B24" s="135" t="s">
        <v>9</v>
      </c>
      <c r="C24" s="64" t="s">
        <v>156</v>
      </c>
      <c r="D24" s="74" t="s">
        <v>157</v>
      </c>
      <c r="E24" s="43">
        <v>288.29000000000002</v>
      </c>
      <c r="F24" s="43">
        <v>2</v>
      </c>
      <c r="G24" s="43">
        <v>3</v>
      </c>
      <c r="H24" s="43">
        <v>0</v>
      </c>
      <c r="I24" s="43">
        <v>1</v>
      </c>
      <c r="J24" s="43">
        <v>0</v>
      </c>
      <c r="K24" s="43">
        <v>1</v>
      </c>
      <c r="L24" s="43">
        <v>0</v>
      </c>
      <c r="M24" s="43">
        <v>0</v>
      </c>
      <c r="N24" s="43">
        <v>0</v>
      </c>
      <c r="O24" s="43">
        <v>0</v>
      </c>
      <c r="P24" s="43">
        <v>0</v>
      </c>
      <c r="Q24" s="43">
        <v>3</v>
      </c>
      <c r="R24" s="43">
        <v>0</v>
      </c>
      <c r="S24" s="43">
        <v>0</v>
      </c>
      <c r="T24" s="43">
        <v>0</v>
      </c>
      <c r="U24" s="43">
        <v>1</v>
      </c>
      <c r="V24" s="43">
        <v>3</v>
      </c>
      <c r="W24" s="43">
        <v>0</v>
      </c>
      <c r="X24" s="43">
        <v>1</v>
      </c>
      <c r="Y24" s="43">
        <v>1</v>
      </c>
      <c r="Z24" s="65">
        <v>1023.5442067921439</v>
      </c>
      <c r="AA24" s="66">
        <v>29.474025895191122</v>
      </c>
      <c r="AB24" s="31">
        <v>0.40460668430445246</v>
      </c>
      <c r="AC24" s="52" t="s">
        <v>205</v>
      </c>
    </row>
    <row r="25" spans="1:33" x14ac:dyDescent="0.3">
      <c r="A25" s="63" t="s">
        <v>139</v>
      </c>
      <c r="B25" s="135" t="s">
        <v>33</v>
      </c>
      <c r="C25" s="64" t="s">
        <v>159</v>
      </c>
      <c r="D25" s="74" t="s">
        <v>160</v>
      </c>
      <c r="E25" s="43">
        <v>316.33999999999997</v>
      </c>
      <c r="F25" s="43">
        <v>2</v>
      </c>
      <c r="G25" s="43">
        <v>5</v>
      </c>
      <c r="H25" s="43">
        <v>0</v>
      </c>
      <c r="I25" s="43">
        <v>1</v>
      </c>
      <c r="J25" s="43">
        <v>0</v>
      </c>
      <c r="K25" s="43">
        <v>1</v>
      </c>
      <c r="L25" s="43">
        <v>0</v>
      </c>
      <c r="M25" s="43">
        <v>0</v>
      </c>
      <c r="N25" s="43">
        <v>0</v>
      </c>
      <c r="O25" s="43">
        <v>0</v>
      </c>
      <c r="P25" s="43">
        <v>0</v>
      </c>
      <c r="Q25" s="43">
        <v>3</v>
      </c>
      <c r="R25" s="43">
        <v>0</v>
      </c>
      <c r="S25" s="43">
        <v>0</v>
      </c>
      <c r="T25" s="43">
        <v>0</v>
      </c>
      <c r="U25" s="43">
        <v>1</v>
      </c>
      <c r="V25" s="43">
        <v>3</v>
      </c>
      <c r="W25" s="43">
        <v>0</v>
      </c>
      <c r="X25" s="43">
        <v>1</v>
      </c>
      <c r="Y25" s="43">
        <v>1</v>
      </c>
      <c r="Z25" s="65">
        <v>1055.6004487576786</v>
      </c>
      <c r="AA25" s="66">
        <v>24.954090171732272</v>
      </c>
      <c r="AB25" s="31">
        <v>0.48899378476124467</v>
      </c>
      <c r="AC25" s="52" t="s">
        <v>97</v>
      </c>
    </row>
    <row r="26" spans="1:33" x14ac:dyDescent="0.3">
      <c r="A26" s="63" t="s">
        <v>140</v>
      </c>
      <c r="B26" s="135" t="s">
        <v>34</v>
      </c>
      <c r="C26" s="64" t="s">
        <v>168</v>
      </c>
      <c r="D26" s="74" t="s">
        <v>169</v>
      </c>
      <c r="E26" s="43">
        <v>252.23</v>
      </c>
      <c r="F26" s="43">
        <v>2</v>
      </c>
      <c r="G26" s="43">
        <v>3</v>
      </c>
      <c r="H26" s="43">
        <v>0</v>
      </c>
      <c r="I26" s="43">
        <v>1</v>
      </c>
      <c r="J26" s="43">
        <v>0</v>
      </c>
      <c r="K26" s="43">
        <v>0</v>
      </c>
      <c r="L26" s="43">
        <v>1</v>
      </c>
      <c r="M26" s="43">
        <v>0</v>
      </c>
      <c r="N26" s="43">
        <v>0</v>
      </c>
      <c r="O26" s="43">
        <v>0</v>
      </c>
      <c r="P26" s="43">
        <v>0</v>
      </c>
      <c r="Q26" s="43">
        <v>3</v>
      </c>
      <c r="R26" s="43">
        <v>0</v>
      </c>
      <c r="S26" s="43">
        <v>0</v>
      </c>
      <c r="T26" s="43">
        <v>0</v>
      </c>
      <c r="U26" s="43">
        <v>0</v>
      </c>
      <c r="V26" s="43">
        <v>3</v>
      </c>
      <c r="W26" s="43">
        <v>0</v>
      </c>
      <c r="X26" s="43">
        <v>1</v>
      </c>
      <c r="Y26" s="43">
        <v>1</v>
      </c>
      <c r="Z26" s="65">
        <v>826.81201978174067</v>
      </c>
      <c r="AA26" s="66">
        <v>20.924348374885852</v>
      </c>
      <c r="AB26" s="31">
        <v>0.68912686177809923</v>
      </c>
      <c r="AC26" s="52" t="s">
        <v>205</v>
      </c>
    </row>
    <row r="27" spans="1:33" x14ac:dyDescent="0.3">
      <c r="A27" s="63" t="s">
        <v>143</v>
      </c>
      <c r="B27" s="135" t="s">
        <v>32</v>
      </c>
      <c r="C27" s="64" t="s">
        <v>171</v>
      </c>
      <c r="D27" s="74" t="s">
        <v>172</v>
      </c>
      <c r="E27" s="43">
        <v>240.18</v>
      </c>
      <c r="F27" s="43">
        <v>1</v>
      </c>
      <c r="G27" s="43">
        <v>2</v>
      </c>
      <c r="H27" s="43">
        <v>0</v>
      </c>
      <c r="I27" s="43">
        <v>1</v>
      </c>
      <c r="J27" s="43">
        <v>1</v>
      </c>
      <c r="K27" s="43">
        <v>0</v>
      </c>
      <c r="L27" s="43">
        <v>1</v>
      </c>
      <c r="M27" s="43">
        <v>0</v>
      </c>
      <c r="N27" s="43">
        <v>0</v>
      </c>
      <c r="O27" s="43">
        <v>0</v>
      </c>
      <c r="P27" s="43">
        <v>0</v>
      </c>
      <c r="Q27" s="43">
        <v>3</v>
      </c>
      <c r="R27" s="43">
        <v>0</v>
      </c>
      <c r="S27" s="43">
        <v>0</v>
      </c>
      <c r="T27" s="43">
        <v>0</v>
      </c>
      <c r="U27" s="43">
        <v>0</v>
      </c>
      <c r="V27" s="43">
        <v>3</v>
      </c>
      <c r="W27" s="43">
        <v>0</v>
      </c>
      <c r="X27" s="43">
        <v>1</v>
      </c>
      <c r="Y27" s="43">
        <v>1</v>
      </c>
      <c r="Z27" s="65">
        <v>871.05100120218071</v>
      </c>
      <c r="AA27" s="66">
        <v>25.208977425860514</v>
      </c>
      <c r="AB27" s="31">
        <v>0.95013243156125338</v>
      </c>
      <c r="AC27" s="52" t="s">
        <v>97</v>
      </c>
    </row>
    <row r="28" spans="1:33" x14ac:dyDescent="0.3">
      <c r="A28" s="63" t="s">
        <v>146</v>
      </c>
      <c r="B28" s="135" t="s">
        <v>26</v>
      </c>
      <c r="C28" s="64" t="s">
        <v>174</v>
      </c>
      <c r="D28" s="74" t="s">
        <v>175</v>
      </c>
      <c r="E28" s="43">
        <v>208.24</v>
      </c>
      <c r="F28" s="43">
        <v>2</v>
      </c>
      <c r="G28" s="43">
        <v>1</v>
      </c>
      <c r="H28" s="43">
        <v>0</v>
      </c>
      <c r="I28" s="43">
        <v>0</v>
      </c>
      <c r="J28" s="43">
        <v>1</v>
      </c>
      <c r="K28" s="43">
        <v>1</v>
      </c>
      <c r="L28" s="43">
        <v>0</v>
      </c>
      <c r="M28" s="43">
        <v>0</v>
      </c>
      <c r="N28" s="43">
        <v>0</v>
      </c>
      <c r="O28" s="43">
        <v>0</v>
      </c>
      <c r="P28" s="43">
        <v>0</v>
      </c>
      <c r="Q28" s="43">
        <v>0</v>
      </c>
      <c r="R28" s="43">
        <v>0</v>
      </c>
      <c r="S28" s="43">
        <v>0</v>
      </c>
      <c r="T28" s="43">
        <v>0</v>
      </c>
      <c r="U28" s="43">
        <v>1</v>
      </c>
      <c r="V28" s="43">
        <v>3</v>
      </c>
      <c r="W28" s="43">
        <v>0</v>
      </c>
      <c r="X28" s="43">
        <v>1</v>
      </c>
      <c r="Y28" s="43">
        <v>1</v>
      </c>
      <c r="Z28" s="65">
        <v>1073.8400135808661</v>
      </c>
      <c r="AA28" s="66">
        <v>57.605355177942023</v>
      </c>
      <c r="AB28" s="31">
        <v>0.64113075817111254</v>
      </c>
      <c r="AC28" s="52" t="s">
        <v>205</v>
      </c>
    </row>
    <row r="29" spans="1:33" x14ac:dyDescent="0.3">
      <c r="A29" s="63" t="s">
        <v>149</v>
      </c>
      <c r="B29" s="135" t="s">
        <v>27</v>
      </c>
      <c r="C29" s="64" t="s">
        <v>177</v>
      </c>
      <c r="D29" s="74" t="s">
        <v>178</v>
      </c>
      <c r="E29" s="43">
        <v>222.26</v>
      </c>
      <c r="F29" s="43">
        <v>3</v>
      </c>
      <c r="G29" s="43">
        <v>1</v>
      </c>
      <c r="H29" s="43">
        <v>0</v>
      </c>
      <c r="I29" s="43">
        <v>0</v>
      </c>
      <c r="J29" s="43">
        <v>0</v>
      </c>
      <c r="K29" s="43">
        <v>2</v>
      </c>
      <c r="L29" s="43">
        <v>0</v>
      </c>
      <c r="M29" s="43">
        <v>0</v>
      </c>
      <c r="N29" s="43">
        <v>0</v>
      </c>
      <c r="O29" s="43">
        <v>0</v>
      </c>
      <c r="P29" s="43">
        <v>0</v>
      </c>
      <c r="Q29" s="43">
        <v>0</v>
      </c>
      <c r="R29" s="43">
        <v>0</v>
      </c>
      <c r="S29" s="43">
        <v>0</v>
      </c>
      <c r="T29" s="43">
        <v>0</v>
      </c>
      <c r="U29" s="43">
        <v>1</v>
      </c>
      <c r="V29" s="43">
        <v>3</v>
      </c>
      <c r="W29" s="43">
        <v>0</v>
      </c>
      <c r="X29" s="43">
        <v>1</v>
      </c>
      <c r="Y29" s="43">
        <v>1</v>
      </c>
      <c r="Z29" s="65">
        <v>1053.6112472038367</v>
      </c>
      <c r="AA29" s="66">
        <v>45.918759356755253</v>
      </c>
      <c r="AB29" s="31">
        <v>0.3401022155643989</v>
      </c>
      <c r="AC29" s="52" t="s">
        <v>97</v>
      </c>
    </row>
    <row r="30" spans="1:33" x14ac:dyDescent="0.3">
      <c r="A30" s="63" t="s">
        <v>152</v>
      </c>
      <c r="B30" s="135" t="s">
        <v>19</v>
      </c>
      <c r="C30" s="64" t="s">
        <v>180</v>
      </c>
      <c r="D30" s="74" t="s">
        <v>181</v>
      </c>
      <c r="E30" s="43">
        <v>236.29</v>
      </c>
      <c r="F30" s="43">
        <v>3</v>
      </c>
      <c r="G30" s="43">
        <v>2</v>
      </c>
      <c r="H30" s="43">
        <v>0</v>
      </c>
      <c r="I30" s="43">
        <v>0</v>
      </c>
      <c r="J30" s="43">
        <v>0</v>
      </c>
      <c r="K30" s="43">
        <v>2</v>
      </c>
      <c r="L30" s="43">
        <v>0</v>
      </c>
      <c r="M30" s="43">
        <v>0</v>
      </c>
      <c r="N30" s="43">
        <v>0</v>
      </c>
      <c r="O30" s="43">
        <v>0</v>
      </c>
      <c r="P30" s="43">
        <v>0</v>
      </c>
      <c r="Q30" s="43">
        <v>0</v>
      </c>
      <c r="R30" s="43">
        <v>0</v>
      </c>
      <c r="S30" s="43">
        <v>0</v>
      </c>
      <c r="T30" s="43">
        <v>0</v>
      </c>
      <c r="U30" s="43">
        <v>1</v>
      </c>
      <c r="V30" s="43">
        <v>3</v>
      </c>
      <c r="W30" s="43">
        <v>0</v>
      </c>
      <c r="X30" s="43">
        <v>1</v>
      </c>
      <c r="Y30" s="43">
        <v>1</v>
      </c>
      <c r="Z30" s="65">
        <v>1067.4867687540384</v>
      </c>
      <c r="AA30" s="66">
        <v>40.461609266081489</v>
      </c>
      <c r="AB30" s="31">
        <v>0.37441518704554722</v>
      </c>
      <c r="AC30" s="52" t="s">
        <v>205</v>
      </c>
    </row>
    <row r="31" spans="1:33" x14ac:dyDescent="0.3">
      <c r="A31" s="63" t="s">
        <v>155</v>
      </c>
      <c r="B31" s="135" t="s">
        <v>28</v>
      </c>
      <c r="C31" s="64" t="s">
        <v>183</v>
      </c>
      <c r="D31" s="74" t="s">
        <v>184</v>
      </c>
      <c r="E31" s="43">
        <v>206.26</v>
      </c>
      <c r="F31" s="43">
        <v>3</v>
      </c>
      <c r="G31" s="43">
        <v>1</v>
      </c>
      <c r="H31" s="43">
        <v>0</v>
      </c>
      <c r="I31" s="43">
        <v>0</v>
      </c>
      <c r="J31" s="43">
        <v>0</v>
      </c>
      <c r="K31" s="43">
        <v>1</v>
      </c>
      <c r="L31" s="43">
        <v>0</v>
      </c>
      <c r="M31" s="43">
        <v>0</v>
      </c>
      <c r="N31" s="43">
        <v>0</v>
      </c>
      <c r="O31" s="43">
        <v>0</v>
      </c>
      <c r="P31" s="43">
        <v>0</v>
      </c>
      <c r="Q31" s="43">
        <v>0</v>
      </c>
      <c r="R31" s="43">
        <v>0</v>
      </c>
      <c r="S31" s="67">
        <v>0</v>
      </c>
      <c r="T31" s="67">
        <v>0</v>
      </c>
      <c r="U31" s="43">
        <v>1</v>
      </c>
      <c r="V31" s="43">
        <v>3</v>
      </c>
      <c r="W31" s="43">
        <v>0</v>
      </c>
      <c r="X31" s="43">
        <v>1</v>
      </c>
      <c r="Y31" s="43">
        <v>1</v>
      </c>
      <c r="Z31" s="65">
        <v>1026.0308159772267</v>
      </c>
      <c r="AA31" s="66">
        <v>48.133578897290654</v>
      </c>
      <c r="AB31" s="31">
        <v>0.33068740245622474</v>
      </c>
      <c r="AC31" s="52" t="s">
        <v>205</v>
      </c>
    </row>
    <row r="32" spans="1:33" x14ac:dyDescent="0.3">
      <c r="A32" s="63" t="s">
        <v>158</v>
      </c>
      <c r="B32" s="135" t="s">
        <v>25</v>
      </c>
      <c r="C32" s="64" t="s">
        <v>186</v>
      </c>
      <c r="D32" s="74" t="s">
        <v>187</v>
      </c>
      <c r="E32" s="43">
        <v>169.25</v>
      </c>
      <c r="F32" s="43">
        <v>2</v>
      </c>
      <c r="G32" s="43">
        <v>1</v>
      </c>
      <c r="H32" s="43">
        <v>0</v>
      </c>
      <c r="I32" s="43">
        <v>0</v>
      </c>
      <c r="J32" s="43">
        <v>0</v>
      </c>
      <c r="K32" s="43">
        <v>0</v>
      </c>
      <c r="L32" s="43">
        <v>0</v>
      </c>
      <c r="M32" s="43">
        <v>0</v>
      </c>
      <c r="N32" s="43">
        <v>0</v>
      </c>
      <c r="O32" s="43">
        <v>1</v>
      </c>
      <c r="P32" s="43">
        <v>0</v>
      </c>
      <c r="Q32" s="43">
        <v>0</v>
      </c>
      <c r="R32" s="43">
        <v>0</v>
      </c>
      <c r="S32" s="43">
        <v>0</v>
      </c>
      <c r="T32" s="43">
        <v>1</v>
      </c>
      <c r="U32" s="43">
        <v>0</v>
      </c>
      <c r="V32" s="43">
        <v>3</v>
      </c>
      <c r="W32" s="43">
        <v>0</v>
      </c>
      <c r="X32" s="43">
        <v>1</v>
      </c>
      <c r="Y32" s="43">
        <v>1</v>
      </c>
      <c r="Z32" s="65">
        <v>1013.6335779335027</v>
      </c>
      <c r="AA32" s="66">
        <v>22.260466779361227</v>
      </c>
      <c r="AB32" s="31">
        <v>0.39309820524288996</v>
      </c>
      <c r="AC32" s="52" t="s">
        <v>205</v>
      </c>
    </row>
    <row r="33" spans="1:29" x14ac:dyDescent="0.3">
      <c r="A33" s="63" t="s">
        <v>161</v>
      </c>
      <c r="B33" s="136" t="s">
        <v>8</v>
      </c>
      <c r="C33" s="64" t="s">
        <v>188</v>
      </c>
      <c r="D33" s="74" t="s">
        <v>189</v>
      </c>
      <c r="E33" s="43">
        <v>205.26</v>
      </c>
      <c r="F33" s="43">
        <v>2</v>
      </c>
      <c r="G33" s="43">
        <v>3</v>
      </c>
      <c r="H33" s="43">
        <v>0</v>
      </c>
      <c r="I33" s="43">
        <v>0</v>
      </c>
      <c r="J33" s="43">
        <v>0</v>
      </c>
      <c r="K33" s="43">
        <v>0</v>
      </c>
      <c r="L33" s="43">
        <v>0</v>
      </c>
      <c r="M33" s="43">
        <v>0</v>
      </c>
      <c r="N33" s="43">
        <v>1</v>
      </c>
      <c r="O33" s="43">
        <v>2</v>
      </c>
      <c r="P33" s="43">
        <v>0</v>
      </c>
      <c r="Q33" s="43">
        <v>0</v>
      </c>
      <c r="R33" s="43">
        <v>0</v>
      </c>
      <c r="S33" s="43">
        <v>0</v>
      </c>
      <c r="T33" s="43">
        <v>0</v>
      </c>
      <c r="U33" s="43">
        <v>0</v>
      </c>
      <c r="V33" s="43">
        <v>3</v>
      </c>
      <c r="W33" s="43">
        <v>0</v>
      </c>
      <c r="X33" s="43">
        <v>1</v>
      </c>
      <c r="Y33" s="43">
        <v>1</v>
      </c>
      <c r="Z33" s="65">
        <v>1035.8397702884808</v>
      </c>
      <c r="AA33" s="66">
        <v>24.400521627317623</v>
      </c>
      <c r="AB33" s="31">
        <v>0.84194195970368102</v>
      </c>
      <c r="AC33" s="52" t="s">
        <v>205</v>
      </c>
    </row>
    <row r="34" spans="1:29" x14ac:dyDescent="0.3">
      <c r="A34" s="63" t="s">
        <v>164</v>
      </c>
      <c r="B34" s="136" t="s">
        <v>6</v>
      </c>
      <c r="C34" s="64" t="s">
        <v>192</v>
      </c>
      <c r="D34" s="74" t="s">
        <v>193</v>
      </c>
      <c r="E34" s="43">
        <v>201.22</v>
      </c>
      <c r="F34" s="43">
        <v>2</v>
      </c>
      <c r="G34" s="43">
        <v>3</v>
      </c>
      <c r="H34" s="43">
        <v>0</v>
      </c>
      <c r="I34" s="43">
        <v>0</v>
      </c>
      <c r="J34" s="43">
        <v>0</v>
      </c>
      <c r="K34" s="43">
        <v>1</v>
      </c>
      <c r="L34" s="43">
        <v>0</v>
      </c>
      <c r="M34" s="43">
        <v>0</v>
      </c>
      <c r="N34" s="43">
        <v>0</v>
      </c>
      <c r="O34" s="43">
        <v>0</v>
      </c>
      <c r="P34" s="43">
        <v>1</v>
      </c>
      <c r="Q34" s="43">
        <v>0</v>
      </c>
      <c r="R34" s="43">
        <v>0</v>
      </c>
      <c r="S34" s="43">
        <v>0</v>
      </c>
      <c r="T34" s="43">
        <v>0</v>
      </c>
      <c r="U34" s="43">
        <v>0</v>
      </c>
      <c r="V34" s="43">
        <v>3</v>
      </c>
      <c r="W34" s="43">
        <v>0</v>
      </c>
      <c r="X34" s="43">
        <v>1</v>
      </c>
      <c r="Y34" s="43">
        <v>1</v>
      </c>
      <c r="Z34" s="65">
        <v>954.79383840149319</v>
      </c>
      <c r="AA34" s="66">
        <v>27.32924788392797</v>
      </c>
      <c r="AB34" s="31">
        <v>0.64364458722616513</v>
      </c>
      <c r="AC34" s="52" t="s">
        <v>205</v>
      </c>
    </row>
    <row r="35" spans="1:29" x14ac:dyDescent="0.3">
      <c r="A35" s="63" t="s">
        <v>167</v>
      </c>
      <c r="B35" s="136" t="s">
        <v>10</v>
      </c>
      <c r="C35" s="64" t="s">
        <v>190</v>
      </c>
      <c r="D35" s="74" t="s">
        <v>191</v>
      </c>
      <c r="E35" s="43">
        <v>550.44000000000005</v>
      </c>
      <c r="F35" s="43">
        <v>2</v>
      </c>
      <c r="G35" s="43">
        <v>3</v>
      </c>
      <c r="H35" s="43">
        <v>0</v>
      </c>
      <c r="I35" s="43">
        <v>4</v>
      </c>
      <c r="J35" s="43">
        <v>0</v>
      </c>
      <c r="K35" s="43">
        <v>0</v>
      </c>
      <c r="L35" s="43">
        <v>0</v>
      </c>
      <c r="M35" s="43">
        <v>0</v>
      </c>
      <c r="N35" s="43">
        <v>0</v>
      </c>
      <c r="O35" s="43">
        <v>0</v>
      </c>
      <c r="P35" s="43">
        <v>0</v>
      </c>
      <c r="Q35" s="43">
        <v>9</v>
      </c>
      <c r="R35" s="43">
        <v>0</v>
      </c>
      <c r="S35" s="43">
        <v>0</v>
      </c>
      <c r="T35" s="43">
        <v>0</v>
      </c>
      <c r="U35" s="43">
        <v>3</v>
      </c>
      <c r="V35" s="43">
        <v>3</v>
      </c>
      <c r="W35" s="43">
        <v>0</v>
      </c>
      <c r="X35" s="43">
        <v>1</v>
      </c>
      <c r="Y35" s="43">
        <v>1</v>
      </c>
      <c r="Z35" s="65">
        <v>1571.3739674066942</v>
      </c>
      <c r="AA35" s="66">
        <v>24.038962250969011</v>
      </c>
      <c r="AB35" s="31">
        <v>0.13224509805630191</v>
      </c>
      <c r="AC35" s="52" t="s">
        <v>205</v>
      </c>
    </row>
    <row r="36" spans="1:29" x14ac:dyDescent="0.3">
      <c r="A36" s="63" t="s">
        <v>170</v>
      </c>
      <c r="B36" s="135" t="s">
        <v>29</v>
      </c>
      <c r="C36" s="64" t="s">
        <v>162</v>
      </c>
      <c r="D36" s="74" t="s">
        <v>163</v>
      </c>
      <c r="E36" s="43">
        <v>264.26</v>
      </c>
      <c r="F36" s="43">
        <v>4</v>
      </c>
      <c r="G36" s="43">
        <v>3</v>
      </c>
      <c r="H36" s="43">
        <v>0</v>
      </c>
      <c r="I36" s="43">
        <v>0</v>
      </c>
      <c r="J36" s="43">
        <v>0</v>
      </c>
      <c r="K36" s="43">
        <v>3</v>
      </c>
      <c r="L36" s="43">
        <v>0</v>
      </c>
      <c r="M36" s="43">
        <v>1</v>
      </c>
      <c r="N36" s="43">
        <v>0</v>
      </c>
      <c r="O36" s="43">
        <v>0</v>
      </c>
      <c r="P36" s="43">
        <v>0</v>
      </c>
      <c r="Q36" s="43">
        <v>0</v>
      </c>
      <c r="R36" s="43">
        <v>1</v>
      </c>
      <c r="S36" s="43">
        <v>0</v>
      </c>
      <c r="T36" s="43">
        <v>0</v>
      </c>
      <c r="U36" s="43">
        <v>0</v>
      </c>
      <c r="V36" s="43">
        <v>3</v>
      </c>
      <c r="W36" s="43">
        <v>0</v>
      </c>
      <c r="X36" s="43">
        <v>1</v>
      </c>
      <c r="Y36" s="43">
        <v>1</v>
      </c>
      <c r="Z36" s="65">
        <v>877.18849660534909</v>
      </c>
      <c r="AA36" s="66">
        <v>21.466947109274571</v>
      </c>
      <c r="AB36" s="31">
        <v>0.72187490317717784</v>
      </c>
      <c r="AC36" s="52" t="s">
        <v>97</v>
      </c>
    </row>
    <row r="37" spans="1:29" x14ac:dyDescent="0.3">
      <c r="A37" s="63" t="s">
        <v>173</v>
      </c>
      <c r="B37" s="135" t="s">
        <v>30</v>
      </c>
      <c r="C37" s="64" t="s">
        <v>165</v>
      </c>
      <c r="D37" s="74" t="s">
        <v>166</v>
      </c>
      <c r="E37" s="43">
        <v>384.47</v>
      </c>
      <c r="F37" s="43">
        <v>6</v>
      </c>
      <c r="G37" s="43">
        <v>12</v>
      </c>
      <c r="H37" s="43">
        <v>0</v>
      </c>
      <c r="I37" s="43">
        <v>0</v>
      </c>
      <c r="J37" s="43">
        <v>0</v>
      </c>
      <c r="K37" s="43">
        <v>3</v>
      </c>
      <c r="L37" s="43">
        <v>0</v>
      </c>
      <c r="M37" s="43">
        <v>1</v>
      </c>
      <c r="N37" s="43">
        <v>0</v>
      </c>
      <c r="O37" s="43">
        <v>0</v>
      </c>
      <c r="P37" s="43">
        <v>0</v>
      </c>
      <c r="Q37" s="43">
        <v>0</v>
      </c>
      <c r="R37" s="43">
        <v>2</v>
      </c>
      <c r="S37" s="43">
        <v>0</v>
      </c>
      <c r="T37" s="43">
        <v>0</v>
      </c>
      <c r="U37" s="43">
        <v>0</v>
      </c>
      <c r="V37" s="43">
        <v>0</v>
      </c>
      <c r="W37" s="43">
        <v>0</v>
      </c>
      <c r="X37" s="43">
        <v>0</v>
      </c>
      <c r="Y37" s="43">
        <v>0</v>
      </c>
      <c r="Z37" s="65">
        <v>913.4555384716316</v>
      </c>
      <c r="AA37" s="66">
        <v>12.15881488420932</v>
      </c>
      <c r="AB37" s="31">
        <v>1.002850301388218</v>
      </c>
      <c r="AC37" s="52" t="s">
        <v>97</v>
      </c>
    </row>
    <row r="38" spans="1:29" x14ac:dyDescent="0.3">
      <c r="A38" s="63" t="s">
        <v>176</v>
      </c>
      <c r="B38" s="136" t="s">
        <v>39</v>
      </c>
      <c r="C38" s="64" t="s">
        <v>200</v>
      </c>
      <c r="D38" s="74" t="s">
        <v>222</v>
      </c>
      <c r="E38" s="43">
        <v>664.03</v>
      </c>
      <c r="F38" s="43">
        <v>8</v>
      </c>
      <c r="G38" s="43">
        <v>23</v>
      </c>
      <c r="H38" s="43">
        <v>3</v>
      </c>
      <c r="I38" s="43">
        <v>0</v>
      </c>
      <c r="J38" s="43">
        <v>0</v>
      </c>
      <c r="K38" s="43">
        <v>1</v>
      </c>
      <c r="L38" s="43">
        <v>2</v>
      </c>
      <c r="M38" s="43">
        <v>0</v>
      </c>
      <c r="N38" s="43">
        <v>1</v>
      </c>
      <c r="O38" s="43">
        <v>0</v>
      </c>
      <c r="P38" s="43">
        <v>0</v>
      </c>
      <c r="Q38" s="43">
        <v>0</v>
      </c>
      <c r="R38" s="43">
        <v>0</v>
      </c>
      <c r="S38" s="43">
        <v>0</v>
      </c>
      <c r="T38" s="43">
        <v>0</v>
      </c>
      <c r="U38" s="43">
        <v>1</v>
      </c>
      <c r="V38" s="43">
        <v>0</v>
      </c>
      <c r="W38" s="43">
        <v>0</v>
      </c>
      <c r="X38" s="43">
        <v>0</v>
      </c>
      <c r="Y38" s="43">
        <v>0</v>
      </c>
      <c r="Z38" s="65">
        <v>1619.8685312298255</v>
      </c>
      <c r="AA38" s="66">
        <v>8.3249344850418137</v>
      </c>
      <c r="AB38" s="31">
        <v>0.74880256611375828</v>
      </c>
      <c r="AC38" s="52" t="s">
        <v>97</v>
      </c>
    </row>
    <row r="39" spans="1:29" x14ac:dyDescent="0.3">
      <c r="A39" s="63" t="s">
        <v>179</v>
      </c>
      <c r="B39" s="136" t="s">
        <v>35</v>
      </c>
      <c r="C39" s="64" t="s">
        <v>194</v>
      </c>
      <c r="D39" s="74" t="s">
        <v>195</v>
      </c>
      <c r="E39" s="43">
        <v>552.28</v>
      </c>
      <c r="F39" s="43">
        <v>2</v>
      </c>
      <c r="G39" s="43">
        <v>3</v>
      </c>
      <c r="H39" s="43">
        <v>0</v>
      </c>
      <c r="I39" s="43">
        <v>7</v>
      </c>
      <c r="J39" s="43">
        <v>0</v>
      </c>
      <c r="K39" s="43">
        <v>0</v>
      </c>
      <c r="L39" s="43">
        <v>1</v>
      </c>
      <c r="M39" s="43">
        <v>0</v>
      </c>
      <c r="N39" s="43">
        <v>0</v>
      </c>
      <c r="O39" s="43">
        <v>0</v>
      </c>
      <c r="P39" s="43">
        <v>0</v>
      </c>
      <c r="Q39" s="43">
        <v>15</v>
      </c>
      <c r="R39" s="43">
        <v>0</v>
      </c>
      <c r="S39" s="43">
        <v>0</v>
      </c>
      <c r="T39" s="43">
        <v>0</v>
      </c>
      <c r="U39" s="43">
        <v>0</v>
      </c>
      <c r="V39" s="43">
        <v>3</v>
      </c>
      <c r="W39" s="43">
        <v>0</v>
      </c>
      <c r="X39" s="43">
        <v>1</v>
      </c>
      <c r="Y39" s="43">
        <v>1</v>
      </c>
      <c r="Z39" s="65">
        <v>899.26103289445734</v>
      </c>
      <c r="AA39" s="66">
        <v>10.3928151014529</v>
      </c>
      <c r="AB39" s="31">
        <v>0.86420507867484742</v>
      </c>
      <c r="AC39" s="52" t="s">
        <v>97</v>
      </c>
    </row>
    <row r="40" spans="1:29" x14ac:dyDescent="0.3">
      <c r="A40" s="63" t="s">
        <v>182</v>
      </c>
      <c r="B40" s="136" t="s">
        <v>37</v>
      </c>
      <c r="C40" s="64" t="s">
        <v>198</v>
      </c>
      <c r="D40" s="74" t="s">
        <v>199</v>
      </c>
      <c r="E40" s="43">
        <v>612.28</v>
      </c>
      <c r="F40" s="43">
        <v>2</v>
      </c>
      <c r="G40" s="43">
        <v>5</v>
      </c>
      <c r="H40" s="43">
        <v>0</v>
      </c>
      <c r="I40" s="43">
        <v>6</v>
      </c>
      <c r="J40" s="43">
        <v>0</v>
      </c>
      <c r="K40" s="43">
        <v>0</v>
      </c>
      <c r="L40" s="43">
        <v>0</v>
      </c>
      <c r="M40" s="43">
        <v>0</v>
      </c>
      <c r="N40" s="43">
        <v>0</v>
      </c>
      <c r="O40" s="43">
        <v>0</v>
      </c>
      <c r="P40" s="43">
        <v>0</v>
      </c>
      <c r="Q40" s="43">
        <v>18</v>
      </c>
      <c r="R40" s="43">
        <v>1</v>
      </c>
      <c r="S40" s="43">
        <v>0</v>
      </c>
      <c r="T40" s="43">
        <v>0</v>
      </c>
      <c r="U40" s="43">
        <v>0</v>
      </c>
      <c r="V40" s="43">
        <v>3</v>
      </c>
      <c r="W40" s="43">
        <v>0</v>
      </c>
      <c r="X40" s="43">
        <v>1</v>
      </c>
      <c r="Y40" s="43">
        <v>1</v>
      </c>
      <c r="Z40" s="65">
        <v>861.54477158486702</v>
      </c>
      <c r="AA40" s="66">
        <v>8.874659296317601</v>
      </c>
      <c r="AB40" s="31">
        <v>0.90615385413562333</v>
      </c>
      <c r="AC40" s="52" t="s">
        <v>97</v>
      </c>
    </row>
    <row r="41" spans="1:29" x14ac:dyDescent="0.3">
      <c r="A41" s="68" t="s">
        <v>185</v>
      </c>
      <c r="B41" s="137" t="s">
        <v>38</v>
      </c>
      <c r="C41" s="69" t="s">
        <v>196</v>
      </c>
      <c r="D41" s="75" t="s">
        <v>197</v>
      </c>
      <c r="E41" s="36">
        <v>898.3</v>
      </c>
      <c r="F41" s="44">
        <v>2</v>
      </c>
      <c r="G41" s="44">
        <v>4</v>
      </c>
      <c r="H41" s="44">
        <v>0</v>
      </c>
      <c r="I41" s="44">
        <v>12</v>
      </c>
      <c r="J41" s="44">
        <v>0</v>
      </c>
      <c r="K41" s="44">
        <v>0</v>
      </c>
      <c r="L41" s="44">
        <v>0</v>
      </c>
      <c r="M41" s="44">
        <v>0</v>
      </c>
      <c r="N41" s="44">
        <v>0</v>
      </c>
      <c r="O41" s="44">
        <v>0</v>
      </c>
      <c r="P41" s="44">
        <v>0</v>
      </c>
      <c r="Q41" s="44">
        <v>30</v>
      </c>
      <c r="R41" s="44">
        <v>1</v>
      </c>
      <c r="S41" s="44">
        <v>0</v>
      </c>
      <c r="T41" s="44">
        <v>0</v>
      </c>
      <c r="U41" s="44">
        <v>0</v>
      </c>
      <c r="V41" s="44">
        <v>3</v>
      </c>
      <c r="W41" s="44">
        <v>0</v>
      </c>
      <c r="X41" s="44">
        <v>1</v>
      </c>
      <c r="Y41" s="44">
        <v>1</v>
      </c>
      <c r="Z41" s="70">
        <v>970.49691334806823</v>
      </c>
      <c r="AA41" s="71">
        <v>6.3355606669420466</v>
      </c>
      <c r="AB41" s="9">
        <v>0.56885164067206606</v>
      </c>
      <c r="AC41" s="53" t="s">
        <v>97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A1709-CE98-42C4-B357-6BA2557627F0}">
  <dimension ref="A1:CD2"/>
  <sheetViews>
    <sheetView zoomScale="44" zoomScaleNormal="55" workbookViewId="0">
      <selection activeCell="Y1" sqref="Y1:CD2"/>
    </sheetView>
  </sheetViews>
  <sheetFormatPr defaultRowHeight="14.4" x14ac:dyDescent="0.3"/>
  <sheetData>
    <row r="1" spans="1:82" x14ac:dyDescent="0.3">
      <c r="A1" s="164" t="s">
        <v>372</v>
      </c>
      <c r="B1" s="164"/>
      <c r="C1" s="164"/>
      <c r="D1" s="164"/>
      <c r="E1" s="164"/>
      <c r="F1" s="164"/>
      <c r="G1" s="164"/>
      <c r="H1" s="164"/>
      <c r="I1" s="164"/>
      <c r="J1" s="164"/>
      <c r="K1" s="164"/>
      <c r="L1" s="164"/>
      <c r="M1" s="164"/>
      <c r="N1" s="164"/>
      <c r="O1" s="164"/>
      <c r="P1" s="164"/>
      <c r="Q1" s="164"/>
      <c r="R1" s="164"/>
      <c r="S1" s="164"/>
      <c r="T1" s="164"/>
      <c r="U1" s="164"/>
      <c r="V1" s="164"/>
      <c r="W1" s="164"/>
      <c r="Y1" s="164" t="s">
        <v>374</v>
      </c>
      <c r="Z1" s="164"/>
      <c r="AA1" s="164"/>
      <c r="AB1" s="164"/>
      <c r="AC1" s="164"/>
      <c r="AD1" s="164"/>
      <c r="AE1" s="164"/>
      <c r="AF1" s="164"/>
      <c r="AG1" s="164"/>
      <c r="AH1" s="164"/>
      <c r="AI1" s="164"/>
      <c r="AJ1" s="164"/>
      <c r="AK1" s="164"/>
      <c r="AL1" s="164"/>
      <c r="AM1" s="164"/>
      <c r="AN1" s="164"/>
      <c r="AO1" s="164"/>
      <c r="AP1" s="164"/>
      <c r="AQ1" s="164"/>
      <c r="AR1" s="164"/>
      <c r="AS1" s="164"/>
      <c r="AT1" s="164"/>
      <c r="AU1" s="164"/>
      <c r="AV1" s="164"/>
      <c r="AW1" s="164"/>
      <c r="AX1" s="164"/>
      <c r="AY1" s="164"/>
      <c r="AZ1" s="164"/>
      <c r="BA1" s="164"/>
      <c r="BB1" s="164"/>
      <c r="BC1" s="164"/>
      <c r="BD1" s="164"/>
      <c r="BE1" s="164"/>
      <c r="BF1" s="164"/>
      <c r="BG1" s="164"/>
      <c r="BH1" s="164"/>
      <c r="BI1" s="164"/>
      <c r="BJ1" s="164"/>
      <c r="BK1" s="164"/>
      <c r="BL1" s="164"/>
      <c r="BM1" s="164"/>
      <c r="BN1" s="164"/>
      <c r="BO1" s="164"/>
      <c r="BP1" s="164"/>
      <c r="BQ1" s="164"/>
      <c r="BR1" s="164"/>
      <c r="BS1" s="164"/>
      <c r="BT1" s="164"/>
      <c r="BU1" s="164"/>
      <c r="BV1" s="164"/>
      <c r="BW1" s="164"/>
      <c r="BX1" s="164"/>
      <c r="BY1" s="164"/>
      <c r="BZ1" s="164"/>
      <c r="CA1" s="164"/>
      <c r="CB1" s="164"/>
      <c r="CC1" s="164"/>
      <c r="CD1" s="164"/>
    </row>
    <row r="2" spans="1:82" x14ac:dyDescent="0.3">
      <c r="A2" s="164"/>
      <c r="B2" s="164"/>
      <c r="C2" s="164"/>
      <c r="D2" s="164"/>
      <c r="E2" s="164"/>
      <c r="F2" s="164"/>
      <c r="G2" s="164"/>
      <c r="H2" s="164"/>
      <c r="I2" s="164"/>
      <c r="J2" s="164"/>
      <c r="K2" s="164"/>
      <c r="L2" s="164"/>
      <c r="M2" s="164"/>
      <c r="N2" s="164"/>
      <c r="O2" s="164"/>
      <c r="P2" s="164"/>
      <c r="Q2" s="164"/>
      <c r="R2" s="164"/>
      <c r="S2" s="164"/>
      <c r="T2" s="164"/>
      <c r="U2" s="164"/>
      <c r="V2" s="164"/>
      <c r="W2" s="164"/>
      <c r="Y2" s="164"/>
      <c r="Z2" s="164"/>
      <c r="AA2" s="164"/>
      <c r="AB2" s="164"/>
      <c r="AC2" s="164"/>
      <c r="AD2" s="164"/>
      <c r="AE2" s="164"/>
      <c r="AF2" s="164"/>
      <c r="AG2" s="164"/>
      <c r="AH2" s="164"/>
      <c r="AI2" s="164"/>
      <c r="AJ2" s="164"/>
      <c r="AK2" s="164"/>
      <c r="AL2" s="164"/>
      <c r="AM2" s="164"/>
      <c r="AN2" s="164"/>
      <c r="AO2" s="164"/>
      <c r="AP2" s="164"/>
      <c r="AQ2" s="164"/>
      <c r="AR2" s="164"/>
      <c r="AS2" s="164"/>
      <c r="AT2" s="164"/>
      <c r="AU2" s="164"/>
      <c r="AV2" s="164"/>
      <c r="AW2" s="164"/>
      <c r="AX2" s="164"/>
      <c r="AY2" s="164"/>
      <c r="AZ2" s="164"/>
      <c r="BA2" s="164"/>
      <c r="BB2" s="164"/>
      <c r="BC2" s="164"/>
      <c r="BD2" s="164"/>
      <c r="BE2" s="164"/>
      <c r="BF2" s="164"/>
      <c r="BG2" s="164"/>
      <c r="BH2" s="164"/>
      <c r="BI2" s="164"/>
      <c r="BJ2" s="164"/>
      <c r="BK2" s="164"/>
      <c r="BL2" s="164"/>
      <c r="BM2" s="164"/>
      <c r="BN2" s="164"/>
      <c r="BO2" s="164"/>
      <c r="BP2" s="164"/>
      <c r="BQ2" s="164"/>
      <c r="BR2" s="164"/>
      <c r="BS2" s="164"/>
      <c r="BT2" s="164"/>
      <c r="BU2" s="164"/>
      <c r="BV2" s="164"/>
      <c r="BW2" s="164"/>
      <c r="BX2" s="164"/>
      <c r="BY2" s="164"/>
      <c r="BZ2" s="164"/>
      <c r="CA2" s="164"/>
      <c r="CB2" s="164"/>
      <c r="CC2" s="164"/>
      <c r="CD2" s="164"/>
    </row>
  </sheetData>
  <mergeCells count="2">
    <mergeCell ref="A1:W2"/>
    <mergeCell ref="Y1:CD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BBEC3-16A5-42DE-A63B-5558B645F139}">
  <dimension ref="A1:H1140"/>
  <sheetViews>
    <sheetView workbookViewId="0">
      <selection activeCell="I1" sqref="I1"/>
    </sheetView>
  </sheetViews>
  <sheetFormatPr defaultRowHeight="14.4" x14ac:dyDescent="0.3"/>
  <cols>
    <col min="1" max="1" width="19.109375" bestFit="1" customWidth="1"/>
    <col min="2" max="3" width="10.88671875" customWidth="1"/>
    <col min="5" max="5" width="13.21875" bestFit="1" customWidth="1"/>
    <col min="6" max="6" width="10.77734375" customWidth="1"/>
    <col min="8" max="8" width="10.33203125" customWidth="1"/>
  </cols>
  <sheetData>
    <row r="1" spans="1:8" ht="16.8" x14ac:dyDescent="0.35">
      <c r="A1" s="29" t="s">
        <v>0</v>
      </c>
      <c r="B1" s="2" t="s">
        <v>2</v>
      </c>
      <c r="C1" s="3" t="s">
        <v>3</v>
      </c>
      <c r="D1" s="3" t="s">
        <v>1</v>
      </c>
      <c r="E1" s="4" t="s">
        <v>4</v>
      </c>
      <c r="F1" s="30" t="s">
        <v>5</v>
      </c>
      <c r="H1" s="1" t="s">
        <v>46</v>
      </c>
    </row>
    <row r="2" spans="1:8" x14ac:dyDescent="0.3">
      <c r="A2" s="171" t="s">
        <v>6</v>
      </c>
      <c r="B2" s="5">
        <v>298.2</v>
      </c>
      <c r="C2" s="6">
        <v>0.995</v>
      </c>
      <c r="D2" s="6">
        <v>0</v>
      </c>
      <c r="E2" s="21">
        <v>168</v>
      </c>
      <c r="F2" s="169" t="s">
        <v>205</v>
      </c>
      <c r="H2" t="s">
        <v>208</v>
      </c>
    </row>
    <row r="3" spans="1:8" x14ac:dyDescent="0.3">
      <c r="A3" s="172"/>
      <c r="B3" s="7">
        <v>298.2</v>
      </c>
      <c r="C3" s="31">
        <v>10.31</v>
      </c>
      <c r="D3" s="31">
        <v>9.9199999999999997E-2</v>
      </c>
      <c r="E3" s="22">
        <v>153</v>
      </c>
      <c r="F3" s="168"/>
      <c r="H3" t="s">
        <v>209</v>
      </c>
    </row>
    <row r="4" spans="1:8" x14ac:dyDescent="0.3">
      <c r="A4" s="172"/>
      <c r="B4" s="7">
        <v>298.2</v>
      </c>
      <c r="C4" s="31">
        <v>19.62</v>
      </c>
      <c r="D4" s="31">
        <v>0.1807</v>
      </c>
      <c r="E4" s="22">
        <v>141</v>
      </c>
      <c r="F4" s="168"/>
      <c r="H4" t="s">
        <v>210</v>
      </c>
    </row>
    <row r="5" spans="1:8" x14ac:dyDescent="0.3">
      <c r="A5" s="172"/>
      <c r="B5" s="7">
        <v>298.2</v>
      </c>
      <c r="C5" s="31">
        <v>29.51</v>
      </c>
      <c r="D5" s="31">
        <v>0.24790000000000001</v>
      </c>
      <c r="E5" s="22">
        <v>132</v>
      </c>
      <c r="F5" s="168"/>
      <c r="H5" t="s">
        <v>212</v>
      </c>
    </row>
    <row r="6" spans="1:8" x14ac:dyDescent="0.3">
      <c r="A6" s="172"/>
      <c r="B6" s="7">
        <v>298.2</v>
      </c>
      <c r="C6" s="31">
        <v>42</v>
      </c>
      <c r="D6" s="31">
        <v>0.33100000000000002</v>
      </c>
      <c r="E6" s="22">
        <v>121</v>
      </c>
      <c r="F6" s="168"/>
      <c r="H6" t="s">
        <v>214</v>
      </c>
    </row>
    <row r="7" spans="1:8" x14ac:dyDescent="0.3">
      <c r="A7" s="172"/>
      <c r="B7" s="7">
        <v>298.2</v>
      </c>
      <c r="C7" s="31">
        <v>56.21</v>
      </c>
      <c r="D7" s="31">
        <v>0.4073</v>
      </c>
      <c r="E7" s="23">
        <v>113</v>
      </c>
      <c r="F7" s="168"/>
      <c r="H7" t="s">
        <v>216</v>
      </c>
    </row>
    <row r="8" spans="1:8" x14ac:dyDescent="0.3">
      <c r="A8" s="172"/>
      <c r="B8" s="5">
        <v>313.2</v>
      </c>
      <c r="C8" s="6">
        <v>0.997</v>
      </c>
      <c r="D8" s="6">
        <v>0</v>
      </c>
      <c r="E8" s="21">
        <v>176</v>
      </c>
      <c r="F8" s="168"/>
      <c r="H8" t="s">
        <v>218</v>
      </c>
    </row>
    <row r="9" spans="1:8" x14ac:dyDescent="0.3">
      <c r="A9" s="172"/>
      <c r="B9" s="7">
        <v>313.2</v>
      </c>
      <c r="C9" s="31">
        <v>12.8</v>
      </c>
      <c r="D9" s="31">
        <v>0.1038</v>
      </c>
      <c r="E9" s="22">
        <v>161</v>
      </c>
      <c r="F9" s="168"/>
      <c r="H9" t="s">
        <v>220</v>
      </c>
    </row>
    <row r="10" spans="1:8" x14ac:dyDescent="0.3">
      <c r="A10" s="172"/>
      <c r="B10" s="7">
        <v>313.2</v>
      </c>
      <c r="C10" s="31">
        <v>26.98</v>
      </c>
      <c r="D10" s="31">
        <v>0.18679999999999999</v>
      </c>
      <c r="E10" s="22">
        <v>151</v>
      </c>
      <c r="F10" s="168"/>
    </row>
    <row r="11" spans="1:8" x14ac:dyDescent="0.3">
      <c r="A11" s="172"/>
      <c r="B11" s="7">
        <v>313.2</v>
      </c>
      <c r="C11" s="31">
        <v>40.69</v>
      </c>
      <c r="D11" s="31">
        <v>0.25950000000000001</v>
      </c>
      <c r="E11" s="22">
        <v>140</v>
      </c>
      <c r="F11" s="168"/>
    </row>
    <row r="12" spans="1:8" x14ac:dyDescent="0.3">
      <c r="A12" s="172"/>
      <c r="B12" s="7">
        <v>313.2</v>
      </c>
      <c r="C12" s="31">
        <v>56.23</v>
      </c>
      <c r="D12" s="31">
        <v>0.32950000000000002</v>
      </c>
      <c r="E12" s="22">
        <v>130</v>
      </c>
      <c r="F12" s="168"/>
    </row>
    <row r="13" spans="1:8" x14ac:dyDescent="0.3">
      <c r="A13" s="172"/>
      <c r="B13" s="7">
        <v>313.2</v>
      </c>
      <c r="C13" s="31">
        <v>70.989999999999995</v>
      </c>
      <c r="D13" s="31">
        <v>0.39019999999999999</v>
      </c>
      <c r="E13" s="22">
        <v>122</v>
      </c>
      <c r="F13" s="168"/>
    </row>
    <row r="14" spans="1:8" x14ac:dyDescent="0.3">
      <c r="A14" s="172"/>
      <c r="B14" s="7">
        <v>313.2</v>
      </c>
      <c r="C14" s="31">
        <v>93.16</v>
      </c>
      <c r="D14" s="31">
        <v>0.47039999999999998</v>
      </c>
      <c r="E14" s="23">
        <v>107</v>
      </c>
      <c r="F14" s="168"/>
    </row>
    <row r="15" spans="1:8" x14ac:dyDescent="0.3">
      <c r="A15" s="172"/>
      <c r="B15" s="5">
        <v>333.2</v>
      </c>
      <c r="C15" s="6">
        <v>0.995</v>
      </c>
      <c r="D15" s="6">
        <v>0</v>
      </c>
      <c r="E15" s="21">
        <v>176</v>
      </c>
      <c r="F15" s="168"/>
    </row>
    <row r="16" spans="1:8" x14ac:dyDescent="0.3">
      <c r="A16" s="172"/>
      <c r="B16" s="7">
        <v>333.2</v>
      </c>
      <c r="C16" s="31">
        <v>13.11</v>
      </c>
      <c r="D16" s="31">
        <v>6.9199999999999998E-2</v>
      </c>
      <c r="E16" s="22">
        <v>166</v>
      </c>
      <c r="F16" s="168"/>
    </row>
    <row r="17" spans="1:6" x14ac:dyDescent="0.3">
      <c r="A17" s="172"/>
      <c r="B17" s="7">
        <v>333.2</v>
      </c>
      <c r="C17" s="31">
        <v>26.92</v>
      </c>
      <c r="D17" s="31">
        <v>0.13300000000000001</v>
      </c>
      <c r="E17" s="22">
        <v>158</v>
      </c>
      <c r="F17" s="168"/>
    </row>
    <row r="18" spans="1:6" x14ac:dyDescent="0.3">
      <c r="A18" s="172"/>
      <c r="B18" s="7">
        <v>333.2</v>
      </c>
      <c r="C18" s="31">
        <v>41.53</v>
      </c>
      <c r="D18" s="31">
        <v>0.20580000000000001</v>
      </c>
      <c r="E18" s="22">
        <v>148</v>
      </c>
      <c r="F18" s="168"/>
    </row>
    <row r="19" spans="1:6" x14ac:dyDescent="0.3">
      <c r="A19" s="172"/>
      <c r="B19" s="7">
        <v>333.2</v>
      </c>
      <c r="C19" s="31">
        <v>56.43</v>
      </c>
      <c r="D19" s="31">
        <v>0.26700000000000002</v>
      </c>
      <c r="E19" s="22">
        <v>139</v>
      </c>
      <c r="F19" s="168"/>
    </row>
    <row r="20" spans="1:6" x14ac:dyDescent="0.3">
      <c r="A20" s="172"/>
      <c r="B20" s="7">
        <v>333.2</v>
      </c>
      <c r="C20" s="31">
        <v>70.27</v>
      </c>
      <c r="D20" s="31">
        <v>0.32240000000000002</v>
      </c>
      <c r="E20" s="22">
        <v>131</v>
      </c>
      <c r="F20" s="168"/>
    </row>
    <row r="21" spans="1:6" x14ac:dyDescent="0.3">
      <c r="A21" s="173"/>
      <c r="B21" s="7">
        <v>333.2</v>
      </c>
      <c r="C21" s="31">
        <v>88.92</v>
      </c>
      <c r="D21" s="31">
        <v>0.4163</v>
      </c>
      <c r="E21" s="22">
        <v>115</v>
      </c>
      <c r="F21" s="168"/>
    </row>
    <row r="22" spans="1:6" x14ac:dyDescent="0.3">
      <c r="A22" s="171" t="s">
        <v>7</v>
      </c>
      <c r="B22" s="5">
        <v>298.2</v>
      </c>
      <c r="C22" s="6">
        <v>0.99299999999999999</v>
      </c>
      <c r="D22" s="6">
        <v>0</v>
      </c>
      <c r="E22" s="21">
        <v>190</v>
      </c>
      <c r="F22" s="169" t="s">
        <v>205</v>
      </c>
    </row>
    <row r="23" spans="1:6" x14ac:dyDescent="0.3">
      <c r="A23" s="172"/>
      <c r="B23" s="7">
        <v>298.2</v>
      </c>
      <c r="C23" s="31">
        <v>12.09</v>
      </c>
      <c r="D23" s="31">
        <v>0.1928</v>
      </c>
      <c r="E23" s="22">
        <v>159</v>
      </c>
      <c r="F23" s="168"/>
    </row>
    <row r="24" spans="1:6" x14ac:dyDescent="0.3">
      <c r="A24" s="172"/>
      <c r="B24" s="7">
        <v>298.2</v>
      </c>
      <c r="C24" s="31">
        <v>22.25</v>
      </c>
      <c r="D24" s="31">
        <v>0.31879999999999997</v>
      </c>
      <c r="E24" s="22">
        <v>137</v>
      </c>
      <c r="F24" s="168"/>
    </row>
    <row r="25" spans="1:6" x14ac:dyDescent="0.3">
      <c r="A25" s="172"/>
      <c r="B25" s="7">
        <v>298.2</v>
      </c>
      <c r="C25" s="31">
        <v>31.83</v>
      </c>
      <c r="D25" s="31">
        <v>0.41120000000000001</v>
      </c>
      <c r="E25" s="22">
        <v>123</v>
      </c>
      <c r="F25" s="168"/>
    </row>
    <row r="26" spans="1:6" x14ac:dyDescent="0.3">
      <c r="A26" s="172"/>
      <c r="B26" s="7">
        <v>298.2</v>
      </c>
      <c r="C26" s="31">
        <v>42.1</v>
      </c>
      <c r="D26" s="31">
        <v>0.49020000000000002</v>
      </c>
      <c r="E26" s="22">
        <v>111</v>
      </c>
      <c r="F26" s="168"/>
    </row>
    <row r="27" spans="1:6" x14ac:dyDescent="0.3">
      <c r="A27" s="172"/>
      <c r="B27" s="7">
        <v>298.2</v>
      </c>
      <c r="C27" s="31">
        <v>51.21</v>
      </c>
      <c r="D27" s="31">
        <v>0.51380000000000003</v>
      </c>
      <c r="E27" s="23">
        <v>109</v>
      </c>
      <c r="F27" s="168"/>
    </row>
    <row r="28" spans="1:6" x14ac:dyDescent="0.3">
      <c r="A28" s="172"/>
      <c r="B28" s="5">
        <v>313.2</v>
      </c>
      <c r="C28" s="6">
        <v>0.98899999999999999</v>
      </c>
      <c r="D28" s="6">
        <v>0</v>
      </c>
      <c r="E28" s="22">
        <v>193</v>
      </c>
      <c r="F28" s="168"/>
    </row>
    <row r="29" spans="1:6" x14ac:dyDescent="0.3">
      <c r="A29" s="172"/>
      <c r="B29" s="7">
        <v>313.2</v>
      </c>
      <c r="C29" s="31">
        <v>12.74</v>
      </c>
      <c r="D29" s="31">
        <v>0.13700000000000001</v>
      </c>
      <c r="E29" s="22">
        <v>171</v>
      </c>
      <c r="F29" s="168"/>
    </row>
    <row r="30" spans="1:6" x14ac:dyDescent="0.3">
      <c r="A30" s="172"/>
      <c r="B30" s="7">
        <v>313.2</v>
      </c>
      <c r="C30" s="31">
        <v>22.05</v>
      </c>
      <c r="D30" s="31">
        <v>0.22259999999999999</v>
      </c>
      <c r="E30" s="22">
        <v>157</v>
      </c>
      <c r="F30" s="168"/>
    </row>
    <row r="31" spans="1:6" x14ac:dyDescent="0.3">
      <c r="A31" s="172"/>
      <c r="B31" s="7">
        <v>313.2</v>
      </c>
      <c r="C31" s="31">
        <v>31.44</v>
      </c>
      <c r="D31" s="31">
        <v>0.2863</v>
      </c>
      <c r="E31" s="22">
        <v>147</v>
      </c>
      <c r="F31" s="168"/>
    </row>
    <row r="32" spans="1:6" x14ac:dyDescent="0.3">
      <c r="A32" s="172"/>
      <c r="B32" s="7">
        <v>313.2</v>
      </c>
      <c r="C32" s="31">
        <v>41.7</v>
      </c>
      <c r="D32" s="31">
        <v>0.34889999999999999</v>
      </c>
      <c r="E32" s="22">
        <v>138</v>
      </c>
      <c r="F32" s="168"/>
    </row>
    <row r="33" spans="1:6" x14ac:dyDescent="0.3">
      <c r="A33" s="172"/>
      <c r="B33" s="7">
        <v>313.2</v>
      </c>
      <c r="C33" s="31">
        <v>52.78</v>
      </c>
      <c r="D33" s="31">
        <v>0.40039999999999998</v>
      </c>
      <c r="E33" s="22">
        <v>130</v>
      </c>
      <c r="F33" s="168"/>
    </row>
    <row r="34" spans="1:6" x14ac:dyDescent="0.3">
      <c r="A34" s="172"/>
      <c r="B34" s="7">
        <v>313.2</v>
      </c>
      <c r="C34" s="31">
        <v>63.17</v>
      </c>
      <c r="D34" s="31">
        <v>0.44750000000000001</v>
      </c>
      <c r="E34" s="22">
        <v>123</v>
      </c>
      <c r="F34" s="168"/>
    </row>
    <row r="35" spans="1:6" x14ac:dyDescent="0.3">
      <c r="A35" s="172"/>
      <c r="B35" s="7">
        <v>313.2</v>
      </c>
      <c r="C35" s="31">
        <v>74.239999999999995</v>
      </c>
      <c r="D35" s="31">
        <v>0.48259999999999997</v>
      </c>
      <c r="E35" s="22">
        <v>117</v>
      </c>
      <c r="F35" s="168"/>
    </row>
    <row r="36" spans="1:6" x14ac:dyDescent="0.3">
      <c r="A36" s="172"/>
      <c r="B36" s="7">
        <v>313.2</v>
      </c>
      <c r="C36" s="31">
        <v>84.02</v>
      </c>
      <c r="D36" s="31">
        <v>0.52890000000000004</v>
      </c>
      <c r="E36" s="22">
        <v>109</v>
      </c>
      <c r="F36" s="168"/>
    </row>
    <row r="37" spans="1:6" x14ac:dyDescent="0.3">
      <c r="A37" s="172"/>
      <c r="B37" s="5">
        <v>333.3</v>
      </c>
      <c r="C37" s="6">
        <v>0.99299999999999999</v>
      </c>
      <c r="D37" s="6">
        <v>0</v>
      </c>
      <c r="E37" s="21">
        <v>195</v>
      </c>
      <c r="F37" s="168"/>
    </row>
    <row r="38" spans="1:6" x14ac:dyDescent="0.3">
      <c r="A38" s="172"/>
      <c r="B38" s="7">
        <v>333.3</v>
      </c>
      <c r="C38" s="31">
        <v>14.22</v>
      </c>
      <c r="D38" s="31">
        <v>9.2799999999999994E-2</v>
      </c>
      <c r="E38" s="22">
        <v>179</v>
      </c>
      <c r="F38" s="168"/>
    </row>
    <row r="39" spans="1:6" x14ac:dyDescent="0.3">
      <c r="A39" s="172"/>
      <c r="B39" s="7">
        <v>333.3</v>
      </c>
      <c r="C39" s="31">
        <v>24.56</v>
      </c>
      <c r="D39" s="31">
        <v>0.14560000000000001</v>
      </c>
      <c r="E39" s="22">
        <v>172</v>
      </c>
      <c r="F39" s="168"/>
    </row>
    <row r="40" spans="1:6" x14ac:dyDescent="0.3">
      <c r="A40" s="172"/>
      <c r="B40" s="7">
        <v>333.3</v>
      </c>
      <c r="C40" s="31">
        <v>35.01</v>
      </c>
      <c r="D40" s="31">
        <v>0.20449999999999999</v>
      </c>
      <c r="E40" s="22">
        <v>163</v>
      </c>
      <c r="F40" s="168"/>
    </row>
    <row r="41" spans="1:6" x14ac:dyDescent="0.3">
      <c r="A41" s="172"/>
      <c r="B41" s="7">
        <v>333.3</v>
      </c>
      <c r="C41" s="31">
        <v>48.6</v>
      </c>
      <c r="D41" s="31">
        <v>0.26600000000000001</v>
      </c>
      <c r="E41" s="22">
        <v>154</v>
      </c>
      <c r="F41" s="168"/>
    </row>
    <row r="42" spans="1:6" x14ac:dyDescent="0.3">
      <c r="A42" s="172"/>
      <c r="B42" s="7">
        <v>333.3</v>
      </c>
      <c r="C42" s="31">
        <v>60.96</v>
      </c>
      <c r="D42" s="31">
        <v>0.31730000000000003</v>
      </c>
      <c r="E42" s="22">
        <v>146</v>
      </c>
      <c r="F42" s="168"/>
    </row>
    <row r="43" spans="1:6" x14ac:dyDescent="0.3">
      <c r="A43" s="172"/>
      <c r="B43" s="7">
        <v>333.3</v>
      </c>
      <c r="C43" s="31">
        <v>72.319999999999993</v>
      </c>
      <c r="D43" s="31">
        <v>0.3765</v>
      </c>
      <c r="E43" s="22">
        <v>136</v>
      </c>
      <c r="F43" s="168"/>
    </row>
    <row r="44" spans="1:6" x14ac:dyDescent="0.3">
      <c r="A44" s="173"/>
      <c r="B44" s="8">
        <v>333.3</v>
      </c>
      <c r="C44" s="9">
        <v>85</v>
      </c>
      <c r="D44" s="9">
        <v>0.44829999999999998</v>
      </c>
      <c r="E44" s="23">
        <v>122</v>
      </c>
      <c r="F44" s="170"/>
    </row>
    <row r="45" spans="1:6" x14ac:dyDescent="0.3">
      <c r="A45" s="171" t="s">
        <v>8</v>
      </c>
      <c r="B45" s="5">
        <v>298.2</v>
      </c>
      <c r="C45" s="6">
        <v>1.0029999999999999</v>
      </c>
      <c r="D45" s="6">
        <v>0</v>
      </c>
      <c r="E45" s="21">
        <v>194</v>
      </c>
      <c r="F45" s="169" t="s">
        <v>205</v>
      </c>
    </row>
    <row r="46" spans="1:6" x14ac:dyDescent="0.3">
      <c r="A46" s="172"/>
      <c r="B46" s="7">
        <v>298.2</v>
      </c>
      <c r="C46" s="31">
        <v>12.71</v>
      </c>
      <c r="D46" s="31">
        <v>0.1598</v>
      </c>
      <c r="E46" s="22">
        <v>167</v>
      </c>
      <c r="F46" s="168"/>
    </row>
    <row r="47" spans="1:6" x14ac:dyDescent="0.3">
      <c r="A47" s="172"/>
      <c r="B47" s="7">
        <v>298.2</v>
      </c>
      <c r="C47" s="31">
        <v>24.86</v>
      </c>
      <c r="D47" s="31">
        <v>0.28860000000000002</v>
      </c>
      <c r="E47" s="22">
        <v>147</v>
      </c>
      <c r="F47" s="168"/>
    </row>
    <row r="48" spans="1:6" x14ac:dyDescent="0.3">
      <c r="A48" s="172"/>
      <c r="B48" s="7">
        <v>298.2</v>
      </c>
      <c r="C48" s="31">
        <v>34.840000000000003</v>
      </c>
      <c r="D48" s="31">
        <v>0.37809999999999999</v>
      </c>
      <c r="E48" s="22">
        <v>133</v>
      </c>
      <c r="F48" s="168"/>
    </row>
    <row r="49" spans="1:6" x14ac:dyDescent="0.3">
      <c r="A49" s="172"/>
      <c r="B49" s="7">
        <v>298.2</v>
      </c>
      <c r="C49" s="31">
        <v>44.29</v>
      </c>
      <c r="D49" s="31">
        <v>0.4365</v>
      </c>
      <c r="E49" s="22">
        <v>124</v>
      </c>
      <c r="F49" s="168"/>
    </row>
    <row r="50" spans="1:6" x14ac:dyDescent="0.3">
      <c r="A50" s="172"/>
      <c r="B50" s="7">
        <v>298.2</v>
      </c>
      <c r="C50" s="31">
        <v>59.43</v>
      </c>
      <c r="D50" s="31">
        <v>0.51490000000000002</v>
      </c>
      <c r="E50" s="23">
        <v>112</v>
      </c>
      <c r="F50" s="168"/>
    </row>
    <row r="51" spans="1:6" x14ac:dyDescent="0.3">
      <c r="A51" s="172"/>
      <c r="B51" s="5">
        <v>313.2</v>
      </c>
      <c r="C51" s="6">
        <v>0.98599999999999999</v>
      </c>
      <c r="D51" s="6">
        <v>0</v>
      </c>
      <c r="E51" s="22">
        <v>195</v>
      </c>
      <c r="F51" s="168"/>
    </row>
    <row r="52" spans="1:6" x14ac:dyDescent="0.3">
      <c r="A52" s="172"/>
      <c r="B52" s="7">
        <v>313.2</v>
      </c>
      <c r="C52" s="31">
        <v>14.16</v>
      </c>
      <c r="D52" s="31">
        <v>0.15820000000000001</v>
      </c>
      <c r="E52" s="22">
        <v>168</v>
      </c>
      <c r="F52" s="168"/>
    </row>
    <row r="53" spans="1:6" x14ac:dyDescent="0.3">
      <c r="A53" s="172"/>
      <c r="B53" s="7">
        <v>313.2</v>
      </c>
      <c r="C53" s="31">
        <v>28.29</v>
      </c>
      <c r="D53" s="31">
        <v>0.25750000000000001</v>
      </c>
      <c r="E53" s="22">
        <v>154</v>
      </c>
      <c r="F53" s="168"/>
    </row>
    <row r="54" spans="1:6" x14ac:dyDescent="0.3">
      <c r="A54" s="172"/>
      <c r="B54" s="7">
        <v>313.2</v>
      </c>
      <c r="C54" s="31">
        <v>42.86</v>
      </c>
      <c r="D54" s="31">
        <v>0.35320000000000001</v>
      </c>
      <c r="E54" s="22">
        <v>138</v>
      </c>
      <c r="F54" s="168"/>
    </row>
    <row r="55" spans="1:6" x14ac:dyDescent="0.3">
      <c r="A55" s="172"/>
      <c r="B55" s="7">
        <v>313.2</v>
      </c>
      <c r="C55" s="31">
        <v>56.32</v>
      </c>
      <c r="D55" s="31">
        <v>0.41170000000000001</v>
      </c>
      <c r="E55" s="22">
        <v>130</v>
      </c>
      <c r="F55" s="168"/>
    </row>
    <row r="56" spans="1:6" x14ac:dyDescent="0.3">
      <c r="A56" s="172"/>
      <c r="B56" s="7">
        <v>313.2</v>
      </c>
      <c r="C56" s="31">
        <v>70.17</v>
      </c>
      <c r="D56" s="31">
        <v>0.47399999999999998</v>
      </c>
      <c r="E56" s="22">
        <v>119</v>
      </c>
      <c r="F56" s="168"/>
    </row>
    <row r="57" spans="1:6" x14ac:dyDescent="0.3">
      <c r="A57" s="172"/>
      <c r="B57" s="7">
        <v>313.2</v>
      </c>
      <c r="C57" s="31">
        <v>83.68</v>
      </c>
      <c r="D57" s="31">
        <v>0.52070000000000005</v>
      </c>
      <c r="E57" s="22">
        <v>111</v>
      </c>
      <c r="F57" s="168"/>
    </row>
    <row r="58" spans="1:6" x14ac:dyDescent="0.3">
      <c r="A58" s="172"/>
      <c r="B58" s="7">
        <v>313.2</v>
      </c>
      <c r="C58" s="31">
        <v>95.34</v>
      </c>
      <c r="D58" s="31">
        <v>0.55649999999999999</v>
      </c>
      <c r="E58" s="22">
        <v>103</v>
      </c>
      <c r="F58" s="168"/>
    </row>
    <row r="59" spans="1:6" x14ac:dyDescent="0.3">
      <c r="A59" s="172"/>
      <c r="B59" s="7">
        <v>313.2</v>
      </c>
      <c r="C59" s="31">
        <v>115.29</v>
      </c>
      <c r="D59" s="31">
        <v>0.56359999999999999</v>
      </c>
      <c r="E59" s="22">
        <v>103</v>
      </c>
      <c r="F59" s="168"/>
    </row>
    <row r="60" spans="1:6" x14ac:dyDescent="0.3">
      <c r="A60" s="172"/>
      <c r="B60" s="5">
        <v>333.2</v>
      </c>
      <c r="C60" s="6">
        <v>0.995</v>
      </c>
      <c r="D60" s="6">
        <v>0</v>
      </c>
      <c r="E60" s="21">
        <v>198</v>
      </c>
      <c r="F60" s="168"/>
    </row>
    <row r="61" spans="1:6" x14ac:dyDescent="0.3">
      <c r="A61" s="172"/>
      <c r="B61" s="7">
        <v>333.2</v>
      </c>
      <c r="C61" s="31">
        <v>18.3</v>
      </c>
      <c r="D61" s="31">
        <v>0.15429999999999999</v>
      </c>
      <c r="E61" s="22">
        <v>172</v>
      </c>
      <c r="F61" s="168"/>
    </row>
    <row r="62" spans="1:6" x14ac:dyDescent="0.3">
      <c r="A62" s="172"/>
      <c r="B62" s="7">
        <v>333.2</v>
      </c>
      <c r="C62" s="31">
        <v>28.88</v>
      </c>
      <c r="D62" s="31">
        <v>0.21809999999999999</v>
      </c>
      <c r="E62" s="22">
        <v>161</v>
      </c>
      <c r="F62" s="168"/>
    </row>
    <row r="63" spans="1:6" x14ac:dyDescent="0.3">
      <c r="A63" s="172"/>
      <c r="B63" s="7">
        <v>333.2</v>
      </c>
      <c r="C63" s="31">
        <v>42.17</v>
      </c>
      <c r="D63" s="31">
        <v>0.28489999999999999</v>
      </c>
      <c r="E63" s="22">
        <v>151</v>
      </c>
      <c r="F63" s="168"/>
    </row>
    <row r="64" spans="1:6" x14ac:dyDescent="0.3">
      <c r="A64" s="172"/>
      <c r="B64" s="7">
        <v>333.2</v>
      </c>
      <c r="C64" s="31">
        <v>56.45</v>
      </c>
      <c r="D64" s="31">
        <v>0.34660000000000002</v>
      </c>
      <c r="E64" s="22">
        <v>141</v>
      </c>
      <c r="F64" s="168"/>
    </row>
    <row r="65" spans="1:6" x14ac:dyDescent="0.3">
      <c r="A65" s="172"/>
      <c r="B65" s="7">
        <v>333.2</v>
      </c>
      <c r="C65" s="31">
        <v>69.959999999999994</v>
      </c>
      <c r="D65" s="31">
        <v>0.39839999999999998</v>
      </c>
      <c r="E65" s="22">
        <v>133</v>
      </c>
      <c r="F65" s="168"/>
    </row>
    <row r="66" spans="1:6" x14ac:dyDescent="0.3">
      <c r="A66" s="172"/>
      <c r="B66" s="7">
        <v>333.2</v>
      </c>
      <c r="C66" s="31">
        <v>83.9</v>
      </c>
      <c r="D66" s="31">
        <v>0.45800000000000002</v>
      </c>
      <c r="E66" s="22">
        <v>121</v>
      </c>
      <c r="F66" s="168"/>
    </row>
    <row r="67" spans="1:6" x14ac:dyDescent="0.3">
      <c r="A67" s="172"/>
      <c r="B67" s="7">
        <v>333.2</v>
      </c>
      <c r="C67" s="31">
        <v>97.45</v>
      </c>
      <c r="D67" s="31">
        <v>0.49759999999999999</v>
      </c>
      <c r="E67" s="22">
        <v>114</v>
      </c>
      <c r="F67" s="168"/>
    </row>
    <row r="68" spans="1:6" x14ac:dyDescent="0.3">
      <c r="A68" s="173"/>
      <c r="B68" s="8">
        <v>333.2</v>
      </c>
      <c r="C68" s="9">
        <v>114.84</v>
      </c>
      <c r="D68" s="9">
        <v>0.52639999999999998</v>
      </c>
      <c r="E68" s="23">
        <v>109</v>
      </c>
      <c r="F68" s="170"/>
    </row>
    <row r="69" spans="1:6" x14ac:dyDescent="0.3">
      <c r="A69" s="171" t="s">
        <v>9</v>
      </c>
      <c r="B69" s="7">
        <v>298.2</v>
      </c>
      <c r="C69" s="31">
        <v>0.99099999999999999</v>
      </c>
      <c r="D69" s="31">
        <v>0</v>
      </c>
      <c r="E69" s="22">
        <v>221</v>
      </c>
      <c r="F69" s="168" t="s">
        <v>205</v>
      </c>
    </row>
    <row r="70" spans="1:6" x14ac:dyDescent="0.3">
      <c r="A70" s="172"/>
      <c r="B70" s="7">
        <v>298.2</v>
      </c>
      <c r="C70" s="31">
        <v>10.44</v>
      </c>
      <c r="D70" s="31">
        <v>0.18779999999999999</v>
      </c>
      <c r="E70" s="22">
        <v>187</v>
      </c>
      <c r="F70" s="168"/>
    </row>
    <row r="71" spans="1:6" x14ac:dyDescent="0.3">
      <c r="A71" s="172"/>
      <c r="B71" s="7">
        <v>298.2</v>
      </c>
      <c r="C71" s="31">
        <v>20.73</v>
      </c>
      <c r="D71" s="31">
        <v>0.34339999999999998</v>
      </c>
      <c r="E71" s="22">
        <v>158</v>
      </c>
      <c r="F71" s="168"/>
    </row>
    <row r="72" spans="1:6" x14ac:dyDescent="0.3">
      <c r="A72" s="172"/>
      <c r="B72" s="7">
        <v>298.2</v>
      </c>
      <c r="C72" s="31">
        <v>32.020000000000003</v>
      </c>
      <c r="D72" s="31">
        <v>0.45229999999999998</v>
      </c>
      <c r="E72" s="22">
        <v>135</v>
      </c>
      <c r="F72" s="168"/>
    </row>
    <row r="73" spans="1:6" x14ac:dyDescent="0.3">
      <c r="A73" s="172"/>
      <c r="B73" s="7">
        <v>298.2</v>
      </c>
      <c r="C73" s="31">
        <v>41.55</v>
      </c>
      <c r="D73" s="31">
        <v>0.52900000000000003</v>
      </c>
      <c r="E73" s="22">
        <v>121</v>
      </c>
      <c r="F73" s="168"/>
    </row>
    <row r="74" spans="1:6" x14ac:dyDescent="0.3">
      <c r="A74" s="172"/>
      <c r="B74" s="7">
        <v>298.2</v>
      </c>
      <c r="C74" s="31">
        <v>52.32</v>
      </c>
      <c r="D74" s="31">
        <v>0.58740000000000003</v>
      </c>
      <c r="E74" s="22">
        <v>111</v>
      </c>
      <c r="F74" s="168"/>
    </row>
    <row r="75" spans="1:6" x14ac:dyDescent="0.3">
      <c r="A75" s="172"/>
      <c r="B75" s="7">
        <v>298.2</v>
      </c>
      <c r="C75" s="31">
        <v>63.2</v>
      </c>
      <c r="D75" s="31">
        <v>0.63629999999999998</v>
      </c>
      <c r="E75" s="23">
        <v>103</v>
      </c>
      <c r="F75" s="168"/>
    </row>
    <row r="76" spans="1:6" x14ac:dyDescent="0.3">
      <c r="A76" s="172"/>
      <c r="B76" s="5">
        <v>298.2</v>
      </c>
      <c r="C76" s="6">
        <v>0.99199999999999999</v>
      </c>
      <c r="D76" s="6">
        <v>0</v>
      </c>
      <c r="E76" s="21">
        <v>211</v>
      </c>
      <c r="F76" s="168"/>
    </row>
    <row r="77" spans="1:6" x14ac:dyDescent="0.3">
      <c r="A77" s="172"/>
      <c r="B77" s="7">
        <v>298.2</v>
      </c>
      <c r="C77" s="31">
        <v>11.95</v>
      </c>
      <c r="D77" s="31">
        <v>0.24709999999999999</v>
      </c>
      <c r="E77" s="22">
        <v>164</v>
      </c>
      <c r="F77" s="168"/>
    </row>
    <row r="78" spans="1:6" x14ac:dyDescent="0.3">
      <c r="A78" s="172"/>
      <c r="B78" s="7">
        <v>298.2</v>
      </c>
      <c r="C78" s="31">
        <v>21.44</v>
      </c>
      <c r="D78" s="31">
        <v>0.35120000000000001</v>
      </c>
      <c r="E78" s="22">
        <v>147</v>
      </c>
      <c r="F78" s="168"/>
    </row>
    <row r="79" spans="1:6" x14ac:dyDescent="0.3">
      <c r="A79" s="172"/>
      <c r="B79" s="7">
        <v>298.2</v>
      </c>
      <c r="C79" s="31">
        <v>32.54</v>
      </c>
      <c r="D79" s="31">
        <v>0.43959999999999999</v>
      </c>
      <c r="E79" s="22">
        <v>133</v>
      </c>
      <c r="F79" s="168"/>
    </row>
    <row r="80" spans="1:6" x14ac:dyDescent="0.3">
      <c r="A80" s="172"/>
      <c r="B80" s="7">
        <v>298.2</v>
      </c>
      <c r="C80" s="31">
        <v>45.24</v>
      </c>
      <c r="D80" s="31">
        <v>0.53369999999999995</v>
      </c>
      <c r="E80" s="22">
        <v>117</v>
      </c>
      <c r="F80" s="168"/>
    </row>
    <row r="81" spans="1:6" x14ac:dyDescent="0.3">
      <c r="A81" s="172"/>
      <c r="B81" s="7">
        <v>298.2</v>
      </c>
      <c r="C81" s="31">
        <v>60.08</v>
      </c>
      <c r="D81" s="31">
        <v>0.60870000000000002</v>
      </c>
      <c r="E81" s="23">
        <v>105</v>
      </c>
      <c r="F81" s="168"/>
    </row>
    <row r="82" spans="1:6" x14ac:dyDescent="0.3">
      <c r="A82" s="172"/>
      <c r="B82" s="5">
        <v>313.2</v>
      </c>
      <c r="C82" s="6">
        <v>0.996</v>
      </c>
      <c r="D82" s="6">
        <v>0</v>
      </c>
      <c r="E82" s="21">
        <v>222</v>
      </c>
      <c r="F82" s="168"/>
    </row>
    <row r="83" spans="1:6" x14ac:dyDescent="0.3">
      <c r="A83" s="172"/>
      <c r="B83" s="7">
        <v>313.2</v>
      </c>
      <c r="C83" s="31">
        <v>10.39</v>
      </c>
      <c r="D83" s="31">
        <v>0.10879999999999999</v>
      </c>
      <c r="E83" s="22">
        <v>202</v>
      </c>
      <c r="F83" s="168"/>
    </row>
    <row r="84" spans="1:6" x14ac:dyDescent="0.3">
      <c r="A84" s="172"/>
      <c r="B84" s="7">
        <v>313.2</v>
      </c>
      <c r="C84" s="31">
        <v>20.94</v>
      </c>
      <c r="D84" s="31">
        <v>0.2172</v>
      </c>
      <c r="E84" s="22">
        <v>183</v>
      </c>
      <c r="F84" s="168"/>
    </row>
    <row r="85" spans="1:6" x14ac:dyDescent="0.3">
      <c r="A85" s="172"/>
      <c r="B85" s="7">
        <v>313.2</v>
      </c>
      <c r="C85" s="31">
        <v>31.82</v>
      </c>
      <c r="D85" s="31">
        <v>0.309</v>
      </c>
      <c r="E85" s="22">
        <v>166</v>
      </c>
      <c r="F85" s="168"/>
    </row>
    <row r="86" spans="1:6" x14ac:dyDescent="0.3">
      <c r="A86" s="172"/>
      <c r="B86" s="7">
        <v>313.2</v>
      </c>
      <c r="C86" s="31">
        <v>43.78</v>
      </c>
      <c r="D86" s="31">
        <v>0.37659999999999999</v>
      </c>
      <c r="E86" s="22">
        <v>156</v>
      </c>
      <c r="F86" s="168"/>
    </row>
    <row r="87" spans="1:6" x14ac:dyDescent="0.3">
      <c r="A87" s="172"/>
      <c r="B87" s="7">
        <v>313.2</v>
      </c>
      <c r="C87" s="31">
        <v>54.38</v>
      </c>
      <c r="D87" s="31">
        <v>0.43459999999999999</v>
      </c>
      <c r="E87" s="22">
        <v>146</v>
      </c>
      <c r="F87" s="168"/>
    </row>
    <row r="88" spans="1:6" x14ac:dyDescent="0.3">
      <c r="A88" s="172"/>
      <c r="B88" s="7">
        <v>313.2</v>
      </c>
      <c r="C88" s="31">
        <v>67.260000000000005</v>
      </c>
      <c r="D88" s="31">
        <v>0.50119999999999998</v>
      </c>
      <c r="E88" s="22">
        <v>134</v>
      </c>
      <c r="F88" s="168"/>
    </row>
    <row r="89" spans="1:6" x14ac:dyDescent="0.3">
      <c r="A89" s="172"/>
      <c r="B89" s="7">
        <v>313.2</v>
      </c>
      <c r="C89" s="31">
        <v>78.77</v>
      </c>
      <c r="D89" s="31">
        <v>0.54</v>
      </c>
      <c r="E89" s="22">
        <v>128</v>
      </c>
      <c r="F89" s="168"/>
    </row>
    <row r="90" spans="1:6" x14ac:dyDescent="0.3">
      <c r="A90" s="172"/>
      <c r="B90" s="7">
        <v>313.2</v>
      </c>
      <c r="C90" s="31">
        <v>88.28</v>
      </c>
      <c r="D90" s="31">
        <v>0.58330000000000004</v>
      </c>
      <c r="E90" s="23">
        <v>117</v>
      </c>
      <c r="F90" s="168"/>
    </row>
    <row r="91" spans="1:6" x14ac:dyDescent="0.3">
      <c r="A91" s="172"/>
      <c r="B91" s="5">
        <v>333.2</v>
      </c>
      <c r="C91" s="6">
        <v>0.995</v>
      </c>
      <c r="D91" s="6">
        <v>0</v>
      </c>
      <c r="E91" s="21">
        <v>217</v>
      </c>
      <c r="F91" s="168"/>
    </row>
    <row r="92" spans="1:6" x14ac:dyDescent="0.3">
      <c r="A92" s="172"/>
      <c r="B92" s="7">
        <v>333.2</v>
      </c>
      <c r="C92" s="31">
        <v>15.14</v>
      </c>
      <c r="D92" s="31">
        <v>0.1188</v>
      </c>
      <c r="E92" s="22">
        <v>194</v>
      </c>
      <c r="F92" s="168"/>
    </row>
    <row r="93" spans="1:6" x14ac:dyDescent="0.3">
      <c r="A93" s="172"/>
      <c r="B93" s="7">
        <v>333.2</v>
      </c>
      <c r="C93" s="31">
        <v>28.71</v>
      </c>
      <c r="D93" s="31">
        <v>0.2215</v>
      </c>
      <c r="E93" s="22">
        <v>177</v>
      </c>
      <c r="F93" s="168"/>
    </row>
    <row r="94" spans="1:6" x14ac:dyDescent="0.3">
      <c r="A94" s="172"/>
      <c r="B94" s="7">
        <v>333.2</v>
      </c>
      <c r="C94" s="31">
        <v>42.29</v>
      </c>
      <c r="D94" s="31">
        <v>0.28129999999999999</v>
      </c>
      <c r="E94" s="22">
        <v>168</v>
      </c>
      <c r="F94" s="168"/>
    </row>
    <row r="95" spans="1:6" x14ac:dyDescent="0.3">
      <c r="A95" s="172"/>
      <c r="B95" s="7">
        <v>333.2</v>
      </c>
      <c r="C95" s="31">
        <v>56.49</v>
      </c>
      <c r="D95" s="31">
        <v>0.35210000000000002</v>
      </c>
      <c r="E95" s="22">
        <v>155</v>
      </c>
      <c r="F95" s="168"/>
    </row>
    <row r="96" spans="1:6" x14ac:dyDescent="0.3">
      <c r="A96" s="172"/>
      <c r="B96" s="7">
        <v>333.2</v>
      </c>
      <c r="C96" s="31">
        <v>70.55</v>
      </c>
      <c r="D96" s="31">
        <v>0.42199999999999999</v>
      </c>
      <c r="E96" s="22">
        <v>142</v>
      </c>
      <c r="F96" s="168"/>
    </row>
    <row r="97" spans="1:6" x14ac:dyDescent="0.3">
      <c r="A97" s="172"/>
      <c r="B97" s="7">
        <v>333.2</v>
      </c>
      <c r="C97" s="31">
        <v>83.94</v>
      </c>
      <c r="D97" s="31">
        <v>0.49909999999999999</v>
      </c>
      <c r="E97" s="22">
        <v>126</v>
      </c>
      <c r="F97" s="168"/>
    </row>
    <row r="98" spans="1:6" x14ac:dyDescent="0.3">
      <c r="A98" s="172"/>
      <c r="B98" s="7">
        <v>333.2</v>
      </c>
      <c r="C98" s="31">
        <v>97.52</v>
      </c>
      <c r="D98" s="31">
        <v>0.53710000000000002</v>
      </c>
      <c r="E98" s="22">
        <v>119</v>
      </c>
      <c r="F98" s="168"/>
    </row>
    <row r="99" spans="1:6" x14ac:dyDescent="0.3">
      <c r="A99" s="173"/>
      <c r="B99" s="7">
        <v>333.2</v>
      </c>
      <c r="C99" s="31">
        <v>114.77</v>
      </c>
      <c r="D99" s="31">
        <v>0.56240000000000001</v>
      </c>
      <c r="E99" s="22">
        <v>115</v>
      </c>
      <c r="F99" s="168"/>
    </row>
    <row r="100" spans="1:6" x14ac:dyDescent="0.3">
      <c r="A100" s="171" t="s">
        <v>10</v>
      </c>
      <c r="B100" s="5">
        <v>298.2</v>
      </c>
      <c r="C100" s="6">
        <v>0.98299999999999998</v>
      </c>
      <c r="D100" s="6">
        <v>0</v>
      </c>
      <c r="E100" s="21">
        <v>350</v>
      </c>
      <c r="F100" s="169" t="s">
        <v>205</v>
      </c>
    </row>
    <row r="101" spans="1:6" x14ac:dyDescent="0.3">
      <c r="A101" s="172"/>
      <c r="B101" s="7">
        <v>298.2</v>
      </c>
      <c r="C101" s="31">
        <v>12.58</v>
      </c>
      <c r="D101" s="31">
        <v>0.36720000000000003</v>
      </c>
      <c r="E101" s="22">
        <v>231</v>
      </c>
      <c r="F101" s="168"/>
    </row>
    <row r="102" spans="1:6" x14ac:dyDescent="0.3">
      <c r="A102" s="172"/>
      <c r="B102" s="7">
        <v>298.2</v>
      </c>
      <c r="C102" s="31">
        <v>20.72</v>
      </c>
      <c r="D102" s="31">
        <v>0.4844</v>
      </c>
      <c r="E102" s="22">
        <v>194</v>
      </c>
      <c r="F102" s="168"/>
    </row>
    <row r="103" spans="1:6" x14ac:dyDescent="0.3">
      <c r="A103" s="172"/>
      <c r="B103" s="7">
        <v>298.2</v>
      </c>
      <c r="C103" s="31">
        <v>31.36</v>
      </c>
      <c r="D103" s="31">
        <v>0.5665</v>
      </c>
      <c r="E103" s="22">
        <v>172</v>
      </c>
      <c r="F103" s="168"/>
    </row>
    <row r="104" spans="1:6" x14ac:dyDescent="0.3">
      <c r="A104" s="172"/>
      <c r="B104" s="7">
        <v>298.2</v>
      </c>
      <c r="C104" s="31">
        <v>41.98</v>
      </c>
      <c r="D104" s="31">
        <v>0.64849999999999997</v>
      </c>
      <c r="E104" s="22">
        <v>147</v>
      </c>
      <c r="F104" s="168"/>
    </row>
    <row r="105" spans="1:6" x14ac:dyDescent="0.3">
      <c r="A105" s="172"/>
      <c r="B105" s="7">
        <v>298.2</v>
      </c>
      <c r="C105" s="31">
        <v>61.73</v>
      </c>
      <c r="D105" s="31">
        <v>0.74099999999999999</v>
      </c>
      <c r="E105" s="23">
        <v>122</v>
      </c>
      <c r="F105" s="168"/>
    </row>
    <row r="106" spans="1:6" x14ac:dyDescent="0.3">
      <c r="A106" s="172"/>
      <c r="B106" s="5">
        <v>313.2</v>
      </c>
      <c r="C106" s="6">
        <v>0.98</v>
      </c>
      <c r="D106" s="6">
        <v>0</v>
      </c>
      <c r="E106" s="22">
        <v>361</v>
      </c>
      <c r="F106" s="168"/>
    </row>
    <row r="107" spans="1:6" x14ac:dyDescent="0.3">
      <c r="A107" s="172"/>
      <c r="B107" s="7">
        <v>313.2</v>
      </c>
      <c r="C107" s="31">
        <v>18.75</v>
      </c>
      <c r="D107" s="31">
        <v>0.31530000000000002</v>
      </c>
      <c r="E107" s="22">
        <v>260</v>
      </c>
      <c r="F107" s="168"/>
    </row>
    <row r="108" spans="1:6" x14ac:dyDescent="0.3">
      <c r="A108" s="172"/>
      <c r="B108" s="7">
        <v>313.2</v>
      </c>
      <c r="C108" s="31">
        <v>32.76</v>
      </c>
      <c r="D108" s="31">
        <v>0.48280000000000001</v>
      </c>
      <c r="E108" s="22">
        <v>205</v>
      </c>
      <c r="F108" s="168"/>
    </row>
    <row r="109" spans="1:6" x14ac:dyDescent="0.3">
      <c r="A109" s="172"/>
      <c r="B109" s="7">
        <v>313.2</v>
      </c>
      <c r="C109" s="31">
        <v>44.62</v>
      </c>
      <c r="D109" s="31">
        <v>0.56479999999999997</v>
      </c>
      <c r="E109" s="22">
        <v>180</v>
      </c>
      <c r="F109" s="168"/>
    </row>
    <row r="110" spans="1:6" x14ac:dyDescent="0.3">
      <c r="A110" s="172"/>
      <c r="B110" s="7">
        <v>313.2</v>
      </c>
      <c r="C110" s="31">
        <v>57.58</v>
      </c>
      <c r="D110" s="31">
        <v>0.63870000000000005</v>
      </c>
      <c r="E110" s="22">
        <v>156</v>
      </c>
      <c r="F110" s="168"/>
    </row>
    <row r="111" spans="1:6" x14ac:dyDescent="0.3">
      <c r="A111" s="172"/>
      <c r="B111" s="7">
        <v>313.2</v>
      </c>
      <c r="C111" s="31">
        <v>70.290000000000006</v>
      </c>
      <c r="D111" s="31">
        <v>0.6946</v>
      </c>
      <c r="E111" s="22">
        <v>138</v>
      </c>
      <c r="F111" s="168"/>
    </row>
    <row r="112" spans="1:6" x14ac:dyDescent="0.3">
      <c r="A112" s="172"/>
      <c r="B112" s="7">
        <v>313.2</v>
      </c>
      <c r="C112" s="31">
        <v>83.66</v>
      </c>
      <c r="D112" s="31">
        <v>0.7379</v>
      </c>
      <c r="E112" s="22">
        <v>123</v>
      </c>
      <c r="F112" s="168"/>
    </row>
    <row r="113" spans="1:6" x14ac:dyDescent="0.3">
      <c r="A113" s="172"/>
      <c r="B113" s="7">
        <v>313.2</v>
      </c>
      <c r="C113" s="31">
        <v>98.29</v>
      </c>
      <c r="D113" s="31">
        <v>0.76519999999999999</v>
      </c>
      <c r="E113" s="22">
        <v>112</v>
      </c>
      <c r="F113" s="168"/>
    </row>
    <row r="114" spans="1:6" x14ac:dyDescent="0.3">
      <c r="A114" s="172"/>
      <c r="B114" s="7">
        <v>313.2</v>
      </c>
      <c r="C114" s="31">
        <v>114.27</v>
      </c>
      <c r="D114" s="31">
        <v>0.77400000000000002</v>
      </c>
      <c r="E114" s="22">
        <v>109</v>
      </c>
      <c r="F114" s="168"/>
    </row>
    <row r="115" spans="1:6" x14ac:dyDescent="0.3">
      <c r="A115" s="172"/>
      <c r="B115" s="5">
        <v>333.2</v>
      </c>
      <c r="C115" s="6">
        <v>0.98499999999999999</v>
      </c>
      <c r="D115" s="6">
        <v>0</v>
      </c>
      <c r="E115" s="21">
        <v>364</v>
      </c>
      <c r="F115" s="168"/>
    </row>
    <row r="116" spans="1:6" x14ac:dyDescent="0.3">
      <c r="A116" s="172"/>
      <c r="B116" s="7">
        <v>333.2</v>
      </c>
      <c r="C116" s="31">
        <v>17.12</v>
      </c>
      <c r="D116" s="31">
        <v>0.27700000000000002</v>
      </c>
      <c r="E116" s="22">
        <v>269</v>
      </c>
      <c r="F116" s="168"/>
    </row>
    <row r="117" spans="1:6" x14ac:dyDescent="0.3">
      <c r="A117" s="172"/>
      <c r="B117" s="7">
        <v>333.2</v>
      </c>
      <c r="C117" s="31">
        <v>32.32</v>
      </c>
      <c r="D117" s="31">
        <v>0.41060000000000002</v>
      </c>
      <c r="E117" s="22">
        <v>227</v>
      </c>
      <c r="F117" s="168"/>
    </row>
    <row r="118" spans="1:6" x14ac:dyDescent="0.3">
      <c r="A118" s="172"/>
      <c r="B118" s="7">
        <v>333.2</v>
      </c>
      <c r="C118" s="31">
        <v>46.49</v>
      </c>
      <c r="D118" s="31">
        <v>0.50149999999999995</v>
      </c>
      <c r="E118" s="22">
        <v>199</v>
      </c>
      <c r="F118" s="168"/>
    </row>
    <row r="119" spans="1:6" x14ac:dyDescent="0.3">
      <c r="A119" s="172"/>
      <c r="B119" s="7">
        <v>333.2</v>
      </c>
      <c r="C119" s="31">
        <v>58.12</v>
      </c>
      <c r="D119" s="31">
        <v>0.5706</v>
      </c>
      <c r="E119" s="22">
        <v>175</v>
      </c>
      <c r="F119" s="168"/>
    </row>
    <row r="120" spans="1:6" x14ac:dyDescent="0.3">
      <c r="A120" s="172"/>
      <c r="B120" s="7">
        <v>333.2</v>
      </c>
      <c r="C120" s="31">
        <v>70.47</v>
      </c>
      <c r="D120" s="31">
        <v>0.624</v>
      </c>
      <c r="E120" s="22">
        <v>159</v>
      </c>
      <c r="F120" s="168"/>
    </row>
    <row r="121" spans="1:6" x14ac:dyDescent="0.3">
      <c r="A121" s="172"/>
      <c r="B121" s="7">
        <v>333.2</v>
      </c>
      <c r="C121" s="31">
        <v>83.8</v>
      </c>
      <c r="D121" s="31">
        <v>0.67020000000000002</v>
      </c>
      <c r="E121" s="22">
        <v>143</v>
      </c>
      <c r="F121" s="168"/>
    </row>
    <row r="122" spans="1:6" x14ac:dyDescent="0.3">
      <c r="A122" s="172"/>
      <c r="B122" s="7">
        <v>333.2</v>
      </c>
      <c r="C122" s="31">
        <v>99.01</v>
      </c>
      <c r="D122" s="31">
        <v>0.70669999999999999</v>
      </c>
      <c r="E122" s="22">
        <v>131</v>
      </c>
      <c r="F122" s="168"/>
    </row>
    <row r="123" spans="1:6" x14ac:dyDescent="0.3">
      <c r="A123" s="173"/>
      <c r="B123" s="8">
        <v>333.2</v>
      </c>
      <c r="C123" s="9">
        <v>111.16</v>
      </c>
      <c r="D123" s="9">
        <v>0.74009999999999998</v>
      </c>
      <c r="E123" s="23">
        <v>118</v>
      </c>
      <c r="F123" s="170"/>
    </row>
    <row r="124" spans="1:6" x14ac:dyDescent="0.3">
      <c r="A124" s="171" t="s">
        <v>11</v>
      </c>
      <c r="B124" s="7">
        <v>298.2</v>
      </c>
      <c r="C124" s="31">
        <v>0.99399999999999999</v>
      </c>
      <c r="D124" s="31">
        <v>0</v>
      </c>
      <c r="E124" s="22">
        <v>205</v>
      </c>
      <c r="F124" s="168" t="s">
        <v>205</v>
      </c>
    </row>
    <row r="125" spans="1:6" x14ac:dyDescent="0.3">
      <c r="A125" s="172"/>
      <c r="B125" s="7">
        <v>298.2</v>
      </c>
      <c r="C125" s="31">
        <v>13.31</v>
      </c>
      <c r="D125" s="31">
        <v>0.20730000000000001</v>
      </c>
      <c r="E125" s="22">
        <v>171</v>
      </c>
      <c r="F125" s="168"/>
    </row>
    <row r="126" spans="1:6" x14ac:dyDescent="0.3">
      <c r="A126" s="172"/>
      <c r="B126" s="7">
        <v>298.2</v>
      </c>
      <c r="C126" s="31">
        <v>20.98</v>
      </c>
      <c r="D126" s="31">
        <v>0.31879999999999997</v>
      </c>
      <c r="E126" s="22">
        <v>150</v>
      </c>
      <c r="F126" s="168"/>
    </row>
    <row r="127" spans="1:6" x14ac:dyDescent="0.3">
      <c r="A127" s="172"/>
      <c r="B127" s="7">
        <v>298.2</v>
      </c>
      <c r="C127" s="31">
        <v>31.84</v>
      </c>
      <c r="D127" s="31">
        <v>0.42349999999999999</v>
      </c>
      <c r="E127" s="22">
        <v>131</v>
      </c>
      <c r="F127" s="168"/>
    </row>
    <row r="128" spans="1:6" x14ac:dyDescent="0.3">
      <c r="A128" s="172"/>
      <c r="B128" s="7">
        <v>298.2</v>
      </c>
      <c r="C128" s="31">
        <v>42</v>
      </c>
      <c r="D128" s="31">
        <v>0.49049999999999999</v>
      </c>
      <c r="E128" s="22">
        <v>122</v>
      </c>
      <c r="F128" s="168"/>
    </row>
    <row r="129" spans="1:6" x14ac:dyDescent="0.3">
      <c r="A129" s="172"/>
      <c r="B129" s="7">
        <v>298.2</v>
      </c>
      <c r="C129" s="31">
        <v>53.71</v>
      </c>
      <c r="D129" s="31">
        <v>0.56669999999999998</v>
      </c>
      <c r="E129" s="23">
        <v>108</v>
      </c>
      <c r="F129" s="168"/>
    </row>
    <row r="130" spans="1:6" x14ac:dyDescent="0.3">
      <c r="A130" s="172"/>
      <c r="B130" s="5">
        <v>313.2</v>
      </c>
      <c r="C130" s="6">
        <v>0.99199999999999999</v>
      </c>
      <c r="D130" s="6">
        <v>0</v>
      </c>
      <c r="E130" s="21">
        <v>211</v>
      </c>
      <c r="F130" s="168"/>
    </row>
    <row r="131" spans="1:6" x14ac:dyDescent="0.3">
      <c r="A131" s="172"/>
      <c r="B131" s="7">
        <v>313.2</v>
      </c>
      <c r="C131" s="31">
        <v>5.6</v>
      </c>
      <c r="D131" s="31">
        <v>8.9700000000000002E-2</v>
      </c>
      <c r="E131" s="22">
        <v>194</v>
      </c>
      <c r="F131" s="168"/>
    </row>
    <row r="132" spans="1:6" x14ac:dyDescent="0.3">
      <c r="A132" s="172"/>
      <c r="B132" s="7">
        <v>313.2</v>
      </c>
      <c r="C132" s="31">
        <v>11.09</v>
      </c>
      <c r="D132" s="31">
        <v>0.1978</v>
      </c>
      <c r="E132" s="22">
        <v>174</v>
      </c>
      <c r="F132" s="168"/>
    </row>
    <row r="133" spans="1:6" x14ac:dyDescent="0.3">
      <c r="A133" s="172"/>
      <c r="B133" s="7">
        <v>313.2</v>
      </c>
      <c r="C133" s="31">
        <v>21.17</v>
      </c>
      <c r="D133" s="31">
        <v>0.28789999999999999</v>
      </c>
      <c r="E133" s="22">
        <v>158</v>
      </c>
      <c r="F133" s="168"/>
    </row>
    <row r="134" spans="1:6" x14ac:dyDescent="0.3">
      <c r="A134" s="172"/>
      <c r="B134" s="7">
        <v>313.2</v>
      </c>
      <c r="C134" s="31">
        <v>31.52</v>
      </c>
      <c r="D134" s="31">
        <v>0.36149999999999999</v>
      </c>
      <c r="E134" s="22">
        <v>154</v>
      </c>
      <c r="F134" s="168"/>
    </row>
    <row r="135" spans="1:6" x14ac:dyDescent="0.3">
      <c r="A135" s="172"/>
      <c r="B135" s="7">
        <v>313.2</v>
      </c>
      <c r="C135" s="31">
        <v>42.44</v>
      </c>
      <c r="D135" s="31">
        <v>0.4294</v>
      </c>
      <c r="E135" s="22">
        <v>133</v>
      </c>
      <c r="F135" s="168"/>
    </row>
    <row r="136" spans="1:6" x14ac:dyDescent="0.3">
      <c r="A136" s="172"/>
      <c r="B136" s="7">
        <v>313.2</v>
      </c>
      <c r="C136" s="31">
        <v>52.05</v>
      </c>
      <c r="D136" s="31">
        <v>0.4728</v>
      </c>
      <c r="E136" s="22">
        <v>126</v>
      </c>
      <c r="F136" s="168"/>
    </row>
    <row r="137" spans="1:6" x14ac:dyDescent="0.3">
      <c r="A137" s="172"/>
      <c r="B137" s="7">
        <v>313.2</v>
      </c>
      <c r="C137" s="31">
        <v>63.12</v>
      </c>
      <c r="D137" s="31">
        <v>0.51719999999999999</v>
      </c>
      <c r="E137" s="22">
        <v>119</v>
      </c>
      <c r="F137" s="168"/>
    </row>
    <row r="138" spans="1:6" x14ac:dyDescent="0.3">
      <c r="A138" s="172"/>
      <c r="B138" s="7">
        <v>313.2</v>
      </c>
      <c r="C138" s="31">
        <v>75.09</v>
      </c>
      <c r="D138" s="31">
        <v>0.55800000000000005</v>
      </c>
      <c r="E138" s="22">
        <v>111</v>
      </c>
      <c r="F138" s="168"/>
    </row>
    <row r="139" spans="1:6" x14ac:dyDescent="0.3">
      <c r="A139" s="172"/>
      <c r="B139" s="7">
        <v>313.2</v>
      </c>
      <c r="C139" s="31">
        <v>84.01</v>
      </c>
      <c r="D139" s="31">
        <v>0.59409999999999996</v>
      </c>
      <c r="E139" s="23">
        <v>104</v>
      </c>
      <c r="F139" s="168"/>
    </row>
    <row r="140" spans="1:6" x14ac:dyDescent="0.3">
      <c r="A140" s="172"/>
      <c r="B140" s="5">
        <v>313.2</v>
      </c>
      <c r="C140" s="6">
        <v>0.97499999999999998</v>
      </c>
      <c r="D140" s="6">
        <v>0</v>
      </c>
      <c r="E140" s="21">
        <v>214</v>
      </c>
      <c r="F140" s="168"/>
    </row>
    <row r="141" spans="1:6" x14ac:dyDescent="0.3">
      <c r="A141" s="172"/>
      <c r="B141" s="7">
        <v>313.2</v>
      </c>
      <c r="C141" s="31">
        <v>19.66</v>
      </c>
      <c r="D141" s="31">
        <v>0.3125</v>
      </c>
      <c r="E141" s="22">
        <v>156</v>
      </c>
      <c r="F141" s="168"/>
    </row>
    <row r="142" spans="1:6" x14ac:dyDescent="0.3">
      <c r="A142" s="172"/>
      <c r="B142" s="7">
        <v>313.2</v>
      </c>
      <c r="C142" s="31">
        <v>35.76</v>
      </c>
      <c r="D142" s="31">
        <v>0.40179999999999999</v>
      </c>
      <c r="E142" s="22">
        <v>138</v>
      </c>
      <c r="F142" s="168"/>
    </row>
    <row r="143" spans="1:6" x14ac:dyDescent="0.3">
      <c r="A143" s="172"/>
      <c r="B143" s="7">
        <v>313.2</v>
      </c>
      <c r="C143" s="31">
        <v>50.2</v>
      </c>
      <c r="D143" s="31">
        <v>0.4647</v>
      </c>
      <c r="E143" s="22">
        <v>126</v>
      </c>
      <c r="F143" s="168"/>
    </row>
    <row r="144" spans="1:6" x14ac:dyDescent="0.3">
      <c r="A144" s="172"/>
      <c r="B144" s="7">
        <v>313.2</v>
      </c>
      <c r="C144" s="31">
        <v>64.61</v>
      </c>
      <c r="D144" s="31">
        <v>0.51790000000000003</v>
      </c>
      <c r="E144" s="22">
        <v>117</v>
      </c>
      <c r="F144" s="168"/>
    </row>
    <row r="145" spans="1:6" x14ac:dyDescent="0.3">
      <c r="A145" s="172"/>
      <c r="B145" s="7">
        <v>313.2</v>
      </c>
      <c r="C145" s="31">
        <v>80.31</v>
      </c>
      <c r="D145" s="31">
        <v>0.57989999999999997</v>
      </c>
      <c r="E145" s="22">
        <v>105</v>
      </c>
      <c r="F145" s="168"/>
    </row>
    <row r="146" spans="1:6" x14ac:dyDescent="0.3">
      <c r="A146" s="172"/>
      <c r="B146" s="7">
        <v>313.2</v>
      </c>
      <c r="C146" s="31">
        <v>95.47</v>
      </c>
      <c r="D146" s="31">
        <v>0.59909999999999997</v>
      </c>
      <c r="E146" s="22">
        <v>100</v>
      </c>
      <c r="F146" s="168"/>
    </row>
    <row r="147" spans="1:6" x14ac:dyDescent="0.3">
      <c r="A147" s="172"/>
      <c r="B147" s="7">
        <v>313.2</v>
      </c>
      <c r="C147" s="31">
        <v>112.19</v>
      </c>
      <c r="D147" s="31">
        <v>0.63139999999999996</v>
      </c>
      <c r="E147" s="22">
        <v>93</v>
      </c>
      <c r="F147" s="168"/>
    </row>
    <row r="148" spans="1:6" x14ac:dyDescent="0.3">
      <c r="A148" s="172"/>
      <c r="B148" s="7">
        <v>313.2</v>
      </c>
      <c r="C148" s="31">
        <v>128.15</v>
      </c>
      <c r="D148" s="31">
        <v>0.64659999999999995</v>
      </c>
      <c r="E148" s="22">
        <v>89</v>
      </c>
      <c r="F148" s="168"/>
    </row>
    <row r="149" spans="1:6" x14ac:dyDescent="0.3">
      <c r="A149" s="172"/>
      <c r="B149" s="7">
        <v>313.2</v>
      </c>
      <c r="C149" s="31">
        <v>146.38999999999999</v>
      </c>
      <c r="D149" s="31">
        <v>0.65029999999999999</v>
      </c>
      <c r="E149" s="23">
        <v>88</v>
      </c>
      <c r="F149" s="168"/>
    </row>
    <row r="150" spans="1:6" x14ac:dyDescent="0.3">
      <c r="A150" s="172"/>
      <c r="B150" s="5">
        <v>313.2</v>
      </c>
      <c r="C150" s="6">
        <v>0.99199999999999999</v>
      </c>
      <c r="D150" s="6">
        <v>0</v>
      </c>
      <c r="E150" s="21">
        <v>211</v>
      </c>
      <c r="F150" s="168"/>
    </row>
    <row r="151" spans="1:6" x14ac:dyDescent="0.3">
      <c r="A151" s="172"/>
      <c r="B151" s="7">
        <v>313.2</v>
      </c>
      <c r="C151" s="31">
        <v>13.95</v>
      </c>
      <c r="D151" s="31">
        <v>0.19980000000000001</v>
      </c>
      <c r="E151" s="22">
        <v>175</v>
      </c>
      <c r="F151" s="168"/>
    </row>
    <row r="152" spans="1:6" x14ac:dyDescent="0.3">
      <c r="A152" s="172"/>
      <c r="B152" s="7">
        <v>313.2</v>
      </c>
      <c r="C152" s="31">
        <v>24.65</v>
      </c>
      <c r="D152" s="31">
        <v>0.30309999999999998</v>
      </c>
      <c r="E152" s="22">
        <v>156</v>
      </c>
      <c r="F152" s="168"/>
    </row>
    <row r="153" spans="1:6" x14ac:dyDescent="0.3">
      <c r="A153" s="172"/>
      <c r="B153" s="7">
        <v>313.2</v>
      </c>
      <c r="C153" s="31">
        <v>39.450000000000003</v>
      </c>
      <c r="D153" s="31">
        <v>0.39850000000000002</v>
      </c>
      <c r="E153" s="22">
        <v>139</v>
      </c>
      <c r="F153" s="168"/>
    </row>
    <row r="154" spans="1:6" x14ac:dyDescent="0.3">
      <c r="A154" s="172"/>
      <c r="B154" s="7">
        <v>313.2</v>
      </c>
      <c r="C154" s="31">
        <v>54.29</v>
      </c>
      <c r="D154" s="31">
        <v>0.47699999999999998</v>
      </c>
      <c r="E154" s="22">
        <v>125</v>
      </c>
      <c r="F154" s="168"/>
    </row>
    <row r="155" spans="1:6" x14ac:dyDescent="0.3">
      <c r="A155" s="172"/>
      <c r="B155" s="7">
        <v>313.2</v>
      </c>
      <c r="C155" s="31">
        <v>69.81</v>
      </c>
      <c r="D155" s="31">
        <v>0.54630000000000001</v>
      </c>
      <c r="E155" s="22">
        <v>114</v>
      </c>
      <c r="F155" s="168"/>
    </row>
    <row r="156" spans="1:6" x14ac:dyDescent="0.3">
      <c r="A156" s="172"/>
      <c r="B156" s="7">
        <v>313.2</v>
      </c>
      <c r="C156" s="31">
        <v>87.4</v>
      </c>
      <c r="D156" s="31">
        <v>0.62649999999999995</v>
      </c>
      <c r="E156" s="23">
        <v>96</v>
      </c>
      <c r="F156" s="168"/>
    </row>
    <row r="157" spans="1:6" x14ac:dyDescent="0.3">
      <c r="A157" s="172"/>
      <c r="B157" s="5">
        <v>313.2</v>
      </c>
      <c r="C157" s="6">
        <v>0.996</v>
      </c>
      <c r="D157" s="6">
        <v>0</v>
      </c>
      <c r="E157" s="21">
        <v>209</v>
      </c>
      <c r="F157" s="168"/>
    </row>
    <row r="158" spans="1:6" x14ac:dyDescent="0.3">
      <c r="A158" s="172"/>
      <c r="B158" s="7">
        <v>313.2</v>
      </c>
      <c r="C158" s="31">
        <v>15.68</v>
      </c>
      <c r="D158" s="31">
        <v>0.1845</v>
      </c>
      <c r="E158" s="22">
        <v>176</v>
      </c>
      <c r="F158" s="168"/>
    </row>
    <row r="159" spans="1:6" x14ac:dyDescent="0.3">
      <c r="A159" s="172"/>
      <c r="B159" s="7">
        <v>313.2</v>
      </c>
      <c r="C159" s="31">
        <v>28.59</v>
      </c>
      <c r="D159" s="31">
        <v>0.31309999999999999</v>
      </c>
      <c r="E159" s="22">
        <v>152</v>
      </c>
      <c r="F159" s="168"/>
    </row>
    <row r="160" spans="1:6" x14ac:dyDescent="0.3">
      <c r="A160" s="172"/>
      <c r="B160" s="7">
        <v>313.2</v>
      </c>
      <c r="C160" s="31">
        <v>44.76</v>
      </c>
      <c r="D160" s="31">
        <v>0.4405</v>
      </c>
      <c r="E160" s="22">
        <v>129</v>
      </c>
      <c r="F160" s="168"/>
    </row>
    <row r="161" spans="1:6" x14ac:dyDescent="0.3">
      <c r="A161" s="172"/>
      <c r="B161" s="7">
        <v>313.2</v>
      </c>
      <c r="C161" s="31">
        <v>61.1</v>
      </c>
      <c r="D161" s="31">
        <v>0.51759999999999995</v>
      </c>
      <c r="E161" s="22">
        <v>117</v>
      </c>
      <c r="F161" s="168"/>
    </row>
    <row r="162" spans="1:6" x14ac:dyDescent="0.3">
      <c r="A162" s="172"/>
      <c r="B162" s="7">
        <v>313.2</v>
      </c>
      <c r="C162" s="31">
        <v>73.3</v>
      </c>
      <c r="D162" s="31">
        <v>0.56910000000000005</v>
      </c>
      <c r="E162" s="22">
        <v>107</v>
      </c>
      <c r="F162" s="168"/>
    </row>
    <row r="163" spans="1:6" x14ac:dyDescent="0.3">
      <c r="A163" s="172"/>
      <c r="B163" s="7">
        <v>313.2</v>
      </c>
      <c r="C163" s="31">
        <v>87.13</v>
      </c>
      <c r="D163" s="31">
        <v>0.63590000000000002</v>
      </c>
      <c r="E163" s="23">
        <v>93</v>
      </c>
      <c r="F163" s="168"/>
    </row>
    <row r="164" spans="1:6" x14ac:dyDescent="0.3">
      <c r="A164" s="172"/>
      <c r="B164" s="5">
        <v>313.2</v>
      </c>
      <c r="C164" s="6">
        <v>0.996</v>
      </c>
      <c r="D164" s="6">
        <v>0</v>
      </c>
      <c r="E164" s="21">
        <v>212</v>
      </c>
      <c r="F164" s="168"/>
    </row>
    <row r="165" spans="1:6" x14ac:dyDescent="0.3">
      <c r="A165" s="172"/>
      <c r="B165" s="7">
        <v>313.2</v>
      </c>
      <c r="C165" s="31">
        <v>13.97</v>
      </c>
      <c r="D165" s="31">
        <v>0.21260000000000001</v>
      </c>
      <c r="E165" s="22">
        <v>172</v>
      </c>
      <c r="F165" s="168"/>
    </row>
    <row r="166" spans="1:6" x14ac:dyDescent="0.3">
      <c r="A166" s="172"/>
      <c r="B166" s="7">
        <v>313.2</v>
      </c>
      <c r="C166" s="31">
        <v>28.06</v>
      </c>
      <c r="D166" s="31">
        <v>0.36420000000000002</v>
      </c>
      <c r="E166" s="22">
        <v>144</v>
      </c>
      <c r="F166" s="168"/>
    </row>
    <row r="167" spans="1:6" x14ac:dyDescent="0.3">
      <c r="A167" s="172"/>
      <c r="B167" s="7">
        <v>313.2</v>
      </c>
      <c r="C167" s="31">
        <v>42.16</v>
      </c>
      <c r="D167" s="31">
        <v>0.43709999999999999</v>
      </c>
      <c r="E167" s="22">
        <v>131</v>
      </c>
      <c r="F167" s="168"/>
    </row>
    <row r="168" spans="1:6" x14ac:dyDescent="0.3">
      <c r="A168" s="172"/>
      <c r="B168" s="7">
        <v>313.2</v>
      </c>
      <c r="C168" s="31">
        <v>57.33</v>
      </c>
      <c r="D168" s="31">
        <v>0.49619999999999997</v>
      </c>
      <c r="E168" s="22">
        <v>121</v>
      </c>
      <c r="F168" s="168"/>
    </row>
    <row r="169" spans="1:6" x14ac:dyDescent="0.3">
      <c r="A169" s="172"/>
      <c r="B169" s="7">
        <v>313.2</v>
      </c>
      <c r="C169" s="31">
        <v>72.150000000000006</v>
      </c>
      <c r="D169" s="31">
        <v>0.55549999999999999</v>
      </c>
      <c r="E169" s="22">
        <v>111</v>
      </c>
      <c r="F169" s="168"/>
    </row>
    <row r="170" spans="1:6" x14ac:dyDescent="0.3">
      <c r="A170" s="172"/>
      <c r="B170" s="7">
        <v>313.2</v>
      </c>
      <c r="C170" s="31">
        <v>85.19</v>
      </c>
      <c r="D170" s="31">
        <v>0.61129999999999995</v>
      </c>
      <c r="E170" s="23">
        <v>99</v>
      </c>
      <c r="F170" s="168"/>
    </row>
    <row r="171" spans="1:6" x14ac:dyDescent="0.3">
      <c r="A171" s="172"/>
      <c r="B171" s="5">
        <v>333.2</v>
      </c>
      <c r="C171" s="6">
        <v>0.998</v>
      </c>
      <c r="D171" s="6">
        <v>0</v>
      </c>
      <c r="E171" s="21">
        <v>213</v>
      </c>
      <c r="F171" s="168"/>
    </row>
    <row r="172" spans="1:6" x14ac:dyDescent="0.3">
      <c r="A172" s="172"/>
      <c r="B172" s="7">
        <v>333.2</v>
      </c>
      <c r="C172" s="31">
        <v>10.95</v>
      </c>
      <c r="D172" s="31">
        <v>0.13420000000000001</v>
      </c>
      <c r="E172" s="22">
        <v>189</v>
      </c>
      <c r="F172" s="168"/>
    </row>
    <row r="173" spans="1:6" x14ac:dyDescent="0.3">
      <c r="A173" s="172"/>
      <c r="B173" s="7">
        <v>333.2</v>
      </c>
      <c r="C173" s="31">
        <v>21.52</v>
      </c>
      <c r="D173" s="31">
        <v>0.24229999999999999</v>
      </c>
      <c r="E173" s="22">
        <v>166</v>
      </c>
      <c r="F173" s="168"/>
    </row>
    <row r="174" spans="1:6" x14ac:dyDescent="0.3">
      <c r="A174" s="172"/>
      <c r="B174" s="7">
        <v>333.2</v>
      </c>
      <c r="C174" s="31">
        <v>32.11</v>
      </c>
      <c r="D174" s="31">
        <v>0.30370000000000003</v>
      </c>
      <c r="E174" s="22">
        <v>156</v>
      </c>
      <c r="F174" s="168"/>
    </row>
    <row r="175" spans="1:6" x14ac:dyDescent="0.3">
      <c r="A175" s="172"/>
      <c r="B175" s="7">
        <v>333.2</v>
      </c>
      <c r="C175" s="31">
        <v>44.1</v>
      </c>
      <c r="D175" s="31">
        <v>0.34189999999999998</v>
      </c>
      <c r="E175" s="22">
        <v>152</v>
      </c>
      <c r="F175" s="168"/>
    </row>
    <row r="176" spans="1:6" x14ac:dyDescent="0.3">
      <c r="A176" s="172"/>
      <c r="B176" s="7">
        <v>333.2</v>
      </c>
      <c r="C176" s="31">
        <v>54.21</v>
      </c>
      <c r="D176" s="31">
        <v>0.39100000000000001</v>
      </c>
      <c r="E176" s="22">
        <v>142</v>
      </c>
      <c r="F176" s="168"/>
    </row>
    <row r="177" spans="1:6" x14ac:dyDescent="0.3">
      <c r="A177" s="172"/>
      <c r="B177" s="7">
        <v>333.2</v>
      </c>
      <c r="C177" s="31">
        <v>63.69</v>
      </c>
      <c r="D177" s="31">
        <v>0.43049999999999999</v>
      </c>
      <c r="E177" s="22">
        <v>136</v>
      </c>
      <c r="F177" s="168"/>
    </row>
    <row r="178" spans="1:6" x14ac:dyDescent="0.3">
      <c r="A178" s="172"/>
      <c r="B178" s="7">
        <v>333.2</v>
      </c>
      <c r="C178" s="31">
        <v>76.260000000000005</v>
      </c>
      <c r="D178" s="31">
        <v>0.44829999999999998</v>
      </c>
      <c r="E178" s="23">
        <v>124</v>
      </c>
      <c r="F178" s="168"/>
    </row>
    <row r="179" spans="1:6" x14ac:dyDescent="0.3">
      <c r="A179" s="172"/>
      <c r="B179" s="5">
        <v>333.2</v>
      </c>
      <c r="C179" s="6">
        <v>0.99199999999999999</v>
      </c>
      <c r="D179" s="6">
        <v>0</v>
      </c>
      <c r="E179" s="21">
        <v>214</v>
      </c>
      <c r="F179" s="168"/>
    </row>
    <row r="180" spans="1:6" x14ac:dyDescent="0.3">
      <c r="A180" s="172"/>
      <c r="B180" s="7">
        <v>333.2</v>
      </c>
      <c r="C180" s="31">
        <v>24.52</v>
      </c>
      <c r="D180" s="31">
        <v>0.22209999999999999</v>
      </c>
      <c r="E180" s="22">
        <v>168</v>
      </c>
      <c r="F180" s="168"/>
    </row>
    <row r="181" spans="1:6" x14ac:dyDescent="0.3">
      <c r="A181" s="172"/>
      <c r="B181" s="7">
        <v>333.2</v>
      </c>
      <c r="C181" s="31">
        <v>39.49</v>
      </c>
      <c r="D181" s="31">
        <v>0.3231</v>
      </c>
      <c r="E181" s="22">
        <v>151</v>
      </c>
      <c r="F181" s="168"/>
    </row>
    <row r="182" spans="1:6" x14ac:dyDescent="0.3">
      <c r="A182" s="172"/>
      <c r="B182" s="7">
        <v>333.2</v>
      </c>
      <c r="C182" s="31">
        <v>57.33</v>
      </c>
      <c r="D182" s="31">
        <v>0.39889999999999998</v>
      </c>
      <c r="E182" s="22">
        <v>139</v>
      </c>
      <c r="F182" s="168"/>
    </row>
    <row r="183" spans="1:6" x14ac:dyDescent="0.3">
      <c r="A183" s="172"/>
      <c r="B183" s="7">
        <v>333.2</v>
      </c>
      <c r="C183" s="31">
        <v>72.7</v>
      </c>
      <c r="D183" s="31">
        <v>0.45860000000000001</v>
      </c>
      <c r="E183" s="23">
        <v>127</v>
      </c>
      <c r="F183" s="168"/>
    </row>
    <row r="184" spans="1:6" x14ac:dyDescent="0.3">
      <c r="A184" s="172"/>
      <c r="B184" s="5">
        <v>333.2</v>
      </c>
      <c r="C184" s="6">
        <v>0.998</v>
      </c>
      <c r="D184" s="6">
        <v>0</v>
      </c>
      <c r="E184" s="21">
        <v>214</v>
      </c>
      <c r="F184" s="168"/>
    </row>
    <row r="185" spans="1:6" x14ac:dyDescent="0.3">
      <c r="A185" s="172"/>
      <c r="B185" s="7">
        <v>333.2</v>
      </c>
      <c r="C185" s="31">
        <v>17.41</v>
      </c>
      <c r="D185" s="31">
        <v>0.1716</v>
      </c>
      <c r="E185" s="22">
        <v>182</v>
      </c>
      <c r="F185" s="168"/>
    </row>
    <row r="186" spans="1:6" x14ac:dyDescent="0.3">
      <c r="A186" s="172"/>
      <c r="B186" s="7">
        <v>333.2</v>
      </c>
      <c r="C186" s="31">
        <v>33.61</v>
      </c>
      <c r="D186" s="31">
        <v>0.27939999999999998</v>
      </c>
      <c r="E186" s="22">
        <v>163</v>
      </c>
      <c r="F186" s="168"/>
    </row>
    <row r="187" spans="1:6" x14ac:dyDescent="0.3">
      <c r="A187" s="172"/>
      <c r="B187" s="7">
        <v>333.2</v>
      </c>
      <c r="C187" s="31">
        <v>51.57</v>
      </c>
      <c r="D187" s="31">
        <v>0.35639999999999999</v>
      </c>
      <c r="E187" s="22">
        <v>150</v>
      </c>
      <c r="F187" s="168"/>
    </row>
    <row r="188" spans="1:6" x14ac:dyDescent="0.3">
      <c r="A188" s="172"/>
      <c r="B188" s="7">
        <v>333.2</v>
      </c>
      <c r="C188" s="31">
        <v>70.239999999999995</v>
      </c>
      <c r="D188" s="31">
        <v>0.42730000000000001</v>
      </c>
      <c r="E188" s="22">
        <v>137</v>
      </c>
      <c r="F188" s="168"/>
    </row>
    <row r="189" spans="1:6" x14ac:dyDescent="0.3">
      <c r="A189" s="172"/>
      <c r="B189" s="7">
        <v>333.2</v>
      </c>
      <c r="C189" s="31">
        <v>87.18</v>
      </c>
      <c r="D189" s="31">
        <v>0.48380000000000001</v>
      </c>
      <c r="E189" s="22">
        <v>127</v>
      </c>
      <c r="F189" s="168"/>
    </row>
    <row r="190" spans="1:6" x14ac:dyDescent="0.3">
      <c r="A190" s="172"/>
      <c r="B190" s="7">
        <v>333.2</v>
      </c>
      <c r="C190" s="31">
        <v>104.5</v>
      </c>
      <c r="D190" s="31">
        <v>0.51300000000000001</v>
      </c>
      <c r="E190" s="22">
        <v>122</v>
      </c>
      <c r="F190" s="168"/>
    </row>
    <row r="191" spans="1:6" x14ac:dyDescent="0.3">
      <c r="A191" s="172"/>
      <c r="B191" s="7">
        <v>333.2</v>
      </c>
      <c r="C191" s="31">
        <v>121.87</v>
      </c>
      <c r="D191" s="31">
        <v>0.53310000000000002</v>
      </c>
      <c r="E191" s="22">
        <v>118</v>
      </c>
      <c r="F191" s="168"/>
    </row>
    <row r="192" spans="1:6" x14ac:dyDescent="0.3">
      <c r="A192" s="172"/>
      <c r="B192" s="7">
        <v>333.2</v>
      </c>
      <c r="C192" s="31">
        <v>132.37</v>
      </c>
      <c r="D192" s="31">
        <v>0.55520000000000003</v>
      </c>
      <c r="E192" s="23">
        <v>113</v>
      </c>
      <c r="F192" s="168"/>
    </row>
    <row r="193" spans="1:6" x14ac:dyDescent="0.3">
      <c r="A193" s="172"/>
      <c r="B193" s="5">
        <v>333.2</v>
      </c>
      <c r="C193" s="6">
        <v>0.996</v>
      </c>
      <c r="D193" s="6">
        <v>0</v>
      </c>
      <c r="E193" s="21">
        <v>214</v>
      </c>
      <c r="F193" s="168"/>
    </row>
    <row r="194" spans="1:6" x14ac:dyDescent="0.3">
      <c r="A194" s="172"/>
      <c r="B194" s="7">
        <v>333.2</v>
      </c>
      <c r="C194" s="31">
        <v>14.48</v>
      </c>
      <c r="D194" s="31">
        <v>0.12790000000000001</v>
      </c>
      <c r="E194" s="22">
        <v>188</v>
      </c>
      <c r="F194" s="168"/>
    </row>
    <row r="195" spans="1:6" x14ac:dyDescent="0.3">
      <c r="A195" s="172"/>
      <c r="B195" s="7">
        <v>333.2</v>
      </c>
      <c r="C195" s="31">
        <v>32.53</v>
      </c>
      <c r="D195" s="31">
        <v>0.23419999999999999</v>
      </c>
      <c r="E195" s="22">
        <v>170</v>
      </c>
      <c r="F195" s="168"/>
    </row>
    <row r="196" spans="1:6" x14ac:dyDescent="0.3">
      <c r="A196" s="172"/>
      <c r="B196" s="7">
        <v>333.2</v>
      </c>
      <c r="C196" s="31">
        <v>47.47</v>
      </c>
      <c r="D196" s="31">
        <v>0.31559999999999999</v>
      </c>
      <c r="E196" s="22">
        <v>158</v>
      </c>
      <c r="F196" s="168"/>
    </row>
    <row r="197" spans="1:6" x14ac:dyDescent="0.3">
      <c r="A197" s="172"/>
      <c r="B197" s="7">
        <v>333.2</v>
      </c>
      <c r="C197" s="31">
        <v>62.77</v>
      </c>
      <c r="D197" s="31">
        <v>0.38059999999999999</v>
      </c>
      <c r="E197" s="22">
        <v>145</v>
      </c>
      <c r="F197" s="168"/>
    </row>
    <row r="198" spans="1:6" x14ac:dyDescent="0.3">
      <c r="A198" s="172"/>
      <c r="B198" s="7">
        <v>333.2</v>
      </c>
      <c r="C198" s="31">
        <v>76.739999999999995</v>
      </c>
      <c r="D198" s="31">
        <v>0.4405</v>
      </c>
      <c r="E198" s="23">
        <v>134</v>
      </c>
      <c r="F198" s="168"/>
    </row>
    <row r="199" spans="1:6" x14ac:dyDescent="0.3">
      <c r="A199" s="172"/>
      <c r="B199" s="5">
        <v>333.2</v>
      </c>
      <c r="C199" s="6">
        <v>0.995</v>
      </c>
      <c r="D199" s="6">
        <v>0</v>
      </c>
      <c r="E199" s="21">
        <v>215</v>
      </c>
      <c r="F199" s="168"/>
    </row>
    <row r="200" spans="1:6" x14ac:dyDescent="0.3">
      <c r="A200" s="172"/>
      <c r="B200" s="7">
        <v>333.2</v>
      </c>
      <c r="C200" s="31">
        <v>14.65</v>
      </c>
      <c r="D200" s="31">
        <v>0.14510000000000001</v>
      </c>
      <c r="E200" s="22">
        <v>189</v>
      </c>
      <c r="F200" s="168"/>
    </row>
    <row r="201" spans="1:6" x14ac:dyDescent="0.3">
      <c r="A201" s="172"/>
      <c r="B201" s="7">
        <v>333.2</v>
      </c>
      <c r="C201" s="31">
        <v>28.85</v>
      </c>
      <c r="D201" s="31">
        <v>0.26269999999999999</v>
      </c>
      <c r="E201" s="22">
        <v>166</v>
      </c>
      <c r="F201" s="168"/>
    </row>
    <row r="202" spans="1:6" x14ac:dyDescent="0.3">
      <c r="A202" s="172"/>
      <c r="B202" s="7">
        <v>333.2</v>
      </c>
      <c r="C202" s="31">
        <v>44.11</v>
      </c>
      <c r="D202" s="31">
        <v>0.34250000000000003</v>
      </c>
      <c r="E202" s="22">
        <v>153</v>
      </c>
      <c r="F202" s="168"/>
    </row>
    <row r="203" spans="1:6" x14ac:dyDescent="0.3">
      <c r="A203" s="172"/>
      <c r="B203" s="7">
        <v>333.2</v>
      </c>
      <c r="C203" s="31">
        <v>59.88</v>
      </c>
      <c r="D203" s="31">
        <v>0.40379999999999999</v>
      </c>
      <c r="E203" s="22">
        <v>142</v>
      </c>
      <c r="F203" s="168"/>
    </row>
    <row r="204" spans="1:6" x14ac:dyDescent="0.3">
      <c r="A204" s="173"/>
      <c r="B204" s="7">
        <v>333.2</v>
      </c>
      <c r="C204" s="31">
        <v>75.05</v>
      </c>
      <c r="D204" s="31">
        <v>0.45829999999999999</v>
      </c>
      <c r="E204" s="22">
        <v>132</v>
      </c>
      <c r="F204" s="168"/>
    </row>
    <row r="205" spans="1:6" x14ac:dyDescent="0.3">
      <c r="A205" s="171" t="s">
        <v>12</v>
      </c>
      <c r="B205" s="5">
        <v>298.2</v>
      </c>
      <c r="C205" s="6">
        <v>0.98299999999999998</v>
      </c>
      <c r="D205" s="6">
        <v>0</v>
      </c>
      <c r="E205" s="21">
        <v>297</v>
      </c>
      <c r="F205" s="169" t="s">
        <v>205</v>
      </c>
    </row>
    <row r="206" spans="1:6" x14ac:dyDescent="0.3">
      <c r="A206" s="172"/>
      <c r="B206" s="7">
        <v>298.2</v>
      </c>
      <c r="C206" s="31">
        <v>11.63</v>
      </c>
      <c r="D206" s="31">
        <v>0.27150000000000002</v>
      </c>
      <c r="E206" s="22">
        <v>225</v>
      </c>
      <c r="F206" s="168"/>
    </row>
    <row r="207" spans="1:6" x14ac:dyDescent="0.3">
      <c r="A207" s="172"/>
      <c r="B207" s="7">
        <v>298.2</v>
      </c>
      <c r="C207" s="31">
        <v>20.84</v>
      </c>
      <c r="D207" s="31">
        <v>0.41139999999999999</v>
      </c>
      <c r="E207" s="22">
        <v>189</v>
      </c>
      <c r="F207" s="168"/>
    </row>
    <row r="208" spans="1:6" x14ac:dyDescent="0.3">
      <c r="A208" s="172"/>
      <c r="B208" s="7">
        <v>298.2</v>
      </c>
      <c r="C208" s="31">
        <v>31.69</v>
      </c>
      <c r="D208" s="31">
        <v>0.52449999999999997</v>
      </c>
      <c r="E208" s="22">
        <v>161</v>
      </c>
      <c r="F208" s="168"/>
    </row>
    <row r="209" spans="1:6" x14ac:dyDescent="0.3">
      <c r="A209" s="172"/>
      <c r="B209" s="7">
        <v>298.2</v>
      </c>
      <c r="C209" s="31">
        <v>46.94</v>
      </c>
      <c r="D209" s="31">
        <v>0.64910000000000001</v>
      </c>
      <c r="E209" s="23">
        <v>129</v>
      </c>
      <c r="F209" s="168"/>
    </row>
    <row r="210" spans="1:6" x14ac:dyDescent="0.3">
      <c r="A210" s="172"/>
      <c r="B210" s="5">
        <v>298.2</v>
      </c>
      <c r="C210" s="6">
        <v>0.98099999999999998</v>
      </c>
      <c r="D210" s="6">
        <v>0</v>
      </c>
      <c r="E210" s="22">
        <v>292</v>
      </c>
      <c r="F210" s="168"/>
    </row>
    <row r="211" spans="1:6" x14ac:dyDescent="0.3">
      <c r="A211" s="172"/>
      <c r="B211" s="7">
        <v>298.2</v>
      </c>
      <c r="C211" s="31">
        <v>11.38</v>
      </c>
      <c r="D211" s="31">
        <v>0.26819999999999999</v>
      </c>
      <c r="E211" s="22">
        <v>223</v>
      </c>
      <c r="F211" s="168"/>
    </row>
    <row r="212" spans="1:6" x14ac:dyDescent="0.3">
      <c r="A212" s="172"/>
      <c r="B212" s="7">
        <v>298.2</v>
      </c>
      <c r="C212" s="31">
        <v>22.24</v>
      </c>
      <c r="D212" s="31">
        <v>0.42180000000000001</v>
      </c>
      <c r="E212" s="22">
        <v>185</v>
      </c>
      <c r="F212" s="168"/>
    </row>
    <row r="213" spans="1:6" x14ac:dyDescent="0.3">
      <c r="A213" s="172"/>
      <c r="B213" s="7">
        <v>298.2</v>
      </c>
      <c r="C213" s="31">
        <v>33.590000000000003</v>
      </c>
      <c r="D213" s="31">
        <v>0.53069999999999995</v>
      </c>
      <c r="E213" s="22">
        <v>159</v>
      </c>
      <c r="F213" s="168"/>
    </row>
    <row r="214" spans="1:6" x14ac:dyDescent="0.3">
      <c r="A214" s="172"/>
      <c r="B214" s="7">
        <v>298.2</v>
      </c>
      <c r="C214" s="31">
        <v>46.67</v>
      </c>
      <c r="D214" s="31">
        <v>0.63560000000000005</v>
      </c>
      <c r="E214" s="22">
        <v>134</v>
      </c>
      <c r="F214" s="168"/>
    </row>
    <row r="215" spans="1:6" x14ac:dyDescent="0.3">
      <c r="A215" s="172"/>
      <c r="B215" s="7">
        <v>298.2</v>
      </c>
      <c r="C215" s="31">
        <v>60.35</v>
      </c>
      <c r="D215" s="31">
        <v>0.71679999999999999</v>
      </c>
      <c r="E215" s="22">
        <v>113</v>
      </c>
      <c r="F215" s="168"/>
    </row>
    <row r="216" spans="1:6" x14ac:dyDescent="0.3">
      <c r="A216" s="172"/>
      <c r="B216" s="5">
        <v>298.2</v>
      </c>
      <c r="C216" s="6">
        <v>0.98699999999999999</v>
      </c>
      <c r="D216" s="6">
        <v>0</v>
      </c>
      <c r="E216" s="21">
        <v>291</v>
      </c>
      <c r="F216" s="168"/>
    </row>
    <row r="217" spans="1:6" x14ac:dyDescent="0.3">
      <c r="A217" s="172"/>
      <c r="B217" s="7">
        <v>298.2</v>
      </c>
      <c r="C217" s="31">
        <v>11.65</v>
      </c>
      <c r="D217" s="31">
        <v>0.2525</v>
      </c>
      <c r="E217" s="22">
        <v>227</v>
      </c>
      <c r="F217" s="168"/>
    </row>
    <row r="218" spans="1:6" x14ac:dyDescent="0.3">
      <c r="A218" s="172"/>
      <c r="B218" s="7">
        <v>298.2</v>
      </c>
      <c r="C218" s="31">
        <v>22.27</v>
      </c>
      <c r="D218" s="31">
        <v>0.40339999999999998</v>
      </c>
      <c r="E218" s="22">
        <v>191</v>
      </c>
      <c r="F218" s="168"/>
    </row>
    <row r="219" spans="1:6" x14ac:dyDescent="0.3">
      <c r="A219" s="172"/>
      <c r="B219" s="7">
        <v>298.2</v>
      </c>
      <c r="C219" s="31">
        <v>33.96</v>
      </c>
      <c r="D219" s="31">
        <v>0.53400000000000003</v>
      </c>
      <c r="E219" s="22">
        <v>158</v>
      </c>
      <c r="F219" s="168"/>
    </row>
    <row r="220" spans="1:6" x14ac:dyDescent="0.3">
      <c r="A220" s="172"/>
      <c r="B220" s="7">
        <v>298.2</v>
      </c>
      <c r="C220" s="31">
        <v>44.27</v>
      </c>
      <c r="D220" s="31">
        <v>0.61809999999999998</v>
      </c>
      <c r="E220" s="22">
        <v>137</v>
      </c>
      <c r="F220" s="168"/>
    </row>
    <row r="221" spans="1:6" x14ac:dyDescent="0.3">
      <c r="A221" s="172"/>
      <c r="B221" s="7">
        <v>298.2</v>
      </c>
      <c r="C221" s="31">
        <v>58.76</v>
      </c>
      <c r="D221" s="31">
        <v>0.70599999999999996</v>
      </c>
      <c r="E221" s="23">
        <v>115</v>
      </c>
      <c r="F221" s="168"/>
    </row>
    <row r="222" spans="1:6" x14ac:dyDescent="0.3">
      <c r="A222" s="172"/>
      <c r="B222" s="5">
        <v>298.2</v>
      </c>
      <c r="C222" s="6">
        <v>0.99099999999999999</v>
      </c>
      <c r="D222" s="6">
        <v>0</v>
      </c>
      <c r="E222" s="22">
        <v>293</v>
      </c>
      <c r="F222" s="168"/>
    </row>
    <row r="223" spans="1:6" x14ac:dyDescent="0.3">
      <c r="A223" s="172"/>
      <c r="B223" s="7">
        <v>298.2</v>
      </c>
      <c r="C223" s="31">
        <v>18.68</v>
      </c>
      <c r="D223" s="31">
        <v>0.3624</v>
      </c>
      <c r="E223" s="22">
        <v>202</v>
      </c>
      <c r="F223" s="168"/>
    </row>
    <row r="224" spans="1:6" x14ac:dyDescent="0.3">
      <c r="A224" s="172"/>
      <c r="B224" s="7">
        <v>298.2</v>
      </c>
      <c r="C224" s="31">
        <v>29.5</v>
      </c>
      <c r="D224" s="31">
        <v>0.51380000000000003</v>
      </c>
      <c r="E224" s="22">
        <v>162</v>
      </c>
      <c r="F224" s="168"/>
    </row>
    <row r="225" spans="1:6" x14ac:dyDescent="0.3">
      <c r="A225" s="172"/>
      <c r="B225" s="7">
        <v>298.2</v>
      </c>
      <c r="C225" s="31">
        <v>42.72</v>
      </c>
      <c r="D225" s="31">
        <v>0.61980000000000002</v>
      </c>
      <c r="E225" s="22">
        <v>136</v>
      </c>
      <c r="F225" s="168"/>
    </row>
    <row r="226" spans="1:6" x14ac:dyDescent="0.3">
      <c r="A226" s="172"/>
      <c r="B226" s="7">
        <v>298.2</v>
      </c>
      <c r="C226" s="31">
        <v>59.2</v>
      </c>
      <c r="D226" s="31">
        <v>0.71879999999999999</v>
      </c>
      <c r="E226" s="22">
        <v>110</v>
      </c>
      <c r="F226" s="168"/>
    </row>
    <row r="227" spans="1:6" x14ac:dyDescent="0.3">
      <c r="A227" s="172"/>
      <c r="B227" s="5">
        <v>298.2</v>
      </c>
      <c r="C227" s="6">
        <v>0.998</v>
      </c>
      <c r="D227" s="6">
        <v>0</v>
      </c>
      <c r="E227" s="21">
        <v>294</v>
      </c>
      <c r="F227" s="168"/>
    </row>
    <row r="228" spans="1:6" x14ac:dyDescent="0.3">
      <c r="A228" s="172"/>
      <c r="B228" s="7">
        <v>298.2</v>
      </c>
      <c r="C228" s="31">
        <v>17.43</v>
      </c>
      <c r="D228" s="31">
        <v>0.36209999999999998</v>
      </c>
      <c r="E228" s="22">
        <v>201</v>
      </c>
      <c r="F228" s="168"/>
    </row>
    <row r="229" spans="1:6" x14ac:dyDescent="0.3">
      <c r="A229" s="172"/>
      <c r="B229" s="7">
        <v>298.2</v>
      </c>
      <c r="C229" s="31">
        <v>29.77</v>
      </c>
      <c r="D229" s="31">
        <v>0.53620000000000001</v>
      </c>
      <c r="E229" s="22">
        <v>155</v>
      </c>
      <c r="F229" s="168"/>
    </row>
    <row r="230" spans="1:6" x14ac:dyDescent="0.3">
      <c r="A230" s="172"/>
      <c r="B230" s="7">
        <v>298.2</v>
      </c>
      <c r="C230" s="31">
        <v>45.25</v>
      </c>
      <c r="D230" s="31">
        <v>0.64259999999999995</v>
      </c>
      <c r="E230" s="22">
        <v>130</v>
      </c>
      <c r="F230" s="168"/>
    </row>
    <row r="231" spans="1:6" x14ac:dyDescent="0.3">
      <c r="A231" s="172"/>
      <c r="B231" s="7">
        <v>298.2</v>
      </c>
      <c r="C231" s="31">
        <v>59.54</v>
      </c>
      <c r="D231" s="31">
        <v>0.71289999999999998</v>
      </c>
      <c r="E231" s="23">
        <v>114</v>
      </c>
      <c r="F231" s="168"/>
    </row>
    <row r="232" spans="1:6" x14ac:dyDescent="0.3">
      <c r="A232" s="172"/>
      <c r="B232" s="5">
        <v>313.2</v>
      </c>
      <c r="C232" s="6">
        <v>0.98699999999999999</v>
      </c>
      <c r="D232" s="6">
        <v>0</v>
      </c>
      <c r="E232" s="22">
        <v>289</v>
      </c>
      <c r="F232" s="168"/>
    </row>
    <row r="233" spans="1:6" x14ac:dyDescent="0.3">
      <c r="A233" s="172"/>
      <c r="B233" s="7">
        <v>313.2</v>
      </c>
      <c r="C233" s="31">
        <v>16.100000000000001</v>
      </c>
      <c r="D233" s="31">
        <v>0.23830000000000001</v>
      </c>
      <c r="E233" s="22">
        <v>232</v>
      </c>
      <c r="F233" s="168"/>
    </row>
    <row r="234" spans="1:6" x14ac:dyDescent="0.3">
      <c r="A234" s="172"/>
      <c r="B234" s="7">
        <v>313.2</v>
      </c>
      <c r="C234" s="31">
        <v>32.479999999999997</v>
      </c>
      <c r="D234" s="31">
        <v>0.4274</v>
      </c>
      <c r="E234" s="22">
        <v>184</v>
      </c>
      <c r="F234" s="168"/>
    </row>
    <row r="235" spans="1:6" x14ac:dyDescent="0.3">
      <c r="A235" s="172"/>
      <c r="B235" s="7">
        <v>313.2</v>
      </c>
      <c r="C235" s="31">
        <v>47.45</v>
      </c>
      <c r="D235" s="31">
        <v>0.54300000000000004</v>
      </c>
      <c r="E235" s="22">
        <v>157</v>
      </c>
      <c r="F235" s="168"/>
    </row>
    <row r="236" spans="1:6" x14ac:dyDescent="0.3">
      <c r="A236" s="172"/>
      <c r="B236" s="7">
        <v>313.2</v>
      </c>
      <c r="C236" s="31">
        <v>63.59</v>
      </c>
      <c r="D236" s="31">
        <v>0.63349999999999995</v>
      </c>
      <c r="E236" s="22">
        <v>134</v>
      </c>
      <c r="F236" s="168"/>
    </row>
    <row r="237" spans="1:6" x14ac:dyDescent="0.3">
      <c r="A237" s="172"/>
      <c r="B237" s="7">
        <v>313.2</v>
      </c>
      <c r="C237" s="31">
        <v>78.45</v>
      </c>
      <c r="D237" s="31">
        <v>0.71279999999999999</v>
      </c>
      <c r="E237" s="22">
        <v>110</v>
      </c>
      <c r="F237" s="168"/>
    </row>
    <row r="238" spans="1:6" x14ac:dyDescent="0.3">
      <c r="A238" s="172"/>
      <c r="B238" s="5">
        <v>313.2</v>
      </c>
      <c r="C238" s="6">
        <v>0.98899999999999999</v>
      </c>
      <c r="D238" s="6">
        <v>0</v>
      </c>
      <c r="E238" s="21">
        <v>289</v>
      </c>
      <c r="F238" s="168"/>
    </row>
    <row r="239" spans="1:6" x14ac:dyDescent="0.3">
      <c r="A239" s="172"/>
      <c r="B239" s="7">
        <v>313.2</v>
      </c>
      <c r="C239" s="31">
        <v>13.89</v>
      </c>
      <c r="D239" s="31">
        <v>0.2586</v>
      </c>
      <c r="E239" s="22">
        <v>226</v>
      </c>
      <c r="F239" s="168"/>
    </row>
    <row r="240" spans="1:6" x14ac:dyDescent="0.3">
      <c r="A240" s="172"/>
      <c r="B240" s="7">
        <v>313.2</v>
      </c>
      <c r="C240" s="31">
        <v>24.29</v>
      </c>
      <c r="D240" s="31">
        <v>0.37280000000000002</v>
      </c>
      <c r="E240" s="22">
        <v>196</v>
      </c>
      <c r="F240" s="168"/>
    </row>
    <row r="241" spans="1:6" x14ac:dyDescent="0.3">
      <c r="A241" s="172"/>
      <c r="B241" s="7">
        <v>313.2</v>
      </c>
      <c r="C241" s="31">
        <v>40.19</v>
      </c>
      <c r="D241" s="31">
        <v>0.51939999999999997</v>
      </c>
      <c r="E241" s="22">
        <v>159</v>
      </c>
      <c r="F241" s="168"/>
    </row>
    <row r="242" spans="1:6" x14ac:dyDescent="0.3">
      <c r="A242" s="172"/>
      <c r="B242" s="7">
        <v>313.2</v>
      </c>
      <c r="C242" s="31">
        <v>52.73</v>
      </c>
      <c r="D242" s="31">
        <v>0.57730000000000004</v>
      </c>
      <c r="E242" s="22">
        <v>147</v>
      </c>
      <c r="F242" s="168"/>
    </row>
    <row r="243" spans="1:6" x14ac:dyDescent="0.3">
      <c r="A243" s="172"/>
      <c r="B243" s="7">
        <v>313.2</v>
      </c>
      <c r="C243" s="31">
        <v>71.290000000000006</v>
      </c>
      <c r="D243" s="31">
        <v>0.66300000000000003</v>
      </c>
      <c r="E243" s="23">
        <v>125</v>
      </c>
      <c r="F243" s="168"/>
    </row>
    <row r="244" spans="1:6" x14ac:dyDescent="0.3">
      <c r="A244" s="172"/>
      <c r="B244" s="5">
        <v>313.2</v>
      </c>
      <c r="C244" s="6">
        <v>0.98499999999999999</v>
      </c>
      <c r="D244" s="6">
        <v>0</v>
      </c>
      <c r="E244" s="22">
        <v>287</v>
      </c>
      <c r="F244" s="168"/>
    </row>
    <row r="245" spans="1:6" x14ac:dyDescent="0.3">
      <c r="A245" s="172"/>
      <c r="B245" s="7">
        <v>313.2</v>
      </c>
      <c r="C245" s="31">
        <v>17.21</v>
      </c>
      <c r="D245" s="31">
        <v>0.26869999999999999</v>
      </c>
      <c r="E245" s="22">
        <v>221</v>
      </c>
      <c r="F245" s="168"/>
    </row>
    <row r="246" spans="1:6" x14ac:dyDescent="0.3">
      <c r="A246" s="172"/>
      <c r="B246" s="7">
        <v>313.2</v>
      </c>
      <c r="C246" s="31">
        <v>32.76</v>
      </c>
      <c r="D246" s="31">
        <v>0.43840000000000001</v>
      </c>
      <c r="E246" s="22">
        <v>177</v>
      </c>
      <c r="F246" s="168"/>
    </row>
    <row r="247" spans="1:6" x14ac:dyDescent="0.3">
      <c r="A247" s="172"/>
      <c r="B247" s="7">
        <v>313.2</v>
      </c>
      <c r="C247" s="31">
        <v>48.21</v>
      </c>
      <c r="D247" s="31">
        <v>0.55389999999999995</v>
      </c>
      <c r="E247" s="22">
        <v>149</v>
      </c>
      <c r="F247" s="168"/>
    </row>
    <row r="248" spans="1:6" x14ac:dyDescent="0.3">
      <c r="A248" s="172"/>
      <c r="B248" s="7">
        <v>313.2</v>
      </c>
      <c r="C248" s="31">
        <v>64.8</v>
      </c>
      <c r="D248" s="31">
        <v>0.64729999999999999</v>
      </c>
      <c r="E248" s="22">
        <v>126</v>
      </c>
      <c r="F248" s="168"/>
    </row>
    <row r="249" spans="1:6" x14ac:dyDescent="0.3">
      <c r="A249" s="172"/>
      <c r="B249" s="7">
        <v>313.2</v>
      </c>
      <c r="C249" s="31">
        <v>76.73</v>
      </c>
      <c r="D249" s="31">
        <v>0.68230000000000002</v>
      </c>
      <c r="E249" s="22">
        <v>118</v>
      </c>
      <c r="F249" s="168"/>
    </row>
    <row r="250" spans="1:6" x14ac:dyDescent="0.3">
      <c r="A250" s="172"/>
      <c r="B250" s="7">
        <v>313.2</v>
      </c>
      <c r="C250" s="31">
        <v>89.97</v>
      </c>
      <c r="D250" s="31">
        <v>0.70720000000000005</v>
      </c>
      <c r="E250" s="22">
        <v>112</v>
      </c>
      <c r="F250" s="168"/>
    </row>
    <row r="251" spans="1:6" x14ac:dyDescent="0.3">
      <c r="A251" s="172"/>
      <c r="B251" s="7">
        <v>313.2</v>
      </c>
      <c r="C251" s="31">
        <v>110.25</v>
      </c>
      <c r="D251" s="31">
        <v>0.74199999999999999</v>
      </c>
      <c r="E251" s="22">
        <v>101</v>
      </c>
      <c r="F251" s="168"/>
    </row>
    <row r="252" spans="1:6" x14ac:dyDescent="0.3">
      <c r="A252" s="172"/>
      <c r="B252" s="7">
        <v>313.2</v>
      </c>
      <c r="C252" s="31">
        <v>132.43</v>
      </c>
      <c r="D252" s="31">
        <v>0.75209999999999999</v>
      </c>
      <c r="E252" s="22">
        <v>97</v>
      </c>
      <c r="F252" s="168"/>
    </row>
    <row r="253" spans="1:6" x14ac:dyDescent="0.3">
      <c r="A253" s="172"/>
      <c r="B253" s="5">
        <v>333.2</v>
      </c>
      <c r="C253" s="6">
        <v>0.98599999999999999</v>
      </c>
      <c r="D253" s="6">
        <v>0</v>
      </c>
      <c r="E253" s="21">
        <v>298</v>
      </c>
      <c r="F253" s="168"/>
    </row>
    <row r="254" spans="1:6" x14ac:dyDescent="0.3">
      <c r="A254" s="172"/>
      <c r="B254" s="7">
        <v>333.2</v>
      </c>
      <c r="C254" s="31">
        <v>13.64</v>
      </c>
      <c r="D254" s="31">
        <v>0.1759</v>
      </c>
      <c r="E254" s="22">
        <v>249</v>
      </c>
      <c r="F254" s="168"/>
    </row>
    <row r="255" spans="1:6" x14ac:dyDescent="0.3">
      <c r="A255" s="172"/>
      <c r="B255" s="7">
        <v>333.2</v>
      </c>
      <c r="C255" s="31">
        <v>25.08</v>
      </c>
      <c r="D255" s="31">
        <v>0.31090000000000001</v>
      </c>
      <c r="E255" s="22">
        <v>213</v>
      </c>
      <c r="F255" s="168"/>
    </row>
    <row r="256" spans="1:6" x14ac:dyDescent="0.3">
      <c r="A256" s="172"/>
      <c r="B256" s="7">
        <v>333.2</v>
      </c>
      <c r="C256" s="31">
        <v>38.840000000000003</v>
      </c>
      <c r="D256" s="31">
        <v>0.41049999999999998</v>
      </c>
      <c r="E256" s="22">
        <v>191</v>
      </c>
      <c r="F256" s="168"/>
    </row>
    <row r="257" spans="1:6" x14ac:dyDescent="0.3">
      <c r="A257" s="172"/>
      <c r="B257" s="7">
        <v>333.2</v>
      </c>
      <c r="C257" s="31">
        <v>52.62</v>
      </c>
      <c r="D257" s="31">
        <v>0.48759999999999998</v>
      </c>
      <c r="E257" s="22">
        <v>171</v>
      </c>
      <c r="F257" s="168"/>
    </row>
    <row r="258" spans="1:6" x14ac:dyDescent="0.3">
      <c r="A258" s="172"/>
      <c r="B258" s="7">
        <v>333.2</v>
      </c>
      <c r="C258" s="31">
        <v>66.8</v>
      </c>
      <c r="D258" s="31">
        <v>0.54249999999999998</v>
      </c>
      <c r="E258" s="22">
        <v>159</v>
      </c>
      <c r="F258" s="168"/>
    </row>
    <row r="259" spans="1:6" x14ac:dyDescent="0.3">
      <c r="A259" s="172"/>
      <c r="B259" s="7">
        <v>333.2</v>
      </c>
      <c r="C259" s="31">
        <v>80.97</v>
      </c>
      <c r="D259" s="31">
        <v>0.61939999999999995</v>
      </c>
      <c r="E259" s="23">
        <v>137</v>
      </c>
      <c r="F259" s="168"/>
    </row>
    <row r="260" spans="1:6" x14ac:dyDescent="0.3">
      <c r="A260" s="172"/>
      <c r="B260" s="5">
        <v>333.2</v>
      </c>
      <c r="C260" s="6">
        <v>0.98599999999999999</v>
      </c>
      <c r="D260" s="6">
        <v>0</v>
      </c>
      <c r="E260" s="22">
        <v>299</v>
      </c>
      <c r="F260" s="168"/>
    </row>
    <row r="261" spans="1:6" x14ac:dyDescent="0.3">
      <c r="A261" s="172"/>
      <c r="B261" s="7">
        <v>333.2</v>
      </c>
      <c r="C261" s="31">
        <v>20.48</v>
      </c>
      <c r="D261" s="31">
        <v>0.25790000000000002</v>
      </c>
      <c r="E261" s="22">
        <v>230</v>
      </c>
      <c r="F261" s="168"/>
    </row>
    <row r="262" spans="1:6" x14ac:dyDescent="0.3">
      <c r="A262" s="172"/>
      <c r="B262" s="7">
        <v>333.2</v>
      </c>
      <c r="C262" s="31">
        <v>39.67</v>
      </c>
      <c r="D262" s="31">
        <v>0.42180000000000001</v>
      </c>
      <c r="E262" s="22">
        <v>188</v>
      </c>
      <c r="F262" s="168"/>
    </row>
    <row r="263" spans="1:6" x14ac:dyDescent="0.3">
      <c r="A263" s="172"/>
      <c r="B263" s="7">
        <v>333.2</v>
      </c>
      <c r="C263" s="31">
        <v>56.01</v>
      </c>
      <c r="D263" s="31">
        <v>0.50660000000000005</v>
      </c>
      <c r="E263" s="22">
        <v>167</v>
      </c>
      <c r="F263" s="168"/>
    </row>
    <row r="264" spans="1:6" x14ac:dyDescent="0.3">
      <c r="A264" s="172"/>
      <c r="B264" s="7">
        <v>333.2</v>
      </c>
      <c r="C264" s="31">
        <v>70.81</v>
      </c>
      <c r="D264" s="31">
        <v>0.57230000000000003</v>
      </c>
      <c r="E264" s="22">
        <v>150</v>
      </c>
      <c r="F264" s="168"/>
    </row>
    <row r="265" spans="1:6" x14ac:dyDescent="0.3">
      <c r="A265" s="172"/>
      <c r="B265" s="7">
        <v>333.2</v>
      </c>
      <c r="C265" s="31">
        <v>87.14</v>
      </c>
      <c r="D265" s="31">
        <v>0.64870000000000005</v>
      </c>
      <c r="E265" s="22">
        <v>128</v>
      </c>
      <c r="F265" s="168"/>
    </row>
    <row r="266" spans="1:6" x14ac:dyDescent="0.3">
      <c r="A266" s="172"/>
      <c r="B266" s="5">
        <v>333.2</v>
      </c>
      <c r="C266" s="6">
        <v>0.98499999999999999</v>
      </c>
      <c r="D266" s="6">
        <v>0</v>
      </c>
      <c r="E266" s="21">
        <v>299</v>
      </c>
      <c r="F266" s="168"/>
    </row>
    <row r="267" spans="1:6" x14ac:dyDescent="0.3">
      <c r="A267" s="172"/>
      <c r="B267" s="7">
        <v>333.2</v>
      </c>
      <c r="C267" s="31">
        <v>18.12</v>
      </c>
      <c r="D267" s="31">
        <v>0.24979999999999999</v>
      </c>
      <c r="E267" s="22">
        <v>231</v>
      </c>
      <c r="F267" s="168"/>
    </row>
    <row r="268" spans="1:6" x14ac:dyDescent="0.3">
      <c r="A268" s="172"/>
      <c r="B268" s="7">
        <v>333.2</v>
      </c>
      <c r="C268" s="31">
        <v>34.229999999999997</v>
      </c>
      <c r="D268" s="31">
        <v>0.4128</v>
      </c>
      <c r="E268" s="22">
        <v>190</v>
      </c>
      <c r="F268" s="168"/>
    </row>
    <row r="269" spans="1:6" x14ac:dyDescent="0.3">
      <c r="A269" s="172"/>
      <c r="B269" s="7">
        <v>333.2</v>
      </c>
      <c r="C269" s="31">
        <v>49.5</v>
      </c>
      <c r="D269" s="31">
        <v>0.47520000000000001</v>
      </c>
      <c r="E269" s="22">
        <v>176</v>
      </c>
      <c r="F269" s="168"/>
    </row>
    <row r="270" spans="1:6" x14ac:dyDescent="0.3">
      <c r="A270" s="172"/>
      <c r="B270" s="7">
        <v>333.2</v>
      </c>
      <c r="C270" s="31">
        <v>63.18</v>
      </c>
      <c r="D270" s="31">
        <v>0.53400000000000003</v>
      </c>
      <c r="E270" s="22">
        <v>162</v>
      </c>
      <c r="F270" s="168"/>
    </row>
    <row r="271" spans="1:6" x14ac:dyDescent="0.3">
      <c r="A271" s="172"/>
      <c r="B271" s="7">
        <v>333.2</v>
      </c>
      <c r="C271" s="31">
        <v>77.2</v>
      </c>
      <c r="D271" s="31">
        <v>0.58589999999999998</v>
      </c>
      <c r="E271" s="22">
        <v>148</v>
      </c>
      <c r="F271" s="168"/>
    </row>
    <row r="272" spans="1:6" x14ac:dyDescent="0.3">
      <c r="A272" s="172"/>
      <c r="B272" s="7">
        <v>333.2</v>
      </c>
      <c r="C272" s="31">
        <v>94.44</v>
      </c>
      <c r="D272" s="31">
        <v>0.66090000000000004</v>
      </c>
      <c r="E272" s="22">
        <v>126</v>
      </c>
      <c r="F272" s="168"/>
    </row>
    <row r="273" spans="1:6" x14ac:dyDescent="0.3">
      <c r="A273" s="172"/>
      <c r="B273" s="7">
        <v>333.2</v>
      </c>
      <c r="C273" s="31">
        <v>111.12</v>
      </c>
      <c r="D273" s="31">
        <v>0.68940000000000001</v>
      </c>
      <c r="E273" s="22">
        <v>118</v>
      </c>
      <c r="F273" s="168"/>
    </row>
    <row r="274" spans="1:6" x14ac:dyDescent="0.3">
      <c r="A274" s="173"/>
      <c r="B274" s="7">
        <v>333.2</v>
      </c>
      <c r="C274" s="31">
        <v>130.19</v>
      </c>
      <c r="D274" s="31">
        <v>0.71889999999999998</v>
      </c>
      <c r="E274" s="22">
        <v>110</v>
      </c>
      <c r="F274" s="168"/>
    </row>
    <row r="275" spans="1:6" x14ac:dyDescent="0.3">
      <c r="A275" s="171" t="s">
        <v>13</v>
      </c>
      <c r="B275" s="5">
        <v>298.2</v>
      </c>
      <c r="C275" s="6">
        <v>0.98499999999999999</v>
      </c>
      <c r="D275" s="6">
        <v>0</v>
      </c>
      <c r="E275" s="21">
        <v>327</v>
      </c>
      <c r="F275" s="169" t="s">
        <v>205</v>
      </c>
    </row>
    <row r="276" spans="1:6" x14ac:dyDescent="0.3">
      <c r="A276" s="172"/>
      <c r="B276" s="7">
        <v>298.2</v>
      </c>
      <c r="C276" s="31">
        <v>13.15</v>
      </c>
      <c r="D276" s="31">
        <v>0.27060000000000001</v>
      </c>
      <c r="E276" s="22">
        <v>248</v>
      </c>
      <c r="F276" s="168"/>
    </row>
    <row r="277" spans="1:6" x14ac:dyDescent="0.3">
      <c r="A277" s="172"/>
      <c r="B277" s="7">
        <v>298.2</v>
      </c>
      <c r="C277" s="31">
        <v>21.95</v>
      </c>
      <c r="D277" s="31">
        <v>0.43540000000000001</v>
      </c>
      <c r="E277" s="22">
        <v>200</v>
      </c>
      <c r="F277" s="168"/>
    </row>
    <row r="278" spans="1:6" x14ac:dyDescent="0.3">
      <c r="A278" s="172"/>
      <c r="B278" s="7">
        <v>298.2</v>
      </c>
      <c r="C278" s="31">
        <v>31.88</v>
      </c>
      <c r="D278" s="31">
        <v>0.54459999999999997</v>
      </c>
      <c r="E278" s="22">
        <v>169</v>
      </c>
      <c r="F278" s="168"/>
    </row>
    <row r="279" spans="1:6" x14ac:dyDescent="0.3">
      <c r="A279" s="172"/>
      <c r="B279" s="7">
        <v>298.2</v>
      </c>
      <c r="C279" s="31">
        <v>42.34</v>
      </c>
      <c r="D279" s="31">
        <v>0.62819999999999998</v>
      </c>
      <c r="E279" s="22">
        <v>146</v>
      </c>
      <c r="F279" s="168"/>
    </row>
    <row r="280" spans="1:6" x14ac:dyDescent="0.3">
      <c r="A280" s="172"/>
      <c r="B280" s="7">
        <v>298.2</v>
      </c>
      <c r="C280" s="31">
        <v>51.56</v>
      </c>
      <c r="D280" s="31">
        <v>0.68889999999999996</v>
      </c>
      <c r="E280" s="22">
        <v>130</v>
      </c>
      <c r="F280" s="168"/>
    </row>
    <row r="281" spans="1:6" x14ac:dyDescent="0.3">
      <c r="A281" s="172"/>
      <c r="B281" s="7">
        <v>298.2</v>
      </c>
      <c r="C281" s="31">
        <v>60.91</v>
      </c>
      <c r="D281" s="31">
        <v>0.73960000000000004</v>
      </c>
      <c r="E281" s="22">
        <v>116</v>
      </c>
      <c r="F281" s="168"/>
    </row>
    <row r="282" spans="1:6" x14ac:dyDescent="0.3">
      <c r="A282" s="172"/>
      <c r="B282" s="5">
        <v>313.2</v>
      </c>
      <c r="C282" s="6">
        <v>0.98699999999999999</v>
      </c>
      <c r="D282" s="6">
        <v>0</v>
      </c>
      <c r="E282" s="21">
        <v>330</v>
      </c>
      <c r="F282" s="168"/>
    </row>
    <row r="283" spans="1:6" x14ac:dyDescent="0.3">
      <c r="A283" s="172"/>
      <c r="B283" s="7">
        <v>313.2</v>
      </c>
      <c r="C283" s="31">
        <v>13.71</v>
      </c>
      <c r="D283" s="31">
        <v>0.2535</v>
      </c>
      <c r="E283" s="22">
        <v>254</v>
      </c>
      <c r="F283" s="168"/>
    </row>
    <row r="284" spans="1:6" x14ac:dyDescent="0.3">
      <c r="A284" s="172"/>
      <c r="B284" s="7">
        <v>313.2</v>
      </c>
      <c r="C284" s="31">
        <v>28.16</v>
      </c>
      <c r="D284" s="31">
        <v>0.42699999999999999</v>
      </c>
      <c r="E284" s="22">
        <v>205</v>
      </c>
      <c r="F284" s="168"/>
    </row>
    <row r="285" spans="1:6" x14ac:dyDescent="0.3">
      <c r="A285" s="172"/>
      <c r="B285" s="7">
        <v>313.2</v>
      </c>
      <c r="C285" s="31">
        <v>41.55</v>
      </c>
      <c r="D285" s="31">
        <v>0.53859999999999997</v>
      </c>
      <c r="E285" s="22">
        <v>172</v>
      </c>
      <c r="F285" s="168"/>
    </row>
    <row r="286" spans="1:6" x14ac:dyDescent="0.3">
      <c r="A286" s="172"/>
      <c r="B286" s="7">
        <v>313.2</v>
      </c>
      <c r="C286" s="31">
        <v>55.8</v>
      </c>
      <c r="D286" s="31">
        <v>0.61950000000000005</v>
      </c>
      <c r="E286" s="22">
        <v>151</v>
      </c>
      <c r="F286" s="168"/>
    </row>
    <row r="287" spans="1:6" x14ac:dyDescent="0.3">
      <c r="A287" s="172"/>
      <c r="B287" s="7">
        <v>313.2</v>
      </c>
      <c r="C287" s="31">
        <v>69.91</v>
      </c>
      <c r="D287" s="31">
        <v>0.68520000000000003</v>
      </c>
      <c r="E287" s="22">
        <v>132</v>
      </c>
      <c r="F287" s="168"/>
    </row>
    <row r="288" spans="1:6" x14ac:dyDescent="0.3">
      <c r="A288" s="172"/>
      <c r="B288" s="7">
        <v>313.2</v>
      </c>
      <c r="C288" s="31">
        <v>83.56</v>
      </c>
      <c r="D288" s="31">
        <v>0.73209999999999997</v>
      </c>
      <c r="E288" s="23">
        <v>117</v>
      </c>
      <c r="F288" s="168"/>
    </row>
    <row r="289" spans="1:6" x14ac:dyDescent="0.3">
      <c r="A289" s="172"/>
      <c r="B289" s="5">
        <v>313.2</v>
      </c>
      <c r="C289" s="6">
        <v>0.99</v>
      </c>
      <c r="D289" s="6">
        <v>0</v>
      </c>
      <c r="E289" s="22">
        <v>331</v>
      </c>
      <c r="F289" s="168"/>
    </row>
    <row r="290" spans="1:6" x14ac:dyDescent="0.3">
      <c r="A290" s="172"/>
      <c r="B290" s="7">
        <v>313.2</v>
      </c>
      <c r="C290" s="31">
        <v>15.37</v>
      </c>
      <c r="D290" s="31">
        <v>0.29799999999999999</v>
      </c>
      <c r="E290" s="22">
        <v>237</v>
      </c>
      <c r="F290" s="168"/>
    </row>
    <row r="291" spans="1:6" x14ac:dyDescent="0.3">
      <c r="A291" s="172"/>
      <c r="B291" s="7">
        <v>313.2</v>
      </c>
      <c r="C291" s="31">
        <v>28.19</v>
      </c>
      <c r="D291" s="31">
        <v>0.42549999999999999</v>
      </c>
      <c r="E291" s="22">
        <v>203</v>
      </c>
      <c r="F291" s="168"/>
    </row>
    <row r="292" spans="1:6" x14ac:dyDescent="0.3">
      <c r="A292" s="172"/>
      <c r="B292" s="7">
        <v>313.2</v>
      </c>
      <c r="C292" s="31">
        <v>42.53</v>
      </c>
      <c r="D292" s="31">
        <v>0.54339999999999999</v>
      </c>
      <c r="E292" s="22">
        <v>169</v>
      </c>
      <c r="F292" s="168"/>
    </row>
    <row r="293" spans="1:6" x14ac:dyDescent="0.3">
      <c r="A293" s="172"/>
      <c r="B293" s="7">
        <v>313.2</v>
      </c>
      <c r="C293" s="31">
        <v>57.46</v>
      </c>
      <c r="D293" s="31">
        <v>0.62529999999999997</v>
      </c>
      <c r="E293" s="22">
        <v>147</v>
      </c>
      <c r="F293" s="168"/>
    </row>
    <row r="294" spans="1:6" x14ac:dyDescent="0.3">
      <c r="A294" s="172"/>
      <c r="B294" s="7">
        <v>313.2</v>
      </c>
      <c r="C294" s="31">
        <v>70.02</v>
      </c>
      <c r="D294" s="31">
        <v>0.67800000000000005</v>
      </c>
      <c r="E294" s="22">
        <v>133</v>
      </c>
      <c r="F294" s="168"/>
    </row>
    <row r="295" spans="1:6" x14ac:dyDescent="0.3">
      <c r="A295" s="172"/>
      <c r="B295" s="7">
        <v>313.2</v>
      </c>
      <c r="C295" s="31">
        <v>83.73</v>
      </c>
      <c r="D295" s="31">
        <v>0.72299999999999998</v>
      </c>
      <c r="E295" s="22">
        <v>119</v>
      </c>
      <c r="F295" s="168"/>
    </row>
    <row r="296" spans="1:6" x14ac:dyDescent="0.3">
      <c r="A296" s="172"/>
      <c r="B296" s="7">
        <v>313.2</v>
      </c>
      <c r="C296" s="31">
        <v>97.92</v>
      </c>
      <c r="D296" s="31">
        <v>0.74780000000000002</v>
      </c>
      <c r="E296" s="22">
        <v>112</v>
      </c>
      <c r="F296" s="168"/>
    </row>
    <row r="297" spans="1:6" x14ac:dyDescent="0.3">
      <c r="A297" s="172"/>
      <c r="B297" s="7">
        <v>313.2</v>
      </c>
      <c r="C297" s="31">
        <v>115.58</v>
      </c>
      <c r="D297" s="31">
        <v>0.75860000000000005</v>
      </c>
      <c r="E297" s="22">
        <v>108</v>
      </c>
      <c r="F297" s="168"/>
    </row>
    <row r="298" spans="1:6" x14ac:dyDescent="0.3">
      <c r="A298" s="172"/>
      <c r="B298" s="5">
        <v>333.2</v>
      </c>
      <c r="C298" s="6">
        <v>0.98399999999999999</v>
      </c>
      <c r="D298" s="6">
        <v>0</v>
      </c>
      <c r="E298" s="21">
        <v>338</v>
      </c>
      <c r="F298" s="168"/>
    </row>
    <row r="299" spans="1:6" x14ac:dyDescent="0.3">
      <c r="A299" s="172"/>
      <c r="B299" s="7">
        <v>333.2</v>
      </c>
      <c r="C299" s="31">
        <v>17.149999999999999</v>
      </c>
      <c r="D299" s="31">
        <v>0.1993</v>
      </c>
      <c r="E299" s="22">
        <v>277</v>
      </c>
      <c r="F299" s="168"/>
    </row>
    <row r="300" spans="1:6" x14ac:dyDescent="0.3">
      <c r="A300" s="172"/>
      <c r="B300" s="7">
        <v>333.2</v>
      </c>
      <c r="C300" s="31">
        <v>31.91</v>
      </c>
      <c r="D300" s="31">
        <v>0.36130000000000001</v>
      </c>
      <c r="E300" s="22">
        <v>230</v>
      </c>
      <c r="F300" s="168"/>
    </row>
    <row r="301" spans="1:6" x14ac:dyDescent="0.3">
      <c r="A301" s="172"/>
      <c r="B301" s="7">
        <v>333.2</v>
      </c>
      <c r="C301" s="31">
        <v>43.97</v>
      </c>
      <c r="D301" s="31">
        <v>0.43290000000000001</v>
      </c>
      <c r="E301" s="22">
        <v>210</v>
      </c>
      <c r="F301" s="168"/>
    </row>
    <row r="302" spans="1:6" x14ac:dyDescent="0.3">
      <c r="A302" s="172"/>
      <c r="B302" s="7">
        <v>333.2</v>
      </c>
      <c r="C302" s="31">
        <v>56.21</v>
      </c>
      <c r="D302" s="31">
        <v>0.50280000000000002</v>
      </c>
      <c r="E302" s="22">
        <v>190</v>
      </c>
      <c r="F302" s="168"/>
    </row>
    <row r="303" spans="1:6" x14ac:dyDescent="0.3">
      <c r="A303" s="172"/>
      <c r="B303" s="7">
        <v>333.2</v>
      </c>
      <c r="C303" s="31">
        <v>70.39</v>
      </c>
      <c r="D303" s="31">
        <v>0.5867</v>
      </c>
      <c r="E303" s="22">
        <v>165</v>
      </c>
      <c r="F303" s="168"/>
    </row>
    <row r="304" spans="1:6" x14ac:dyDescent="0.3">
      <c r="A304" s="172"/>
      <c r="B304" s="7">
        <v>333.2</v>
      </c>
      <c r="C304" s="31">
        <v>83.6</v>
      </c>
      <c r="D304" s="31">
        <v>0.64459999999999995</v>
      </c>
      <c r="E304" s="22">
        <v>146</v>
      </c>
      <c r="F304" s="168"/>
    </row>
    <row r="305" spans="1:6" x14ac:dyDescent="0.3">
      <c r="A305" s="172"/>
      <c r="B305" s="7">
        <v>333.2</v>
      </c>
      <c r="C305" s="31">
        <v>97.44</v>
      </c>
      <c r="D305" s="31">
        <v>0.69320000000000004</v>
      </c>
      <c r="E305" s="22">
        <v>129</v>
      </c>
      <c r="F305" s="168"/>
    </row>
    <row r="306" spans="1:6" x14ac:dyDescent="0.3">
      <c r="A306" s="173"/>
      <c r="B306" s="8">
        <v>333.2</v>
      </c>
      <c r="C306" s="9">
        <v>111.45</v>
      </c>
      <c r="D306" s="9">
        <v>0.71919999999999995</v>
      </c>
      <c r="E306" s="23">
        <v>121</v>
      </c>
      <c r="F306" s="170"/>
    </row>
    <row r="307" spans="1:6" x14ac:dyDescent="0.3">
      <c r="A307" s="171" t="s">
        <v>14</v>
      </c>
      <c r="B307" s="5">
        <v>298.2</v>
      </c>
      <c r="C307" s="6">
        <v>0.997</v>
      </c>
      <c r="D307" s="6">
        <v>0</v>
      </c>
      <c r="E307" s="21">
        <v>339</v>
      </c>
      <c r="F307" s="169" t="s">
        <v>205</v>
      </c>
    </row>
    <row r="308" spans="1:6" x14ac:dyDescent="0.3">
      <c r="A308" s="172"/>
      <c r="B308" s="7">
        <v>298.2</v>
      </c>
      <c r="C308" s="31">
        <v>14.97</v>
      </c>
      <c r="D308" s="31">
        <v>0.30170000000000002</v>
      </c>
      <c r="E308" s="22">
        <v>248</v>
      </c>
      <c r="F308" s="168"/>
    </row>
    <row r="309" spans="1:6" x14ac:dyDescent="0.3">
      <c r="A309" s="172"/>
      <c r="B309" s="7">
        <v>298.2</v>
      </c>
      <c r="C309" s="31">
        <v>29.71</v>
      </c>
      <c r="D309" s="31">
        <v>0.49559999999999998</v>
      </c>
      <c r="E309" s="22">
        <v>190</v>
      </c>
      <c r="F309" s="168"/>
    </row>
    <row r="310" spans="1:6" x14ac:dyDescent="0.3">
      <c r="A310" s="172"/>
      <c r="B310" s="7">
        <v>298.2</v>
      </c>
      <c r="C310" s="31">
        <v>43.08</v>
      </c>
      <c r="D310" s="31">
        <v>0.6018</v>
      </c>
      <c r="E310" s="22">
        <v>160</v>
      </c>
      <c r="F310" s="168"/>
    </row>
    <row r="311" spans="1:6" x14ac:dyDescent="0.3">
      <c r="A311" s="172"/>
      <c r="B311" s="7">
        <v>298.2</v>
      </c>
      <c r="C311" s="31">
        <v>56.56</v>
      </c>
      <c r="D311" s="31">
        <v>0.6845</v>
      </c>
      <c r="E311" s="23">
        <v>136</v>
      </c>
      <c r="F311" s="168"/>
    </row>
    <row r="312" spans="1:6" x14ac:dyDescent="0.3">
      <c r="A312" s="172"/>
      <c r="B312" s="5">
        <v>313.2</v>
      </c>
      <c r="C312" s="6">
        <v>0.997</v>
      </c>
      <c r="D312" s="6">
        <v>0</v>
      </c>
      <c r="E312" s="22">
        <v>346</v>
      </c>
      <c r="F312" s="168"/>
    </row>
    <row r="313" spans="1:6" x14ac:dyDescent="0.3">
      <c r="A313" s="172"/>
      <c r="B313" s="7">
        <v>313.2</v>
      </c>
      <c r="C313" s="31">
        <v>18.329999999999998</v>
      </c>
      <c r="D313" s="31">
        <v>0.29239999999999999</v>
      </c>
      <c r="E313" s="22">
        <v>255</v>
      </c>
      <c r="F313" s="168"/>
    </row>
    <row r="314" spans="1:6" x14ac:dyDescent="0.3">
      <c r="A314" s="172"/>
      <c r="B314" s="7">
        <v>313.2</v>
      </c>
      <c r="C314" s="31">
        <v>35.76</v>
      </c>
      <c r="D314" s="31">
        <v>0.46300000000000002</v>
      </c>
      <c r="E314" s="22">
        <v>204</v>
      </c>
      <c r="F314" s="168"/>
    </row>
    <row r="315" spans="1:6" x14ac:dyDescent="0.3">
      <c r="A315" s="172"/>
      <c r="B315" s="7">
        <v>313.2</v>
      </c>
      <c r="C315" s="31">
        <v>53.14</v>
      </c>
      <c r="D315" s="31">
        <v>0.5837</v>
      </c>
      <c r="E315" s="22">
        <v>168</v>
      </c>
      <c r="F315" s="168"/>
    </row>
    <row r="316" spans="1:6" x14ac:dyDescent="0.3">
      <c r="A316" s="172"/>
      <c r="B316" s="7">
        <v>313.2</v>
      </c>
      <c r="C316" s="31">
        <v>70.349999999999994</v>
      </c>
      <c r="D316" s="31">
        <v>0.66120000000000001</v>
      </c>
      <c r="E316" s="22">
        <v>146</v>
      </c>
      <c r="F316" s="168"/>
    </row>
    <row r="317" spans="1:6" x14ac:dyDescent="0.3">
      <c r="A317" s="172"/>
      <c r="B317" s="7">
        <v>313.2</v>
      </c>
      <c r="C317" s="31">
        <v>87.22</v>
      </c>
      <c r="D317" s="31">
        <v>0.69310000000000005</v>
      </c>
      <c r="E317" s="22">
        <v>138</v>
      </c>
      <c r="F317" s="168"/>
    </row>
    <row r="318" spans="1:6" x14ac:dyDescent="0.3">
      <c r="A318" s="172"/>
      <c r="B318" s="5">
        <v>313.2</v>
      </c>
      <c r="C318" s="6">
        <v>0.99099999999999999</v>
      </c>
      <c r="D318" s="6">
        <v>0</v>
      </c>
      <c r="E318" s="21">
        <v>346</v>
      </c>
      <c r="F318" s="168"/>
    </row>
    <row r="319" spans="1:6" x14ac:dyDescent="0.3">
      <c r="A319" s="172"/>
      <c r="B319" s="7">
        <v>313.2</v>
      </c>
      <c r="C319" s="31">
        <v>55.25</v>
      </c>
      <c r="D319" s="31">
        <v>0.56630000000000003</v>
      </c>
      <c r="E319" s="22">
        <v>160</v>
      </c>
      <c r="F319" s="168"/>
    </row>
    <row r="320" spans="1:6" x14ac:dyDescent="0.3">
      <c r="A320" s="172"/>
      <c r="B320" s="7">
        <v>313.2</v>
      </c>
      <c r="C320" s="31">
        <v>63.45</v>
      </c>
      <c r="D320" s="31">
        <v>0.61099999999999999</v>
      </c>
      <c r="E320" s="22">
        <v>148</v>
      </c>
      <c r="F320" s="168"/>
    </row>
    <row r="321" spans="1:6" x14ac:dyDescent="0.3">
      <c r="A321" s="172"/>
      <c r="B321" s="7">
        <v>313.2</v>
      </c>
      <c r="C321" s="31">
        <v>77.14</v>
      </c>
      <c r="D321" s="31">
        <v>0.66959999999999997</v>
      </c>
      <c r="E321" s="22">
        <v>132</v>
      </c>
      <c r="F321" s="168"/>
    </row>
    <row r="322" spans="1:6" x14ac:dyDescent="0.3">
      <c r="A322" s="172"/>
      <c r="B322" s="7">
        <v>313.2</v>
      </c>
      <c r="C322" s="31">
        <v>83.84</v>
      </c>
      <c r="D322" s="31">
        <v>0.68069999999999997</v>
      </c>
      <c r="E322" s="22">
        <v>130</v>
      </c>
      <c r="F322" s="168"/>
    </row>
    <row r="323" spans="1:6" x14ac:dyDescent="0.3">
      <c r="A323" s="172"/>
      <c r="B323" s="7">
        <v>313.2</v>
      </c>
      <c r="C323" s="31">
        <v>97.76</v>
      </c>
      <c r="D323" s="31">
        <v>0.69630000000000003</v>
      </c>
      <c r="E323" s="22">
        <v>126</v>
      </c>
      <c r="F323" s="168"/>
    </row>
    <row r="324" spans="1:6" x14ac:dyDescent="0.3">
      <c r="A324" s="172"/>
      <c r="B324" s="7">
        <v>313.2</v>
      </c>
      <c r="C324" s="31">
        <v>111.02</v>
      </c>
      <c r="D324" s="31">
        <v>0.71050000000000002</v>
      </c>
      <c r="E324" s="23">
        <v>121</v>
      </c>
      <c r="F324" s="168"/>
    </row>
    <row r="325" spans="1:6" x14ac:dyDescent="0.3">
      <c r="A325" s="172"/>
      <c r="B325" s="5">
        <v>333.2</v>
      </c>
      <c r="C325" s="6">
        <v>0.997</v>
      </c>
      <c r="D325" s="6">
        <v>0</v>
      </c>
      <c r="E325" s="22">
        <v>354</v>
      </c>
      <c r="F325" s="168"/>
    </row>
    <row r="326" spans="1:6" x14ac:dyDescent="0.3">
      <c r="A326" s="172"/>
      <c r="B326" s="7">
        <v>333.2</v>
      </c>
      <c r="C326" s="31">
        <v>14.79</v>
      </c>
      <c r="D326" s="31">
        <v>0.1991</v>
      </c>
      <c r="E326" s="22">
        <v>292</v>
      </c>
      <c r="F326" s="168"/>
    </row>
    <row r="327" spans="1:6" x14ac:dyDescent="0.3">
      <c r="A327" s="172"/>
      <c r="B327" s="7">
        <v>333.2</v>
      </c>
      <c r="C327" s="31">
        <v>27.81</v>
      </c>
      <c r="D327" s="31">
        <v>0.33389999999999997</v>
      </c>
      <c r="E327" s="22">
        <v>250</v>
      </c>
      <c r="F327" s="168"/>
    </row>
    <row r="328" spans="1:6" x14ac:dyDescent="0.3">
      <c r="A328" s="172"/>
      <c r="B328" s="7">
        <v>333.2</v>
      </c>
      <c r="C328" s="31">
        <v>42.22</v>
      </c>
      <c r="D328" s="31">
        <v>0.43540000000000001</v>
      </c>
      <c r="E328" s="22">
        <v>219</v>
      </c>
      <c r="F328" s="168"/>
    </row>
    <row r="329" spans="1:6" x14ac:dyDescent="0.3">
      <c r="A329" s="172"/>
      <c r="B329" s="7">
        <v>333.2</v>
      </c>
      <c r="C329" s="31">
        <v>58.22</v>
      </c>
      <c r="D329" s="31">
        <v>0.52370000000000005</v>
      </c>
      <c r="E329" s="22">
        <v>191</v>
      </c>
      <c r="F329" s="168"/>
    </row>
    <row r="330" spans="1:6" x14ac:dyDescent="0.3">
      <c r="A330" s="172"/>
      <c r="B330" s="7">
        <v>333.2</v>
      </c>
      <c r="C330" s="31">
        <v>71.52</v>
      </c>
      <c r="D330" s="31">
        <v>0.58399999999999996</v>
      </c>
      <c r="E330" s="22">
        <v>172</v>
      </c>
      <c r="F330" s="168"/>
    </row>
    <row r="331" spans="1:6" x14ac:dyDescent="0.3">
      <c r="A331" s="172"/>
      <c r="B331" s="7">
        <v>333.2</v>
      </c>
      <c r="C331" s="31">
        <v>91.67</v>
      </c>
      <c r="D331" s="31">
        <v>0.67930000000000001</v>
      </c>
      <c r="E331" s="22">
        <v>137</v>
      </c>
      <c r="F331" s="168"/>
    </row>
    <row r="332" spans="1:6" x14ac:dyDescent="0.3">
      <c r="A332" s="172"/>
      <c r="B332" s="5">
        <v>333.2</v>
      </c>
      <c r="C332" s="6">
        <v>0.99299999999999999</v>
      </c>
      <c r="D332" s="6">
        <v>0</v>
      </c>
      <c r="E332" s="21">
        <v>354</v>
      </c>
      <c r="F332" s="168"/>
    </row>
    <row r="333" spans="1:6" x14ac:dyDescent="0.3">
      <c r="A333" s="172"/>
      <c r="B333" s="7">
        <v>333.2</v>
      </c>
      <c r="C333" s="31">
        <v>18.37</v>
      </c>
      <c r="D333" s="31">
        <v>0.2102</v>
      </c>
      <c r="E333" s="22">
        <v>289</v>
      </c>
      <c r="F333" s="168"/>
    </row>
    <row r="334" spans="1:6" x14ac:dyDescent="0.3">
      <c r="A334" s="172"/>
      <c r="B334" s="7">
        <v>333.2</v>
      </c>
      <c r="C334" s="31">
        <v>34.549999999999997</v>
      </c>
      <c r="D334" s="31">
        <v>0.35289999999999999</v>
      </c>
      <c r="E334" s="22">
        <v>244</v>
      </c>
      <c r="F334" s="168"/>
    </row>
    <row r="335" spans="1:6" x14ac:dyDescent="0.3">
      <c r="A335" s="172"/>
      <c r="B335" s="7">
        <v>333.2</v>
      </c>
      <c r="C335" s="31">
        <v>49.22</v>
      </c>
      <c r="D335" s="31">
        <v>0.47299999999999998</v>
      </c>
      <c r="E335" s="22">
        <v>204</v>
      </c>
      <c r="F335" s="168"/>
    </row>
    <row r="336" spans="1:6" x14ac:dyDescent="0.3">
      <c r="A336" s="172"/>
      <c r="B336" s="7">
        <v>333.2</v>
      </c>
      <c r="C336" s="31">
        <v>63.41</v>
      </c>
      <c r="D336" s="31">
        <v>0.54790000000000005</v>
      </c>
      <c r="E336" s="22">
        <v>180</v>
      </c>
      <c r="F336" s="168"/>
    </row>
    <row r="337" spans="1:6" x14ac:dyDescent="0.3">
      <c r="A337" s="172"/>
      <c r="B337" s="7">
        <v>333.2</v>
      </c>
      <c r="C337" s="31">
        <v>76.95</v>
      </c>
      <c r="D337" s="31">
        <v>0.62150000000000005</v>
      </c>
      <c r="E337" s="22">
        <v>156</v>
      </c>
      <c r="F337" s="168"/>
    </row>
    <row r="338" spans="1:6" x14ac:dyDescent="0.3">
      <c r="A338" s="172"/>
      <c r="B338" s="7">
        <v>333.2</v>
      </c>
      <c r="C338" s="31">
        <v>90.66</v>
      </c>
      <c r="D338" s="31">
        <v>0.68689999999999996</v>
      </c>
      <c r="E338" s="22">
        <v>132</v>
      </c>
      <c r="F338" s="168"/>
    </row>
    <row r="339" spans="1:6" x14ac:dyDescent="0.3">
      <c r="A339" s="172"/>
      <c r="B339" s="7">
        <v>333.2</v>
      </c>
      <c r="C339" s="31">
        <v>104.72</v>
      </c>
      <c r="D339" s="31">
        <v>0.72309999999999997</v>
      </c>
      <c r="E339" s="22">
        <v>120</v>
      </c>
      <c r="F339" s="168"/>
    </row>
    <row r="340" spans="1:6" x14ac:dyDescent="0.3">
      <c r="A340" s="173"/>
      <c r="B340" s="7">
        <v>333.2</v>
      </c>
      <c r="C340" s="31">
        <v>118.04</v>
      </c>
      <c r="D340" s="31">
        <v>0.74470000000000003</v>
      </c>
      <c r="E340" s="22">
        <v>113</v>
      </c>
      <c r="F340" s="168"/>
    </row>
    <row r="341" spans="1:6" x14ac:dyDescent="0.3">
      <c r="A341" s="171" t="s">
        <v>15</v>
      </c>
      <c r="B341" s="5">
        <v>298.2</v>
      </c>
      <c r="C341" s="6">
        <v>0.99</v>
      </c>
      <c r="D341" s="6">
        <v>0</v>
      </c>
      <c r="E341" s="21">
        <v>358</v>
      </c>
      <c r="F341" s="169" t="s">
        <v>205</v>
      </c>
    </row>
    <row r="342" spans="1:6" x14ac:dyDescent="0.3">
      <c r="A342" s="172"/>
      <c r="B342" s="7">
        <v>298.2</v>
      </c>
      <c r="C342" s="31">
        <v>13.26</v>
      </c>
      <c r="D342" s="31">
        <v>0.30209999999999998</v>
      </c>
      <c r="E342" s="22">
        <v>260</v>
      </c>
      <c r="F342" s="168"/>
    </row>
    <row r="343" spans="1:6" x14ac:dyDescent="0.3">
      <c r="A343" s="172"/>
      <c r="B343" s="7">
        <v>298.2</v>
      </c>
      <c r="C343" s="31">
        <v>22.74</v>
      </c>
      <c r="D343" s="31">
        <v>0.45190000000000002</v>
      </c>
      <c r="E343" s="22">
        <v>214</v>
      </c>
      <c r="F343" s="168"/>
    </row>
    <row r="344" spans="1:6" x14ac:dyDescent="0.3">
      <c r="A344" s="172"/>
      <c r="B344" s="7">
        <v>298.2</v>
      </c>
      <c r="C344" s="31">
        <v>31.11</v>
      </c>
      <c r="D344" s="31">
        <v>0.55289999999999995</v>
      </c>
      <c r="E344" s="22">
        <v>182</v>
      </c>
      <c r="F344" s="168"/>
    </row>
    <row r="345" spans="1:6" x14ac:dyDescent="0.3">
      <c r="A345" s="172"/>
      <c r="B345" s="7">
        <v>298.2</v>
      </c>
      <c r="C345" s="31">
        <v>41.67</v>
      </c>
      <c r="D345" s="31">
        <v>0.64229999999999998</v>
      </c>
      <c r="E345" s="22">
        <v>155</v>
      </c>
      <c r="F345" s="168"/>
    </row>
    <row r="346" spans="1:6" x14ac:dyDescent="0.3">
      <c r="A346" s="172"/>
      <c r="B346" s="7">
        <v>298.2</v>
      </c>
      <c r="C346" s="31">
        <v>50.96</v>
      </c>
      <c r="D346" s="31">
        <v>0.70430000000000004</v>
      </c>
      <c r="E346" s="22">
        <v>136</v>
      </c>
      <c r="F346" s="168"/>
    </row>
    <row r="347" spans="1:6" x14ac:dyDescent="0.3">
      <c r="A347" s="172"/>
      <c r="B347" s="7">
        <v>298.2</v>
      </c>
      <c r="C347" s="31">
        <v>60.13</v>
      </c>
      <c r="D347" s="31">
        <v>0.75160000000000005</v>
      </c>
      <c r="E347" s="23">
        <v>122</v>
      </c>
      <c r="F347" s="168"/>
    </row>
    <row r="348" spans="1:6" x14ac:dyDescent="0.3">
      <c r="A348" s="172"/>
      <c r="B348" s="5">
        <v>313.2</v>
      </c>
      <c r="C348" s="6">
        <v>1.0009999999999999</v>
      </c>
      <c r="D348" s="6">
        <v>0</v>
      </c>
      <c r="E348" s="22">
        <v>365</v>
      </c>
      <c r="F348" s="168"/>
    </row>
    <row r="349" spans="1:6" x14ac:dyDescent="0.3">
      <c r="A349" s="172"/>
      <c r="B349" s="7">
        <v>313.2</v>
      </c>
      <c r="C349" s="31">
        <v>14.96</v>
      </c>
      <c r="D349" s="31">
        <v>0.27750000000000002</v>
      </c>
      <c r="E349" s="22">
        <v>273</v>
      </c>
      <c r="F349" s="168"/>
    </row>
    <row r="350" spans="1:6" x14ac:dyDescent="0.3">
      <c r="A350" s="172"/>
      <c r="B350" s="7">
        <v>313.2</v>
      </c>
      <c r="C350" s="31">
        <v>28.88</v>
      </c>
      <c r="D350" s="31">
        <v>0.45079999999999998</v>
      </c>
      <c r="E350" s="22">
        <v>217</v>
      </c>
      <c r="F350" s="168"/>
    </row>
    <row r="351" spans="1:6" x14ac:dyDescent="0.3">
      <c r="A351" s="172"/>
      <c r="B351" s="7">
        <v>313.2</v>
      </c>
      <c r="C351" s="31">
        <v>42.96</v>
      </c>
      <c r="D351" s="31">
        <v>0.57499999999999996</v>
      </c>
      <c r="E351" s="22">
        <v>177</v>
      </c>
      <c r="F351" s="168"/>
    </row>
    <row r="352" spans="1:6" x14ac:dyDescent="0.3">
      <c r="A352" s="172"/>
      <c r="B352" s="7">
        <v>313.2</v>
      </c>
      <c r="C352" s="31">
        <v>56.76</v>
      </c>
      <c r="D352" s="31">
        <v>0.65559999999999996</v>
      </c>
      <c r="E352" s="22">
        <v>151</v>
      </c>
      <c r="F352" s="168"/>
    </row>
    <row r="353" spans="1:6" x14ac:dyDescent="0.3">
      <c r="A353" s="172"/>
      <c r="B353" s="7">
        <v>313.2</v>
      </c>
      <c r="C353" s="31">
        <v>70.05</v>
      </c>
      <c r="D353" s="31">
        <v>0.70989999999999998</v>
      </c>
      <c r="E353" s="22">
        <v>134</v>
      </c>
      <c r="F353" s="168"/>
    </row>
    <row r="354" spans="1:6" x14ac:dyDescent="0.3">
      <c r="A354" s="172"/>
      <c r="B354" s="7">
        <v>313.2</v>
      </c>
      <c r="C354" s="31">
        <v>83.6</v>
      </c>
      <c r="D354" s="31">
        <v>0.76270000000000004</v>
      </c>
      <c r="E354" s="22">
        <v>114</v>
      </c>
      <c r="F354" s="168"/>
    </row>
    <row r="355" spans="1:6" x14ac:dyDescent="0.3">
      <c r="A355" s="172"/>
      <c r="B355" s="7">
        <v>313.2</v>
      </c>
      <c r="C355" s="31">
        <v>96.87</v>
      </c>
      <c r="D355" s="31">
        <v>0.77949999999999997</v>
      </c>
      <c r="E355" s="22">
        <v>109</v>
      </c>
      <c r="F355" s="168"/>
    </row>
    <row r="356" spans="1:6" x14ac:dyDescent="0.3">
      <c r="A356" s="172"/>
      <c r="B356" s="7">
        <v>313.2</v>
      </c>
      <c r="C356" s="31">
        <v>114.76</v>
      </c>
      <c r="D356" s="31">
        <v>0.79179999999999995</v>
      </c>
      <c r="E356" s="22">
        <v>105</v>
      </c>
      <c r="F356" s="168"/>
    </row>
    <row r="357" spans="1:6" x14ac:dyDescent="0.3">
      <c r="A357" s="172"/>
      <c r="B357" s="5">
        <v>333.2</v>
      </c>
      <c r="C357" s="6">
        <v>0.98899999999999999</v>
      </c>
      <c r="D357" s="6">
        <v>0</v>
      </c>
      <c r="E357" s="21">
        <v>370</v>
      </c>
      <c r="F357" s="168"/>
    </row>
    <row r="358" spans="1:6" x14ac:dyDescent="0.3">
      <c r="A358" s="172"/>
      <c r="B358" s="7">
        <v>333.2</v>
      </c>
      <c r="C358" s="31">
        <v>16.23</v>
      </c>
      <c r="D358" s="31">
        <v>0.2467</v>
      </c>
      <c r="E358" s="22">
        <v>288</v>
      </c>
      <c r="F358" s="168"/>
    </row>
    <row r="359" spans="1:6" x14ac:dyDescent="0.3">
      <c r="A359" s="172"/>
      <c r="B359" s="7">
        <v>333.2</v>
      </c>
      <c r="C359" s="31">
        <v>28.59</v>
      </c>
      <c r="D359" s="31">
        <v>0.38219999999999998</v>
      </c>
      <c r="E359" s="22">
        <v>241</v>
      </c>
      <c r="F359" s="168"/>
    </row>
    <row r="360" spans="1:6" x14ac:dyDescent="0.3">
      <c r="A360" s="172"/>
      <c r="B360" s="7">
        <v>333.2</v>
      </c>
      <c r="C360" s="31">
        <v>42.56</v>
      </c>
      <c r="D360" s="31">
        <v>0.49370000000000003</v>
      </c>
      <c r="E360" s="22">
        <v>205</v>
      </c>
      <c r="F360" s="168"/>
    </row>
    <row r="361" spans="1:6" x14ac:dyDescent="0.3">
      <c r="A361" s="172"/>
      <c r="B361" s="7">
        <v>333.2</v>
      </c>
      <c r="C361" s="31">
        <v>55.99</v>
      </c>
      <c r="D361" s="31">
        <v>0.5746</v>
      </c>
      <c r="E361" s="22">
        <v>179</v>
      </c>
      <c r="F361" s="168"/>
    </row>
    <row r="362" spans="1:6" x14ac:dyDescent="0.3">
      <c r="A362" s="172"/>
      <c r="B362" s="7">
        <v>333.2</v>
      </c>
      <c r="C362" s="31">
        <v>70.040000000000006</v>
      </c>
      <c r="D362" s="31">
        <v>0.62929999999999997</v>
      </c>
      <c r="E362" s="22">
        <v>162</v>
      </c>
      <c r="F362" s="168"/>
    </row>
    <row r="363" spans="1:6" x14ac:dyDescent="0.3">
      <c r="A363" s="172"/>
      <c r="B363" s="7">
        <v>333.2</v>
      </c>
      <c r="C363" s="31">
        <v>83.97</v>
      </c>
      <c r="D363" s="31">
        <v>0.68859999999999999</v>
      </c>
      <c r="E363" s="22">
        <v>140</v>
      </c>
      <c r="F363" s="168"/>
    </row>
    <row r="364" spans="1:6" x14ac:dyDescent="0.3">
      <c r="A364" s="172"/>
      <c r="B364" s="7">
        <v>333.2</v>
      </c>
      <c r="C364" s="31">
        <v>97.52</v>
      </c>
      <c r="D364" s="31">
        <v>0.71779999999999999</v>
      </c>
      <c r="E364" s="22">
        <v>131</v>
      </c>
      <c r="F364" s="168"/>
    </row>
    <row r="365" spans="1:6" x14ac:dyDescent="0.3">
      <c r="A365" s="173"/>
      <c r="B365" s="7">
        <v>333.2</v>
      </c>
      <c r="C365" s="31">
        <v>114.69</v>
      </c>
      <c r="D365" s="31">
        <v>0.75209999999999999</v>
      </c>
      <c r="E365" s="22">
        <v>119</v>
      </c>
      <c r="F365" s="168"/>
    </row>
    <row r="366" spans="1:6" x14ac:dyDescent="0.3">
      <c r="A366" s="171" t="s">
        <v>11</v>
      </c>
      <c r="B366" s="5">
        <f>40+273.15</f>
        <v>313.14999999999998</v>
      </c>
      <c r="C366" s="6">
        <v>0.97</v>
      </c>
      <c r="D366" s="6">
        <v>0</v>
      </c>
      <c r="E366" s="21">
        <v>216.2</v>
      </c>
      <c r="F366" s="169" t="s">
        <v>207</v>
      </c>
    </row>
    <row r="367" spans="1:6" x14ac:dyDescent="0.3">
      <c r="A367" s="172"/>
      <c r="B367" s="7">
        <f t="shared" ref="B367:B373" si="0">40+273.15</f>
        <v>313.14999999999998</v>
      </c>
      <c r="C367" s="31">
        <v>15.17</v>
      </c>
      <c r="D367" s="31">
        <v>0.23100000000000001</v>
      </c>
      <c r="E367" s="22">
        <v>172.7</v>
      </c>
      <c r="F367" s="168"/>
    </row>
    <row r="368" spans="1:6" x14ac:dyDescent="0.3">
      <c r="A368" s="172"/>
      <c r="B368" s="7">
        <f t="shared" si="0"/>
        <v>313.14999999999998</v>
      </c>
      <c r="C368" s="31">
        <v>29.52</v>
      </c>
      <c r="D368" s="31">
        <v>0.36</v>
      </c>
      <c r="E368" s="22">
        <v>142.30000000000001</v>
      </c>
      <c r="F368" s="168"/>
    </row>
    <row r="369" spans="1:6" x14ac:dyDescent="0.3">
      <c r="A369" s="172"/>
      <c r="B369" s="7">
        <f t="shared" si="0"/>
        <v>313.14999999999998</v>
      </c>
      <c r="C369" s="31">
        <v>43.58</v>
      </c>
      <c r="D369" s="31">
        <v>0.45500000000000002</v>
      </c>
      <c r="E369" s="22">
        <v>131.6</v>
      </c>
      <c r="F369" s="168"/>
    </row>
    <row r="370" spans="1:6" x14ac:dyDescent="0.3">
      <c r="A370" s="172"/>
      <c r="B370" s="7">
        <f t="shared" si="0"/>
        <v>313.14999999999998</v>
      </c>
      <c r="C370" s="31">
        <v>57.09</v>
      </c>
      <c r="D370" s="31">
        <v>0.54300000000000004</v>
      </c>
      <c r="E370" s="22">
        <v>114.2</v>
      </c>
      <c r="F370" s="168"/>
    </row>
    <row r="371" spans="1:6" x14ac:dyDescent="0.3">
      <c r="A371" s="172"/>
      <c r="B371" s="7">
        <f t="shared" si="0"/>
        <v>313.14999999999998</v>
      </c>
      <c r="C371" s="31">
        <v>70.33</v>
      </c>
      <c r="D371" s="31">
        <v>0.61599999999999999</v>
      </c>
      <c r="E371" s="22">
        <v>98</v>
      </c>
      <c r="F371" s="168"/>
    </row>
    <row r="372" spans="1:6" x14ac:dyDescent="0.3">
      <c r="A372" s="172"/>
      <c r="B372" s="7">
        <f t="shared" si="0"/>
        <v>313.14999999999998</v>
      </c>
      <c r="C372" s="31">
        <v>84.95</v>
      </c>
      <c r="D372" s="31">
        <v>0.69799999999999995</v>
      </c>
      <c r="E372" s="22">
        <v>76.099999999999994</v>
      </c>
      <c r="F372" s="168"/>
    </row>
    <row r="373" spans="1:6" x14ac:dyDescent="0.3">
      <c r="A373" s="172"/>
      <c r="B373" s="7">
        <f t="shared" si="0"/>
        <v>313.14999999999998</v>
      </c>
      <c r="C373" s="31">
        <v>95.67</v>
      </c>
      <c r="D373" s="31">
        <v>0.72899999999999998</v>
      </c>
      <c r="E373" s="23">
        <v>71.2</v>
      </c>
      <c r="F373" s="168"/>
    </row>
    <row r="374" spans="1:6" x14ac:dyDescent="0.3">
      <c r="A374" s="172"/>
      <c r="B374" s="5">
        <f>50+273.15</f>
        <v>323.14999999999998</v>
      </c>
      <c r="C374" s="6">
        <v>0.97</v>
      </c>
      <c r="D374" s="6">
        <v>0</v>
      </c>
      <c r="E374" s="22">
        <v>215.6</v>
      </c>
      <c r="F374" s="168"/>
    </row>
    <row r="375" spans="1:6" x14ac:dyDescent="0.3">
      <c r="A375" s="172"/>
      <c r="B375" s="7">
        <f t="shared" ref="B375:B381" si="1">50+273.15</f>
        <v>323.14999999999998</v>
      </c>
      <c r="C375" s="31">
        <v>17.38</v>
      </c>
      <c r="D375" s="31">
        <v>0.23599999999999999</v>
      </c>
      <c r="E375" s="22">
        <v>171.2</v>
      </c>
      <c r="F375" s="168"/>
    </row>
    <row r="376" spans="1:6" x14ac:dyDescent="0.3">
      <c r="A376" s="172"/>
      <c r="B376" s="7">
        <f t="shared" si="1"/>
        <v>323.14999999999998</v>
      </c>
      <c r="C376" s="31">
        <v>30.07</v>
      </c>
      <c r="D376" s="31">
        <v>0.33900000000000002</v>
      </c>
      <c r="E376" s="22">
        <v>152.4</v>
      </c>
      <c r="F376" s="168"/>
    </row>
    <row r="377" spans="1:6" x14ac:dyDescent="0.3">
      <c r="A377" s="172"/>
      <c r="B377" s="7">
        <f t="shared" si="1"/>
        <v>323.14999999999998</v>
      </c>
      <c r="C377" s="31">
        <v>42.89</v>
      </c>
      <c r="D377" s="31">
        <v>0.44400000000000001</v>
      </c>
      <c r="E377" s="22">
        <v>131.69999999999999</v>
      </c>
      <c r="F377" s="168"/>
    </row>
    <row r="378" spans="1:6" x14ac:dyDescent="0.3">
      <c r="A378" s="172"/>
      <c r="B378" s="7">
        <f t="shared" si="1"/>
        <v>323.14999999999998</v>
      </c>
      <c r="C378" s="31">
        <v>57.02</v>
      </c>
      <c r="D378" s="31">
        <v>0.51</v>
      </c>
      <c r="E378" s="22">
        <v>119.2</v>
      </c>
      <c r="F378" s="168"/>
    </row>
    <row r="379" spans="1:6" x14ac:dyDescent="0.3">
      <c r="A379" s="172"/>
      <c r="B379" s="7">
        <f t="shared" si="1"/>
        <v>323.14999999999998</v>
      </c>
      <c r="C379" s="31">
        <v>70.19</v>
      </c>
      <c r="D379" s="31">
        <v>0.58099999999999996</v>
      </c>
      <c r="E379" s="22">
        <v>104.5</v>
      </c>
      <c r="F379" s="168"/>
    </row>
    <row r="380" spans="1:6" x14ac:dyDescent="0.3">
      <c r="A380" s="172"/>
      <c r="B380" s="7">
        <f t="shared" si="1"/>
        <v>323.14999999999998</v>
      </c>
      <c r="C380" s="31">
        <v>84.19</v>
      </c>
      <c r="D380" s="31">
        <v>0.64</v>
      </c>
      <c r="E380" s="22">
        <v>92</v>
      </c>
      <c r="F380" s="168"/>
    </row>
    <row r="381" spans="1:6" x14ac:dyDescent="0.3">
      <c r="A381" s="172"/>
      <c r="B381" s="7">
        <f t="shared" si="1"/>
        <v>323.14999999999998</v>
      </c>
      <c r="C381" s="31">
        <v>92.46</v>
      </c>
      <c r="D381" s="31">
        <v>0.67500000000000004</v>
      </c>
      <c r="E381" s="22">
        <v>83.9</v>
      </c>
      <c r="F381" s="168"/>
    </row>
    <row r="382" spans="1:6" x14ac:dyDescent="0.3">
      <c r="A382" s="172"/>
      <c r="B382" s="5">
        <f>60+273.15</f>
        <v>333.15</v>
      </c>
      <c r="C382" s="6">
        <v>0.97</v>
      </c>
      <c r="D382" s="6">
        <v>0</v>
      </c>
      <c r="E382" s="21">
        <v>215.6</v>
      </c>
      <c r="F382" s="168"/>
    </row>
    <row r="383" spans="1:6" x14ac:dyDescent="0.3">
      <c r="A383" s="172"/>
      <c r="B383" s="7">
        <f t="shared" ref="B383:B389" si="2">60+273.15</f>
        <v>333.15</v>
      </c>
      <c r="C383" s="31">
        <v>15.79</v>
      </c>
      <c r="D383" s="31">
        <v>0.22800000000000001</v>
      </c>
      <c r="E383" s="22">
        <v>171.3</v>
      </c>
      <c r="F383" s="168"/>
    </row>
    <row r="384" spans="1:6" x14ac:dyDescent="0.3">
      <c r="A384" s="172"/>
      <c r="B384" s="7">
        <f t="shared" si="2"/>
        <v>333.15</v>
      </c>
      <c r="C384" s="31">
        <v>29.1</v>
      </c>
      <c r="D384" s="31">
        <v>0.34300000000000003</v>
      </c>
      <c r="E384" s="22">
        <v>150</v>
      </c>
      <c r="F384" s="168"/>
    </row>
    <row r="385" spans="1:6" x14ac:dyDescent="0.3">
      <c r="A385" s="172"/>
      <c r="B385" s="7">
        <f t="shared" si="2"/>
        <v>333.15</v>
      </c>
      <c r="C385" s="31">
        <v>42.27</v>
      </c>
      <c r="D385" s="31">
        <v>0.41599999999999998</v>
      </c>
      <c r="E385" s="22">
        <v>137</v>
      </c>
      <c r="F385" s="168"/>
    </row>
    <row r="386" spans="1:6" x14ac:dyDescent="0.3">
      <c r="A386" s="172"/>
      <c r="B386" s="7">
        <f t="shared" si="2"/>
        <v>333.15</v>
      </c>
      <c r="C386" s="31">
        <v>56.54</v>
      </c>
      <c r="D386" s="31">
        <v>0.495</v>
      </c>
      <c r="E386" s="22">
        <v>121.7</v>
      </c>
      <c r="F386" s="168"/>
    </row>
    <row r="387" spans="1:6" x14ac:dyDescent="0.3">
      <c r="A387" s="172"/>
      <c r="B387" s="7">
        <f t="shared" si="2"/>
        <v>333.15</v>
      </c>
      <c r="C387" s="31">
        <v>71.430000000000007</v>
      </c>
      <c r="D387" s="31">
        <v>0.56399999999999995</v>
      </c>
      <c r="E387" s="22">
        <v>107.9</v>
      </c>
      <c r="F387" s="168"/>
    </row>
    <row r="388" spans="1:6" x14ac:dyDescent="0.3">
      <c r="A388" s="172"/>
      <c r="B388" s="7">
        <f t="shared" si="2"/>
        <v>333.15</v>
      </c>
      <c r="C388" s="31">
        <v>83.77</v>
      </c>
      <c r="D388" s="31">
        <v>0.62</v>
      </c>
      <c r="E388" s="22">
        <v>95.5</v>
      </c>
      <c r="F388" s="168"/>
    </row>
    <row r="389" spans="1:6" x14ac:dyDescent="0.3">
      <c r="A389" s="173"/>
      <c r="B389" s="8">
        <f t="shared" si="2"/>
        <v>333.15</v>
      </c>
      <c r="C389" s="9">
        <v>93.01</v>
      </c>
      <c r="D389" s="9">
        <v>0.66700000000000004</v>
      </c>
      <c r="E389" s="23">
        <v>84.5</v>
      </c>
      <c r="F389" s="170"/>
    </row>
    <row r="390" spans="1:6" x14ac:dyDescent="0.3">
      <c r="A390" s="171" t="s">
        <v>16</v>
      </c>
      <c r="B390" s="5">
        <f>40+273.15</f>
        <v>313.14999999999998</v>
      </c>
      <c r="C390" s="6">
        <v>0.97</v>
      </c>
      <c r="D390" s="6">
        <v>0</v>
      </c>
      <c r="E390" s="21">
        <v>280.39999999999998</v>
      </c>
      <c r="F390" s="169" t="s">
        <v>207</v>
      </c>
    </row>
    <row r="391" spans="1:6" x14ac:dyDescent="0.3">
      <c r="A391" s="172"/>
      <c r="B391" s="7">
        <f t="shared" ref="B391:B397" si="3">40+273.15</f>
        <v>313.14999999999998</v>
      </c>
      <c r="C391" s="31">
        <v>17.93</v>
      </c>
      <c r="D391" s="31">
        <v>0.23400000000000001</v>
      </c>
      <c r="E391" s="22">
        <v>223.2</v>
      </c>
      <c r="F391" s="168"/>
    </row>
    <row r="392" spans="1:6" x14ac:dyDescent="0.3">
      <c r="A392" s="172"/>
      <c r="B392" s="7">
        <f t="shared" si="3"/>
        <v>313.14999999999998</v>
      </c>
      <c r="C392" s="31">
        <v>29.51</v>
      </c>
      <c r="D392" s="31">
        <v>0.35299999999999998</v>
      </c>
      <c r="E392" s="22">
        <v>195.8</v>
      </c>
      <c r="F392" s="168"/>
    </row>
    <row r="393" spans="1:6" x14ac:dyDescent="0.3">
      <c r="A393" s="172"/>
      <c r="B393" s="7">
        <f t="shared" si="3"/>
        <v>313.14999999999998</v>
      </c>
      <c r="C393" s="31">
        <v>42.06</v>
      </c>
      <c r="D393" s="31">
        <v>0.45200000000000001</v>
      </c>
      <c r="E393" s="22">
        <v>173.3</v>
      </c>
      <c r="F393" s="168"/>
    </row>
    <row r="394" spans="1:6" x14ac:dyDescent="0.3">
      <c r="A394" s="172"/>
      <c r="B394" s="7">
        <f t="shared" si="3"/>
        <v>313.14999999999998</v>
      </c>
      <c r="C394" s="31">
        <v>56.54</v>
      </c>
      <c r="D394" s="31">
        <v>0.54200000000000004</v>
      </c>
      <c r="E394" s="22">
        <v>151.19999999999999</v>
      </c>
      <c r="F394" s="168"/>
    </row>
    <row r="395" spans="1:6" x14ac:dyDescent="0.3">
      <c r="A395" s="172"/>
      <c r="B395" s="7">
        <f t="shared" si="3"/>
        <v>313.14999999999998</v>
      </c>
      <c r="C395" s="31">
        <v>70.33</v>
      </c>
      <c r="D395" s="31">
        <v>0.628</v>
      </c>
      <c r="E395" s="22">
        <v>126.7</v>
      </c>
      <c r="F395" s="168"/>
    </row>
    <row r="396" spans="1:6" x14ac:dyDescent="0.3">
      <c r="A396" s="172"/>
      <c r="B396" s="7">
        <f t="shared" si="3"/>
        <v>313.14999999999998</v>
      </c>
      <c r="C396" s="31">
        <v>83.98</v>
      </c>
      <c r="D396" s="31">
        <v>0.71499999999999997</v>
      </c>
      <c r="E396" s="22">
        <v>100.3</v>
      </c>
      <c r="F396" s="168"/>
    </row>
    <row r="397" spans="1:6" x14ac:dyDescent="0.3">
      <c r="A397" s="172"/>
      <c r="B397" s="7">
        <f t="shared" si="3"/>
        <v>313.14999999999998</v>
      </c>
      <c r="C397" s="31">
        <v>92.67</v>
      </c>
      <c r="D397" s="31">
        <v>0.755</v>
      </c>
      <c r="E397" s="23">
        <v>80.2</v>
      </c>
      <c r="F397" s="168"/>
    </row>
    <row r="398" spans="1:6" x14ac:dyDescent="0.3">
      <c r="A398" s="172"/>
      <c r="B398" s="5">
        <f>50+273.15</f>
        <v>323.14999999999998</v>
      </c>
      <c r="C398" s="6">
        <v>0.97</v>
      </c>
      <c r="D398" s="6">
        <v>0</v>
      </c>
      <c r="E398" s="22">
        <v>280.39999999999998</v>
      </c>
      <c r="F398" s="168"/>
    </row>
    <row r="399" spans="1:6" x14ac:dyDescent="0.3">
      <c r="A399" s="172"/>
      <c r="B399" s="7">
        <f t="shared" ref="B399:B405" si="4">50+273.15</f>
        <v>323.14999999999998</v>
      </c>
      <c r="C399" s="31">
        <v>16</v>
      </c>
      <c r="D399" s="31">
        <v>0.223</v>
      </c>
      <c r="E399" s="22">
        <v>226.3</v>
      </c>
      <c r="F399" s="168"/>
    </row>
    <row r="400" spans="1:6" x14ac:dyDescent="0.3">
      <c r="A400" s="172"/>
      <c r="B400" s="7">
        <f t="shared" si="4"/>
        <v>323.14999999999998</v>
      </c>
      <c r="C400" s="31">
        <v>29.03</v>
      </c>
      <c r="D400" s="31">
        <v>0.35499999999999998</v>
      </c>
      <c r="E400" s="22">
        <v>193.2</v>
      </c>
      <c r="F400" s="168"/>
    </row>
    <row r="401" spans="1:6" x14ac:dyDescent="0.3">
      <c r="A401" s="172"/>
      <c r="B401" s="7">
        <f t="shared" si="4"/>
        <v>323.14999999999998</v>
      </c>
      <c r="C401" s="31">
        <v>44.27</v>
      </c>
      <c r="D401" s="31">
        <v>0.441</v>
      </c>
      <c r="E401" s="22">
        <v>172.1</v>
      </c>
      <c r="F401" s="168"/>
    </row>
    <row r="402" spans="1:6" x14ac:dyDescent="0.3">
      <c r="A402" s="172"/>
      <c r="B402" s="7">
        <f t="shared" si="4"/>
        <v>323.14999999999998</v>
      </c>
      <c r="C402" s="31">
        <v>56.82</v>
      </c>
      <c r="D402" s="31">
        <v>0.51400000000000001</v>
      </c>
      <c r="E402" s="22">
        <v>157.80000000000001</v>
      </c>
      <c r="F402" s="168"/>
    </row>
    <row r="403" spans="1:6" x14ac:dyDescent="0.3">
      <c r="A403" s="172"/>
      <c r="B403" s="7">
        <f t="shared" si="4"/>
        <v>323.14999999999998</v>
      </c>
      <c r="C403" s="31">
        <v>70.540000000000006</v>
      </c>
      <c r="D403" s="31">
        <v>0.58399999999999996</v>
      </c>
      <c r="E403" s="22">
        <v>140</v>
      </c>
      <c r="F403" s="168"/>
    </row>
    <row r="404" spans="1:6" x14ac:dyDescent="0.3">
      <c r="A404" s="172"/>
      <c r="B404" s="7">
        <f t="shared" si="4"/>
        <v>323.14999999999998</v>
      </c>
      <c r="C404" s="31">
        <v>83.98</v>
      </c>
      <c r="D404" s="31">
        <v>0.66</v>
      </c>
      <c r="E404" s="22">
        <v>116.9</v>
      </c>
      <c r="F404" s="168"/>
    </row>
    <row r="405" spans="1:6" x14ac:dyDescent="0.3">
      <c r="A405" s="172"/>
      <c r="B405" s="7">
        <f t="shared" si="4"/>
        <v>323.14999999999998</v>
      </c>
      <c r="C405" s="31">
        <v>92.67</v>
      </c>
      <c r="D405" s="31">
        <v>0.70499999999999996</v>
      </c>
      <c r="E405" s="22">
        <v>103</v>
      </c>
      <c r="F405" s="168"/>
    </row>
    <row r="406" spans="1:6" x14ac:dyDescent="0.3">
      <c r="A406" s="172"/>
      <c r="B406" s="5">
        <f>60+273.15</f>
        <v>333.15</v>
      </c>
      <c r="C406" s="6">
        <v>0.98</v>
      </c>
      <c r="D406" s="6">
        <v>0</v>
      </c>
      <c r="E406" s="21">
        <v>290.89999999999998</v>
      </c>
      <c r="F406" s="168"/>
    </row>
    <row r="407" spans="1:6" x14ac:dyDescent="0.3">
      <c r="A407" s="172"/>
      <c r="B407" s="7">
        <f t="shared" ref="B407:B413" si="5">60+273.15</f>
        <v>333.15</v>
      </c>
      <c r="C407" s="31">
        <v>17.38</v>
      </c>
      <c r="D407" s="31">
        <v>0.248</v>
      </c>
      <c r="E407" s="22">
        <v>225</v>
      </c>
      <c r="F407" s="168"/>
    </row>
    <row r="408" spans="1:6" x14ac:dyDescent="0.3">
      <c r="A408" s="172"/>
      <c r="B408" s="7">
        <f t="shared" si="5"/>
        <v>333.15</v>
      </c>
      <c r="C408" s="31">
        <v>30.06</v>
      </c>
      <c r="D408" s="31">
        <v>0.35</v>
      </c>
      <c r="E408" s="22">
        <v>199.9</v>
      </c>
      <c r="F408" s="168"/>
    </row>
    <row r="409" spans="1:6" x14ac:dyDescent="0.3">
      <c r="A409" s="172"/>
      <c r="B409" s="7">
        <f t="shared" si="5"/>
        <v>333.15</v>
      </c>
      <c r="C409" s="31">
        <v>43.51</v>
      </c>
      <c r="D409" s="31">
        <v>0.45</v>
      </c>
      <c r="E409" s="22">
        <v>173.8</v>
      </c>
      <c r="F409" s="168"/>
    </row>
    <row r="410" spans="1:6" x14ac:dyDescent="0.3">
      <c r="A410" s="172"/>
      <c r="B410" s="7">
        <f t="shared" si="5"/>
        <v>333.15</v>
      </c>
      <c r="C410" s="31">
        <v>56.89</v>
      </c>
      <c r="D410" s="31">
        <v>0.53400000000000003</v>
      </c>
      <c r="E410" s="22">
        <v>151.1</v>
      </c>
      <c r="F410" s="168"/>
    </row>
    <row r="411" spans="1:6" x14ac:dyDescent="0.3">
      <c r="A411" s="172"/>
      <c r="B411" s="7">
        <f t="shared" si="5"/>
        <v>333.15</v>
      </c>
      <c r="C411" s="31">
        <v>71.3</v>
      </c>
      <c r="D411" s="31">
        <v>0.60299999999999998</v>
      </c>
      <c r="E411" s="22">
        <v>131.9</v>
      </c>
      <c r="F411" s="168"/>
    </row>
    <row r="412" spans="1:6" x14ac:dyDescent="0.3">
      <c r="A412" s="172"/>
      <c r="B412" s="7">
        <f t="shared" si="5"/>
        <v>333.15</v>
      </c>
      <c r="C412" s="31">
        <v>84.6</v>
      </c>
      <c r="D412" s="31">
        <v>0.68200000000000005</v>
      </c>
      <c r="E412" s="22">
        <v>108.1</v>
      </c>
      <c r="F412" s="168"/>
    </row>
    <row r="413" spans="1:6" x14ac:dyDescent="0.3">
      <c r="A413" s="173"/>
      <c r="B413" s="7">
        <f t="shared" si="5"/>
        <v>333.15</v>
      </c>
      <c r="C413" s="31">
        <v>92.88</v>
      </c>
      <c r="D413" s="31">
        <v>0.72599999999999998</v>
      </c>
      <c r="E413" s="22">
        <v>94.8</v>
      </c>
      <c r="F413" s="168"/>
    </row>
    <row r="414" spans="1:6" x14ac:dyDescent="0.3">
      <c r="A414" s="171" t="s">
        <v>6</v>
      </c>
      <c r="B414" s="5">
        <f>40+273.15</f>
        <v>313.14999999999998</v>
      </c>
      <c r="C414" s="6">
        <v>0.97</v>
      </c>
      <c r="D414" s="6">
        <v>0</v>
      </c>
      <c r="E414" s="21">
        <v>182</v>
      </c>
      <c r="F414" s="169" t="s">
        <v>207</v>
      </c>
    </row>
    <row r="415" spans="1:6" x14ac:dyDescent="0.3">
      <c r="A415" s="172"/>
      <c r="B415" s="7">
        <f t="shared" ref="B415:B421" si="6">40+273.15</f>
        <v>313.14999999999998</v>
      </c>
      <c r="C415" s="31">
        <v>15.47</v>
      </c>
      <c r="D415" s="31">
        <v>0.19600000000000001</v>
      </c>
      <c r="E415" s="22">
        <v>149.1</v>
      </c>
      <c r="F415" s="168"/>
    </row>
    <row r="416" spans="1:6" x14ac:dyDescent="0.3">
      <c r="A416" s="172"/>
      <c r="B416" s="7">
        <f t="shared" si="6"/>
        <v>313.14999999999998</v>
      </c>
      <c r="C416" s="31">
        <v>29.05</v>
      </c>
      <c r="D416" s="31">
        <v>0.27600000000000002</v>
      </c>
      <c r="E416" s="22">
        <v>136.6</v>
      </c>
      <c r="F416" s="168"/>
    </row>
    <row r="417" spans="1:6" x14ac:dyDescent="0.3">
      <c r="A417" s="172"/>
      <c r="B417" s="7">
        <f t="shared" si="6"/>
        <v>313.14999999999998</v>
      </c>
      <c r="C417" s="31">
        <v>42.63</v>
      </c>
      <c r="D417" s="31">
        <v>0.34200000000000003</v>
      </c>
      <c r="E417" s="22">
        <v>126.3</v>
      </c>
      <c r="F417" s="168"/>
    </row>
    <row r="418" spans="1:6" x14ac:dyDescent="0.3">
      <c r="A418" s="172"/>
      <c r="B418" s="7">
        <f t="shared" si="6"/>
        <v>313.14999999999998</v>
      </c>
      <c r="C418" s="31">
        <v>56.7</v>
      </c>
      <c r="D418" s="31">
        <v>0.39700000000000002</v>
      </c>
      <c r="E418" s="22">
        <v>117.8</v>
      </c>
      <c r="F418" s="168"/>
    </row>
    <row r="419" spans="1:6" x14ac:dyDescent="0.3">
      <c r="A419" s="172"/>
      <c r="B419" s="7">
        <f t="shared" si="6"/>
        <v>313.14999999999998</v>
      </c>
      <c r="C419" s="31">
        <v>71.180000000000007</v>
      </c>
      <c r="D419" s="31">
        <v>0.44900000000000001</v>
      </c>
      <c r="E419" s="22">
        <v>109.5</v>
      </c>
      <c r="F419" s="168"/>
    </row>
    <row r="420" spans="1:6" x14ac:dyDescent="0.3">
      <c r="A420" s="172"/>
      <c r="B420" s="7">
        <f t="shared" si="6"/>
        <v>313.14999999999998</v>
      </c>
      <c r="C420" s="31">
        <v>83.72</v>
      </c>
      <c r="D420" s="31">
        <v>0.497</v>
      </c>
      <c r="E420" s="22">
        <v>101.6</v>
      </c>
      <c r="F420" s="168"/>
    </row>
    <row r="421" spans="1:6" x14ac:dyDescent="0.3">
      <c r="A421" s="172"/>
      <c r="B421" s="7">
        <f t="shared" si="6"/>
        <v>313.14999999999998</v>
      </c>
      <c r="C421" s="31">
        <v>92</v>
      </c>
      <c r="D421" s="31">
        <v>0.51300000000000001</v>
      </c>
      <c r="E421" s="22">
        <v>99.2</v>
      </c>
      <c r="F421" s="168"/>
    </row>
    <row r="422" spans="1:6" x14ac:dyDescent="0.3">
      <c r="A422" s="172"/>
      <c r="B422" s="5">
        <f>50+273.15</f>
        <v>323.14999999999998</v>
      </c>
      <c r="C422" s="6">
        <v>0.97</v>
      </c>
      <c r="D422" s="6">
        <v>0</v>
      </c>
      <c r="E422" s="21">
        <v>182.1</v>
      </c>
      <c r="F422" s="168"/>
    </row>
    <row r="423" spans="1:6" x14ac:dyDescent="0.3">
      <c r="A423" s="172"/>
      <c r="B423" s="7">
        <f t="shared" ref="B423:B429" si="7">50+273.15</f>
        <v>323.14999999999998</v>
      </c>
      <c r="C423" s="31">
        <v>17.12</v>
      </c>
      <c r="D423" s="31">
        <v>0.16900000000000001</v>
      </c>
      <c r="E423" s="22">
        <v>154.1</v>
      </c>
      <c r="F423" s="168"/>
    </row>
    <row r="424" spans="1:6" x14ac:dyDescent="0.3">
      <c r="A424" s="172"/>
      <c r="B424" s="7">
        <f t="shared" si="7"/>
        <v>323.14999999999998</v>
      </c>
      <c r="C424" s="31">
        <v>30.08</v>
      </c>
      <c r="D424" s="31">
        <v>0.26300000000000001</v>
      </c>
      <c r="E424" s="22">
        <v>139</v>
      </c>
      <c r="F424" s="168"/>
    </row>
    <row r="425" spans="1:6" x14ac:dyDescent="0.3">
      <c r="A425" s="172"/>
      <c r="B425" s="7">
        <f t="shared" si="7"/>
        <v>323.14999999999998</v>
      </c>
      <c r="C425" s="31">
        <v>42.77</v>
      </c>
      <c r="D425" s="31">
        <v>0.33600000000000002</v>
      </c>
      <c r="E425" s="22">
        <v>127.6</v>
      </c>
      <c r="F425" s="168"/>
    </row>
    <row r="426" spans="1:6" x14ac:dyDescent="0.3">
      <c r="A426" s="172"/>
      <c r="B426" s="7">
        <f t="shared" si="7"/>
        <v>323.14999999999998</v>
      </c>
      <c r="C426" s="31">
        <v>57.39</v>
      </c>
      <c r="D426" s="31">
        <v>0.38800000000000001</v>
      </c>
      <c r="E426" s="22">
        <v>120.6</v>
      </c>
      <c r="F426" s="168"/>
    </row>
    <row r="427" spans="1:6" x14ac:dyDescent="0.3">
      <c r="A427" s="172"/>
      <c r="B427" s="7">
        <f t="shared" si="7"/>
        <v>323.14999999999998</v>
      </c>
      <c r="C427" s="31">
        <v>70.42</v>
      </c>
      <c r="D427" s="31">
        <v>0.44600000000000001</v>
      </c>
      <c r="E427" s="22">
        <v>109.1</v>
      </c>
      <c r="F427" s="168"/>
    </row>
    <row r="428" spans="1:6" x14ac:dyDescent="0.3">
      <c r="A428" s="172"/>
      <c r="B428" s="7">
        <f t="shared" si="7"/>
        <v>323.14999999999998</v>
      </c>
      <c r="C428" s="31">
        <v>84.41</v>
      </c>
      <c r="D428" s="31">
        <v>0.498</v>
      </c>
      <c r="E428" s="22">
        <v>100.6</v>
      </c>
      <c r="F428" s="168"/>
    </row>
    <row r="429" spans="1:6" x14ac:dyDescent="0.3">
      <c r="A429" s="172"/>
      <c r="B429" s="7">
        <f t="shared" si="7"/>
        <v>323.14999999999998</v>
      </c>
      <c r="C429" s="31">
        <v>92.62</v>
      </c>
      <c r="D429" s="31">
        <v>0.53</v>
      </c>
      <c r="E429" s="23">
        <v>95</v>
      </c>
      <c r="F429" s="168"/>
    </row>
    <row r="430" spans="1:6" x14ac:dyDescent="0.3">
      <c r="A430" s="172"/>
      <c r="B430" s="5">
        <f>60+273.15</f>
        <v>333.15</v>
      </c>
      <c r="C430" s="6">
        <v>0.99</v>
      </c>
      <c r="D430" s="6">
        <v>0</v>
      </c>
      <c r="E430" s="21">
        <v>182.5</v>
      </c>
      <c r="F430" s="168"/>
    </row>
    <row r="431" spans="1:6" x14ac:dyDescent="0.3">
      <c r="A431" s="172"/>
      <c r="B431" s="7">
        <f t="shared" ref="B431:B437" si="8">60+273.15</f>
        <v>333.15</v>
      </c>
      <c r="C431" s="31">
        <v>18.37</v>
      </c>
      <c r="D431" s="31">
        <v>0.183</v>
      </c>
      <c r="E431" s="22">
        <v>151.9</v>
      </c>
      <c r="F431" s="168"/>
    </row>
    <row r="432" spans="1:6" x14ac:dyDescent="0.3">
      <c r="A432" s="172"/>
      <c r="B432" s="7">
        <f t="shared" si="8"/>
        <v>333.15</v>
      </c>
      <c r="C432" s="31">
        <v>29.26</v>
      </c>
      <c r="D432" s="31">
        <v>0.23599999999999999</v>
      </c>
      <c r="E432" s="22">
        <v>143.30000000000001</v>
      </c>
      <c r="F432" s="168"/>
    </row>
    <row r="433" spans="1:6" x14ac:dyDescent="0.3">
      <c r="A433" s="172"/>
      <c r="B433" s="7">
        <f t="shared" si="8"/>
        <v>333.15</v>
      </c>
      <c r="C433" s="31">
        <v>44.15</v>
      </c>
      <c r="D433" s="31">
        <v>0.314</v>
      </c>
      <c r="E433" s="22">
        <v>131</v>
      </c>
      <c r="F433" s="168"/>
    </row>
    <row r="434" spans="1:6" x14ac:dyDescent="0.3">
      <c r="A434" s="172"/>
      <c r="B434" s="7">
        <f t="shared" si="8"/>
        <v>333.15</v>
      </c>
      <c r="C434" s="31">
        <v>56.01</v>
      </c>
      <c r="D434" s="31">
        <v>0.36899999999999999</v>
      </c>
      <c r="E434" s="22">
        <v>122.6</v>
      </c>
      <c r="F434" s="168"/>
    </row>
    <row r="435" spans="1:6" x14ac:dyDescent="0.3">
      <c r="A435" s="172"/>
      <c r="B435" s="7">
        <f t="shared" si="8"/>
        <v>333.15</v>
      </c>
      <c r="C435" s="31">
        <v>70.77</v>
      </c>
      <c r="D435" s="31">
        <v>0.42499999999999999</v>
      </c>
      <c r="E435" s="22">
        <v>113.5</v>
      </c>
      <c r="F435" s="168"/>
    </row>
    <row r="436" spans="1:6" x14ac:dyDescent="0.3">
      <c r="A436" s="172"/>
      <c r="B436" s="7">
        <f t="shared" si="8"/>
        <v>333.15</v>
      </c>
      <c r="C436" s="31">
        <v>84.35</v>
      </c>
      <c r="D436" s="31">
        <v>0.48</v>
      </c>
      <c r="E436" s="22">
        <v>103.7</v>
      </c>
      <c r="F436" s="168"/>
    </row>
    <row r="437" spans="1:6" x14ac:dyDescent="0.3">
      <c r="A437" s="173"/>
      <c r="B437" s="8">
        <f t="shared" si="8"/>
        <v>333.15</v>
      </c>
      <c r="C437" s="9">
        <v>93.17</v>
      </c>
      <c r="D437" s="9">
        <v>0.52200000000000002</v>
      </c>
      <c r="E437" s="23">
        <v>95.9</v>
      </c>
      <c r="F437" s="170"/>
    </row>
    <row r="438" spans="1:6" x14ac:dyDescent="0.3">
      <c r="A438" s="171" t="s">
        <v>17</v>
      </c>
      <c r="B438" s="7">
        <f>40+273.15</f>
        <v>313.14999999999998</v>
      </c>
      <c r="C438" s="31">
        <v>0.97</v>
      </c>
      <c r="D438" s="31">
        <v>0</v>
      </c>
      <c r="E438" s="22">
        <v>267.10000000000002</v>
      </c>
      <c r="F438" s="168" t="s">
        <v>207</v>
      </c>
    </row>
    <row r="439" spans="1:6" x14ac:dyDescent="0.3">
      <c r="A439" s="172"/>
      <c r="B439" s="7">
        <f t="shared" ref="B439:B445" si="9">40+273.15</f>
        <v>313.14999999999998</v>
      </c>
      <c r="C439" s="31">
        <v>17.260000000000002</v>
      </c>
      <c r="D439" s="31">
        <v>0.19700000000000001</v>
      </c>
      <c r="E439" s="22">
        <v>221.4</v>
      </c>
      <c r="F439" s="168"/>
    </row>
    <row r="440" spans="1:6" x14ac:dyDescent="0.3">
      <c r="A440" s="172"/>
      <c r="B440" s="7">
        <f t="shared" si="9"/>
        <v>313.14999999999998</v>
      </c>
      <c r="C440" s="31">
        <v>28.85</v>
      </c>
      <c r="D440" s="31">
        <v>0.31900000000000001</v>
      </c>
      <c r="E440" s="22">
        <v>193.7</v>
      </c>
      <c r="F440" s="168"/>
    </row>
    <row r="441" spans="1:6" x14ac:dyDescent="0.3">
      <c r="A441" s="172"/>
      <c r="B441" s="7">
        <f t="shared" si="9"/>
        <v>313.14999999999998</v>
      </c>
      <c r="C441" s="31">
        <v>44.15</v>
      </c>
      <c r="D441" s="31">
        <v>0.41699999999999998</v>
      </c>
      <c r="E441" s="22">
        <v>170.9</v>
      </c>
      <c r="F441" s="168"/>
    </row>
    <row r="442" spans="1:6" x14ac:dyDescent="0.3">
      <c r="A442" s="172"/>
      <c r="B442" s="7">
        <f t="shared" si="9"/>
        <v>313.14999999999998</v>
      </c>
      <c r="C442" s="31">
        <v>56.7</v>
      </c>
      <c r="D442" s="31">
        <v>0.50700000000000001</v>
      </c>
      <c r="E442" s="22">
        <v>149.69999999999999</v>
      </c>
      <c r="F442" s="168"/>
    </row>
    <row r="443" spans="1:6" x14ac:dyDescent="0.3">
      <c r="A443" s="172"/>
      <c r="B443" s="7">
        <f t="shared" si="9"/>
        <v>313.14999999999998</v>
      </c>
      <c r="C443" s="31">
        <v>70.489999999999995</v>
      </c>
      <c r="D443" s="31">
        <v>0.58899999999999997</v>
      </c>
      <c r="E443" s="22">
        <v>129.19999999999999</v>
      </c>
      <c r="F443" s="168"/>
    </row>
    <row r="444" spans="1:6" x14ac:dyDescent="0.3">
      <c r="A444" s="172"/>
      <c r="B444" s="7">
        <f t="shared" si="9"/>
        <v>313.14999999999998</v>
      </c>
      <c r="C444" s="31">
        <v>83.73</v>
      </c>
      <c r="D444" s="31">
        <v>0.65800000000000003</v>
      </c>
      <c r="E444" s="22">
        <v>110.6</v>
      </c>
      <c r="F444" s="168"/>
    </row>
    <row r="445" spans="1:6" x14ac:dyDescent="0.3">
      <c r="A445" s="172"/>
      <c r="B445" s="7">
        <f t="shared" si="9"/>
        <v>313.14999999999998</v>
      </c>
      <c r="C445" s="31">
        <v>92.9</v>
      </c>
      <c r="D445" s="31">
        <v>0.70799999999999996</v>
      </c>
      <c r="E445" s="22">
        <v>96.9</v>
      </c>
      <c r="F445" s="168"/>
    </row>
    <row r="446" spans="1:6" x14ac:dyDescent="0.3">
      <c r="A446" s="172"/>
      <c r="B446" s="5">
        <f>50+273.15</f>
        <v>323.14999999999998</v>
      </c>
      <c r="C446" s="6">
        <v>0.99</v>
      </c>
      <c r="D446" s="6">
        <v>0</v>
      </c>
      <c r="E446" s="21">
        <v>266.60000000000002</v>
      </c>
      <c r="F446" s="168"/>
    </row>
    <row r="447" spans="1:6" x14ac:dyDescent="0.3">
      <c r="A447" s="172"/>
      <c r="B447" s="7">
        <f t="shared" ref="B447:B453" si="10">50+273.15</f>
        <v>323.14999999999998</v>
      </c>
      <c r="C447" s="31">
        <v>15.61</v>
      </c>
      <c r="D447" s="31">
        <v>0.191</v>
      </c>
      <c r="E447" s="22">
        <v>221</v>
      </c>
      <c r="F447" s="168"/>
    </row>
    <row r="448" spans="1:6" x14ac:dyDescent="0.3">
      <c r="A448" s="172"/>
      <c r="B448" s="7">
        <f t="shared" si="10"/>
        <v>323.14999999999998</v>
      </c>
      <c r="C448" s="31">
        <v>28.78</v>
      </c>
      <c r="D448" s="31">
        <v>0.29699999999999999</v>
      </c>
      <c r="E448" s="22">
        <v>196.6</v>
      </c>
      <c r="F448" s="168"/>
    </row>
    <row r="449" spans="1:6" x14ac:dyDescent="0.3">
      <c r="A449" s="172"/>
      <c r="B449" s="7">
        <f t="shared" si="10"/>
        <v>323.14999999999998</v>
      </c>
      <c r="C449" s="31">
        <v>43.33</v>
      </c>
      <c r="D449" s="31">
        <v>0.39800000000000002</v>
      </c>
      <c r="E449" s="22">
        <v>173.4</v>
      </c>
      <c r="F449" s="168"/>
    </row>
    <row r="450" spans="1:6" x14ac:dyDescent="0.3">
      <c r="A450" s="172"/>
      <c r="B450" s="7">
        <f t="shared" si="10"/>
        <v>323.14999999999998</v>
      </c>
      <c r="C450" s="31">
        <v>57.18</v>
      </c>
      <c r="D450" s="31">
        <v>0.48899999999999999</v>
      </c>
      <c r="E450" s="22">
        <v>152.80000000000001</v>
      </c>
      <c r="F450" s="168"/>
    </row>
    <row r="451" spans="1:6" x14ac:dyDescent="0.3">
      <c r="A451" s="172"/>
      <c r="B451" s="7">
        <f t="shared" si="10"/>
        <v>323.14999999999998</v>
      </c>
      <c r="C451" s="31">
        <v>70.42</v>
      </c>
      <c r="D451" s="31">
        <v>0.55100000000000005</v>
      </c>
      <c r="E451" s="22">
        <v>138.19999999999999</v>
      </c>
      <c r="F451" s="168"/>
    </row>
    <row r="452" spans="1:6" x14ac:dyDescent="0.3">
      <c r="A452" s="172"/>
      <c r="B452" s="7">
        <f t="shared" si="10"/>
        <v>323.14999999999998</v>
      </c>
      <c r="C452" s="31">
        <v>83.73</v>
      </c>
      <c r="D452" s="31">
        <v>0.627</v>
      </c>
      <c r="E452" s="22">
        <v>117.8</v>
      </c>
      <c r="F452" s="168"/>
    </row>
    <row r="453" spans="1:6" x14ac:dyDescent="0.3">
      <c r="A453" s="172"/>
      <c r="B453" s="7">
        <f t="shared" si="10"/>
        <v>323.14999999999998</v>
      </c>
      <c r="C453" s="31">
        <v>92.28</v>
      </c>
      <c r="D453" s="31">
        <v>0.67100000000000004</v>
      </c>
      <c r="E453" s="23">
        <v>106.1</v>
      </c>
      <c r="F453" s="168"/>
    </row>
    <row r="454" spans="1:6" x14ac:dyDescent="0.3">
      <c r="A454" s="172"/>
      <c r="B454" s="5">
        <f>60+273.15</f>
        <v>333.15</v>
      </c>
      <c r="C454" s="6">
        <v>0.97</v>
      </c>
      <c r="D454" s="6">
        <v>0</v>
      </c>
      <c r="E454" s="21">
        <v>266</v>
      </c>
      <c r="F454" s="168"/>
    </row>
    <row r="455" spans="1:6" x14ac:dyDescent="0.3">
      <c r="A455" s="172"/>
      <c r="B455" s="7">
        <f t="shared" ref="B455:B461" si="11">60+273.15</f>
        <v>333.15</v>
      </c>
      <c r="C455" s="31">
        <v>15.61</v>
      </c>
      <c r="D455" s="31">
        <v>0.16</v>
      </c>
      <c r="E455" s="22">
        <v>230.6</v>
      </c>
      <c r="F455" s="168"/>
    </row>
    <row r="456" spans="1:6" x14ac:dyDescent="0.3">
      <c r="A456" s="172"/>
      <c r="B456" s="7">
        <f t="shared" si="11"/>
        <v>333.15</v>
      </c>
      <c r="C456" s="31">
        <v>28.43</v>
      </c>
      <c r="D456" s="31">
        <v>0.29199999999999998</v>
      </c>
      <c r="E456" s="22">
        <v>200.4</v>
      </c>
      <c r="F456" s="168"/>
    </row>
    <row r="457" spans="1:6" x14ac:dyDescent="0.3">
      <c r="A457" s="172"/>
      <c r="B457" s="7">
        <f t="shared" si="11"/>
        <v>333.15</v>
      </c>
      <c r="C457" s="31">
        <v>43.46</v>
      </c>
      <c r="D457" s="31">
        <v>0.373</v>
      </c>
      <c r="E457" s="22">
        <v>182.8</v>
      </c>
      <c r="F457" s="168"/>
    </row>
    <row r="458" spans="1:6" x14ac:dyDescent="0.3">
      <c r="A458" s="172"/>
      <c r="B458" s="7">
        <f t="shared" si="11"/>
        <v>333.15</v>
      </c>
      <c r="C458" s="31">
        <v>56.15</v>
      </c>
      <c r="D458" s="31">
        <v>0.45400000000000001</v>
      </c>
      <c r="E458" s="22">
        <v>164.1</v>
      </c>
      <c r="F458" s="168"/>
    </row>
    <row r="459" spans="1:6" x14ac:dyDescent="0.3">
      <c r="A459" s="172"/>
      <c r="B459" s="7">
        <f t="shared" si="11"/>
        <v>333.15</v>
      </c>
      <c r="C459" s="31">
        <v>70.489999999999995</v>
      </c>
      <c r="D459" s="31">
        <v>0.52300000000000002</v>
      </c>
      <c r="E459" s="22">
        <v>143.1</v>
      </c>
      <c r="F459" s="168"/>
    </row>
    <row r="460" spans="1:6" x14ac:dyDescent="0.3">
      <c r="A460" s="172"/>
      <c r="B460" s="7">
        <f t="shared" si="11"/>
        <v>333.15</v>
      </c>
      <c r="C460" s="31">
        <v>84.14</v>
      </c>
      <c r="D460" s="31">
        <v>0.60499999999999998</v>
      </c>
      <c r="E460" s="22">
        <v>123.8</v>
      </c>
      <c r="F460" s="168"/>
    </row>
    <row r="461" spans="1:6" x14ac:dyDescent="0.3">
      <c r="A461" s="173"/>
      <c r="B461" s="7">
        <f t="shared" si="11"/>
        <v>333.15</v>
      </c>
      <c r="C461" s="31">
        <v>93.73</v>
      </c>
      <c r="D461" s="31">
        <v>0.65100000000000002</v>
      </c>
      <c r="E461" s="22">
        <v>111.5</v>
      </c>
      <c r="F461" s="168"/>
    </row>
    <row r="462" spans="1:6" x14ac:dyDescent="0.3">
      <c r="A462" s="171" t="s">
        <v>18</v>
      </c>
      <c r="B462" s="5">
        <f>40+273.15</f>
        <v>313.14999999999998</v>
      </c>
      <c r="C462" s="6">
        <v>0.97</v>
      </c>
      <c r="D462" s="6">
        <v>0</v>
      </c>
      <c r="E462" s="21">
        <v>189.5</v>
      </c>
      <c r="F462" s="169" t="s">
        <v>207</v>
      </c>
    </row>
    <row r="463" spans="1:6" x14ac:dyDescent="0.3">
      <c r="A463" s="172"/>
      <c r="B463" s="7">
        <f t="shared" ref="B463:B469" si="12">40+273.15</f>
        <v>313.14999999999998</v>
      </c>
      <c r="C463" s="31">
        <v>15.47</v>
      </c>
      <c r="D463" s="31">
        <v>0.14399999999999999</v>
      </c>
      <c r="E463" s="22">
        <v>166.5</v>
      </c>
      <c r="F463" s="168"/>
    </row>
    <row r="464" spans="1:6" x14ac:dyDescent="0.3">
      <c r="A464" s="172"/>
      <c r="B464" s="7">
        <f t="shared" si="12"/>
        <v>313.14999999999998</v>
      </c>
      <c r="C464" s="31">
        <v>28.57</v>
      </c>
      <c r="D464" s="31">
        <v>0.24299999999999999</v>
      </c>
      <c r="E464" s="22">
        <v>151.1</v>
      </c>
      <c r="F464" s="168"/>
    </row>
    <row r="465" spans="1:6" x14ac:dyDescent="0.3">
      <c r="A465" s="172"/>
      <c r="B465" s="7">
        <f t="shared" si="12"/>
        <v>313.14999999999998</v>
      </c>
      <c r="C465" s="31">
        <v>43.05</v>
      </c>
      <c r="D465" s="31">
        <v>0.33100000000000002</v>
      </c>
      <c r="E465" s="22">
        <v>136.9</v>
      </c>
      <c r="F465" s="168"/>
    </row>
    <row r="466" spans="1:6" x14ac:dyDescent="0.3">
      <c r="A466" s="172"/>
      <c r="B466" s="7">
        <f t="shared" si="12"/>
        <v>313.14999999999998</v>
      </c>
      <c r="C466" s="31">
        <v>56.43</v>
      </c>
      <c r="D466" s="31">
        <v>0.39900000000000002</v>
      </c>
      <c r="E466" s="22">
        <v>127.1</v>
      </c>
      <c r="F466" s="168"/>
    </row>
    <row r="467" spans="1:6" x14ac:dyDescent="0.3">
      <c r="A467" s="172"/>
      <c r="B467" s="7">
        <f t="shared" si="12"/>
        <v>313.14999999999998</v>
      </c>
      <c r="C467" s="31">
        <v>70.91</v>
      </c>
      <c r="D467" s="31">
        <v>0.44700000000000001</v>
      </c>
      <c r="E467" s="22">
        <v>114.8</v>
      </c>
      <c r="F467" s="168"/>
    </row>
    <row r="468" spans="1:6" x14ac:dyDescent="0.3">
      <c r="A468" s="172"/>
      <c r="B468" s="7">
        <f t="shared" si="12"/>
        <v>313.14999999999998</v>
      </c>
      <c r="C468" s="31">
        <v>83.8</v>
      </c>
      <c r="D468" s="31">
        <v>0.53300000000000003</v>
      </c>
      <c r="E468" s="22">
        <v>103.6</v>
      </c>
      <c r="F468" s="168"/>
    </row>
    <row r="469" spans="1:6" x14ac:dyDescent="0.3">
      <c r="A469" s="172"/>
      <c r="B469" s="7">
        <f t="shared" si="12"/>
        <v>313.14999999999998</v>
      </c>
      <c r="C469" s="31">
        <v>91.59</v>
      </c>
      <c r="D469" s="31">
        <v>0.57899999999999996</v>
      </c>
      <c r="E469" s="22">
        <v>94</v>
      </c>
      <c r="F469" s="168"/>
    </row>
    <row r="470" spans="1:6" x14ac:dyDescent="0.3">
      <c r="A470" s="172"/>
      <c r="B470" s="5">
        <f>50+273.15</f>
        <v>323.14999999999998</v>
      </c>
      <c r="C470" s="6">
        <v>1</v>
      </c>
      <c r="D470" s="6">
        <v>0</v>
      </c>
      <c r="E470" s="21">
        <v>189.5</v>
      </c>
      <c r="F470" s="168"/>
    </row>
    <row r="471" spans="1:6" x14ac:dyDescent="0.3">
      <c r="A471" s="172"/>
      <c r="B471" s="7">
        <f t="shared" ref="B471:B477" si="13">50+273.15</f>
        <v>323.14999999999998</v>
      </c>
      <c r="C471" s="31">
        <v>16.57</v>
      </c>
      <c r="D471" s="31">
        <v>0.14199999999999999</v>
      </c>
      <c r="E471" s="22">
        <v>165.5</v>
      </c>
      <c r="F471" s="168"/>
    </row>
    <row r="472" spans="1:6" x14ac:dyDescent="0.3">
      <c r="A472" s="172"/>
      <c r="B472" s="7">
        <f t="shared" si="13"/>
        <v>323.14999999999998</v>
      </c>
      <c r="C472" s="31">
        <v>32.36</v>
      </c>
      <c r="D472" s="31">
        <v>0.25</v>
      </c>
      <c r="E472" s="22">
        <v>148.6</v>
      </c>
      <c r="F472" s="168"/>
    </row>
    <row r="473" spans="1:6" x14ac:dyDescent="0.3">
      <c r="A473" s="172"/>
      <c r="B473" s="7">
        <f t="shared" si="13"/>
        <v>323.14999999999998</v>
      </c>
      <c r="C473" s="31">
        <v>41.95</v>
      </c>
      <c r="D473" s="31">
        <v>0.30599999999999999</v>
      </c>
      <c r="E473" s="22">
        <v>141</v>
      </c>
      <c r="F473" s="168"/>
    </row>
    <row r="474" spans="1:6" x14ac:dyDescent="0.3">
      <c r="A474" s="172"/>
      <c r="B474" s="7">
        <f t="shared" si="13"/>
        <v>323.14999999999998</v>
      </c>
      <c r="C474" s="31">
        <v>56.98</v>
      </c>
      <c r="D474" s="31">
        <v>0.39200000000000002</v>
      </c>
      <c r="E474" s="22">
        <v>126.5</v>
      </c>
      <c r="F474" s="168"/>
    </row>
    <row r="475" spans="1:6" x14ac:dyDescent="0.3">
      <c r="A475" s="172"/>
      <c r="B475" s="7">
        <f t="shared" si="13"/>
        <v>323.14999999999998</v>
      </c>
      <c r="C475" s="31">
        <v>71.66</v>
      </c>
      <c r="D475" s="31">
        <v>0.46600000000000003</v>
      </c>
      <c r="E475" s="22">
        <v>112.9</v>
      </c>
      <c r="F475" s="168"/>
    </row>
    <row r="476" spans="1:6" x14ac:dyDescent="0.3">
      <c r="A476" s="172"/>
      <c r="B476" s="7">
        <f t="shared" si="13"/>
        <v>323.14999999999998</v>
      </c>
      <c r="C476" s="31">
        <v>83.87</v>
      </c>
      <c r="D476" s="31">
        <v>0.53200000000000003</v>
      </c>
      <c r="E476" s="22">
        <v>101.4</v>
      </c>
      <c r="F476" s="168"/>
    </row>
    <row r="477" spans="1:6" x14ac:dyDescent="0.3">
      <c r="A477" s="172"/>
      <c r="B477" s="7">
        <f t="shared" si="13"/>
        <v>323.14999999999998</v>
      </c>
      <c r="C477" s="31">
        <v>92.35</v>
      </c>
      <c r="D477" s="31">
        <v>0.58099999999999996</v>
      </c>
      <c r="E477" s="22">
        <v>92.2</v>
      </c>
      <c r="F477" s="168"/>
    </row>
    <row r="478" spans="1:6" x14ac:dyDescent="0.3">
      <c r="A478" s="172"/>
      <c r="B478" s="5">
        <f>60+273.15</f>
        <v>333.15</v>
      </c>
      <c r="C478" s="6">
        <v>1</v>
      </c>
      <c r="D478" s="6">
        <v>0</v>
      </c>
      <c r="E478" s="21">
        <v>190.1</v>
      </c>
      <c r="F478" s="168"/>
    </row>
    <row r="479" spans="1:6" x14ac:dyDescent="0.3">
      <c r="A479" s="172"/>
      <c r="B479" s="7">
        <f t="shared" ref="B479:B485" si="14">60+273.15</f>
        <v>333.15</v>
      </c>
      <c r="C479" s="31">
        <v>18.649999999999999</v>
      </c>
      <c r="D479" s="31">
        <v>0.16600000000000001</v>
      </c>
      <c r="E479" s="22">
        <v>161.30000000000001</v>
      </c>
      <c r="F479" s="168"/>
    </row>
    <row r="480" spans="1:6" x14ac:dyDescent="0.3">
      <c r="A480" s="172"/>
      <c r="B480" s="7">
        <f t="shared" si="14"/>
        <v>333.15</v>
      </c>
      <c r="C480" s="31">
        <v>28.99</v>
      </c>
      <c r="D480" s="31">
        <v>0.23100000000000001</v>
      </c>
      <c r="E480" s="22">
        <v>152.69999999999999</v>
      </c>
      <c r="F480" s="168"/>
    </row>
    <row r="481" spans="1:6" x14ac:dyDescent="0.3">
      <c r="A481" s="172"/>
      <c r="B481" s="7">
        <f t="shared" si="14"/>
        <v>333.15</v>
      </c>
      <c r="C481" s="31">
        <v>42.85</v>
      </c>
      <c r="D481" s="31">
        <v>0.29799999999999999</v>
      </c>
      <c r="E481" s="22">
        <v>141.80000000000001</v>
      </c>
      <c r="F481" s="168"/>
    </row>
    <row r="482" spans="1:6" x14ac:dyDescent="0.3">
      <c r="A482" s="172"/>
      <c r="B482" s="7">
        <f t="shared" si="14"/>
        <v>333.15</v>
      </c>
      <c r="C482" s="31">
        <v>56.71</v>
      </c>
      <c r="D482" s="31">
        <v>0.372</v>
      </c>
      <c r="E482" s="22">
        <v>130.1</v>
      </c>
      <c r="F482" s="168"/>
    </row>
    <row r="483" spans="1:6" x14ac:dyDescent="0.3">
      <c r="A483" s="172"/>
      <c r="B483" s="7">
        <f t="shared" si="14"/>
        <v>333.15</v>
      </c>
      <c r="C483" s="31">
        <v>70.08</v>
      </c>
      <c r="D483" s="31">
        <v>0.44</v>
      </c>
      <c r="E483" s="22">
        <v>117.9</v>
      </c>
      <c r="F483" s="168"/>
    </row>
    <row r="484" spans="1:6" x14ac:dyDescent="0.3">
      <c r="A484" s="172"/>
      <c r="B484" s="7">
        <f t="shared" si="14"/>
        <v>333.15</v>
      </c>
      <c r="C484" s="31">
        <v>84.9</v>
      </c>
      <c r="D484" s="31">
        <v>0.51100000000000001</v>
      </c>
      <c r="E484" s="22">
        <v>104.6</v>
      </c>
      <c r="F484" s="168"/>
    </row>
    <row r="485" spans="1:6" x14ac:dyDescent="0.3">
      <c r="A485" s="173"/>
      <c r="B485" s="8">
        <f t="shared" si="14"/>
        <v>333.15</v>
      </c>
      <c r="C485" s="9">
        <v>95.8</v>
      </c>
      <c r="D485" s="9">
        <v>0.54900000000000004</v>
      </c>
      <c r="E485" s="23">
        <v>98.1</v>
      </c>
      <c r="F485" s="170"/>
    </row>
    <row r="486" spans="1:6" x14ac:dyDescent="0.3">
      <c r="A486" s="171" t="s">
        <v>19</v>
      </c>
      <c r="B486" s="5">
        <f>40+273.15</f>
        <v>313.14999999999998</v>
      </c>
      <c r="C486" s="6">
        <v>0.97</v>
      </c>
      <c r="D486" s="6">
        <v>0</v>
      </c>
      <c r="E486" s="21">
        <v>185.4</v>
      </c>
      <c r="F486" s="169" t="s">
        <v>207</v>
      </c>
    </row>
    <row r="487" spans="1:6" x14ac:dyDescent="0.3">
      <c r="A487" s="172"/>
      <c r="B487" s="7">
        <f t="shared" ref="B487:B493" si="15">40+273.15</f>
        <v>313.14999999999998</v>
      </c>
      <c r="C487" s="31">
        <v>16.43</v>
      </c>
      <c r="D487" s="31">
        <v>0.1</v>
      </c>
      <c r="E487" s="22">
        <v>168.6</v>
      </c>
      <c r="F487" s="168"/>
    </row>
    <row r="488" spans="1:6" x14ac:dyDescent="0.3">
      <c r="A488" s="172"/>
      <c r="B488" s="7">
        <f t="shared" si="15"/>
        <v>313.14999999999998</v>
      </c>
      <c r="C488" s="31">
        <v>28.08</v>
      </c>
      <c r="D488" s="31">
        <v>0.14599999999999999</v>
      </c>
      <c r="E488" s="22">
        <v>161.80000000000001</v>
      </c>
      <c r="F488" s="168"/>
    </row>
    <row r="489" spans="1:6" x14ac:dyDescent="0.3">
      <c r="A489" s="172"/>
      <c r="B489" s="7">
        <f t="shared" si="15"/>
        <v>313.14999999999998</v>
      </c>
      <c r="C489" s="31">
        <v>42.49</v>
      </c>
      <c r="D489" s="31">
        <v>0.249</v>
      </c>
      <c r="E489" s="22">
        <v>145.30000000000001</v>
      </c>
      <c r="F489" s="168"/>
    </row>
    <row r="490" spans="1:6" x14ac:dyDescent="0.3">
      <c r="A490" s="172"/>
      <c r="B490" s="7">
        <f t="shared" si="15"/>
        <v>313.14999999999998</v>
      </c>
      <c r="C490" s="31">
        <v>56.48</v>
      </c>
      <c r="D490" s="31">
        <v>0.307</v>
      </c>
      <c r="E490" s="22">
        <v>137.5</v>
      </c>
      <c r="F490" s="168"/>
    </row>
    <row r="491" spans="1:6" x14ac:dyDescent="0.3">
      <c r="A491" s="172"/>
      <c r="B491" s="7">
        <f t="shared" si="15"/>
        <v>313.14999999999998</v>
      </c>
      <c r="C491" s="31">
        <v>70.2</v>
      </c>
      <c r="D491" s="31">
        <v>0.36099999999999999</v>
      </c>
      <c r="E491" s="22">
        <v>129.5</v>
      </c>
      <c r="F491" s="168"/>
    </row>
    <row r="492" spans="1:6" x14ac:dyDescent="0.3">
      <c r="A492" s="172"/>
      <c r="B492" s="7">
        <f t="shared" si="15"/>
        <v>313.14999999999998</v>
      </c>
      <c r="C492" s="31">
        <v>84.06</v>
      </c>
      <c r="D492" s="31">
        <v>0.40100000000000002</v>
      </c>
      <c r="E492" s="22">
        <v>123.8</v>
      </c>
      <c r="F492" s="168"/>
    </row>
    <row r="493" spans="1:6" x14ac:dyDescent="0.3">
      <c r="A493" s="172"/>
      <c r="B493" s="7">
        <f t="shared" si="15"/>
        <v>313.14999999999998</v>
      </c>
      <c r="C493" s="31">
        <v>92.68</v>
      </c>
      <c r="D493" s="31">
        <v>0.42299999999999999</v>
      </c>
      <c r="E493" s="22">
        <v>121</v>
      </c>
      <c r="F493" s="168"/>
    </row>
    <row r="494" spans="1:6" x14ac:dyDescent="0.3">
      <c r="A494" s="172"/>
      <c r="B494" s="5">
        <f>50+273.15</f>
        <v>323.14999999999998</v>
      </c>
      <c r="C494" s="6">
        <v>0.87</v>
      </c>
      <c r="D494" s="6">
        <v>0</v>
      </c>
      <c r="E494" s="21">
        <v>185.4</v>
      </c>
      <c r="F494" s="168"/>
    </row>
    <row r="495" spans="1:6" x14ac:dyDescent="0.3">
      <c r="A495" s="172"/>
      <c r="B495" s="7">
        <f t="shared" ref="B495:B501" si="16">50+273.15</f>
        <v>323.14999999999998</v>
      </c>
      <c r="C495" s="31">
        <v>16.22</v>
      </c>
      <c r="D495" s="31">
        <v>0.10299999999999999</v>
      </c>
      <c r="E495" s="22">
        <v>168.1</v>
      </c>
      <c r="F495" s="168"/>
    </row>
    <row r="496" spans="1:6" x14ac:dyDescent="0.3">
      <c r="A496" s="172"/>
      <c r="B496" s="7">
        <f t="shared" si="16"/>
        <v>323.14999999999998</v>
      </c>
      <c r="C496" s="31">
        <v>28.84</v>
      </c>
      <c r="D496" s="31">
        <v>0.17</v>
      </c>
      <c r="E496" s="22">
        <v>157.30000000000001</v>
      </c>
      <c r="F496" s="168"/>
    </row>
    <row r="497" spans="1:6" x14ac:dyDescent="0.3">
      <c r="A497" s="172"/>
      <c r="B497" s="7">
        <f t="shared" si="16"/>
        <v>323.14999999999998</v>
      </c>
      <c r="C497" s="31">
        <v>42.49</v>
      </c>
      <c r="D497" s="31">
        <v>0.223</v>
      </c>
      <c r="E497" s="22">
        <v>148.4</v>
      </c>
      <c r="F497" s="168"/>
    </row>
    <row r="498" spans="1:6" x14ac:dyDescent="0.3">
      <c r="A498" s="172"/>
      <c r="B498" s="7">
        <f t="shared" si="16"/>
        <v>323.14999999999998</v>
      </c>
      <c r="C498" s="31">
        <v>56.07</v>
      </c>
      <c r="D498" s="31">
        <v>0.28199999999999997</v>
      </c>
      <c r="E498" s="22">
        <v>141.80000000000001</v>
      </c>
      <c r="F498" s="168"/>
    </row>
    <row r="499" spans="1:6" x14ac:dyDescent="0.3">
      <c r="A499" s="172"/>
      <c r="B499" s="7">
        <f t="shared" si="16"/>
        <v>323.14999999999998</v>
      </c>
      <c r="C499" s="31">
        <v>70.34</v>
      </c>
      <c r="D499" s="31">
        <v>0.32800000000000001</v>
      </c>
      <c r="E499" s="22">
        <v>134.9</v>
      </c>
      <c r="F499" s="168"/>
    </row>
    <row r="500" spans="1:6" x14ac:dyDescent="0.3">
      <c r="A500" s="172"/>
      <c r="B500" s="7">
        <f t="shared" si="16"/>
        <v>323.14999999999998</v>
      </c>
      <c r="C500" s="31">
        <v>83.65</v>
      </c>
      <c r="D500" s="31">
        <v>0.38400000000000001</v>
      </c>
      <c r="E500" s="22">
        <v>126.1</v>
      </c>
      <c r="F500" s="168"/>
    </row>
    <row r="501" spans="1:6" x14ac:dyDescent="0.3">
      <c r="A501" s="172"/>
      <c r="B501" s="7">
        <f t="shared" si="16"/>
        <v>323.14999999999998</v>
      </c>
      <c r="C501" s="31">
        <v>94.27</v>
      </c>
      <c r="D501" s="31">
        <v>0.40300000000000002</v>
      </c>
      <c r="E501" s="22">
        <v>124.6</v>
      </c>
      <c r="F501" s="168"/>
    </row>
    <row r="502" spans="1:6" x14ac:dyDescent="0.3">
      <c r="A502" s="172"/>
      <c r="B502" s="5">
        <f>60+273.15</f>
        <v>333.15</v>
      </c>
      <c r="C502" s="6">
        <v>0.97</v>
      </c>
      <c r="D502" s="6">
        <v>0</v>
      </c>
      <c r="E502" s="21">
        <v>186.5</v>
      </c>
      <c r="F502" s="168"/>
    </row>
    <row r="503" spans="1:6" x14ac:dyDescent="0.3">
      <c r="A503" s="172"/>
      <c r="B503" s="7">
        <f t="shared" ref="B503:B509" si="17">60+273.15</f>
        <v>333.15</v>
      </c>
      <c r="C503" s="31">
        <v>14.36</v>
      </c>
      <c r="D503" s="31">
        <v>0.11799999999999999</v>
      </c>
      <c r="E503" s="22">
        <v>166.3</v>
      </c>
      <c r="F503" s="168"/>
    </row>
    <row r="504" spans="1:6" x14ac:dyDescent="0.3">
      <c r="A504" s="172"/>
      <c r="B504" s="7">
        <f t="shared" si="17"/>
        <v>333.15</v>
      </c>
      <c r="C504" s="31">
        <v>28.77</v>
      </c>
      <c r="D504" s="31">
        <v>0.186</v>
      </c>
      <c r="E504" s="22">
        <v>155.1</v>
      </c>
      <c r="F504" s="168"/>
    </row>
    <row r="505" spans="1:6" x14ac:dyDescent="0.3">
      <c r="A505" s="172"/>
      <c r="B505" s="7">
        <f t="shared" si="17"/>
        <v>333.15</v>
      </c>
      <c r="C505" s="31">
        <v>44.07</v>
      </c>
      <c r="D505" s="31">
        <v>0.26300000000000001</v>
      </c>
      <c r="E505" s="22">
        <v>141.9</v>
      </c>
      <c r="F505" s="168"/>
    </row>
    <row r="506" spans="1:6" x14ac:dyDescent="0.3">
      <c r="A506" s="172"/>
      <c r="B506" s="7">
        <f t="shared" si="17"/>
        <v>333.15</v>
      </c>
      <c r="C506" s="31">
        <v>56.48</v>
      </c>
      <c r="D506" s="31">
        <v>0.31900000000000001</v>
      </c>
      <c r="E506" s="22">
        <v>133.30000000000001</v>
      </c>
      <c r="F506" s="168"/>
    </row>
    <row r="507" spans="1:6" x14ac:dyDescent="0.3">
      <c r="A507" s="172"/>
      <c r="B507" s="7">
        <f t="shared" si="17"/>
        <v>333.15</v>
      </c>
      <c r="C507" s="31">
        <v>70</v>
      </c>
      <c r="D507" s="31">
        <v>0.38300000000000001</v>
      </c>
      <c r="E507" s="22">
        <v>122.6</v>
      </c>
      <c r="F507" s="168"/>
    </row>
    <row r="508" spans="1:6" x14ac:dyDescent="0.3">
      <c r="A508" s="172"/>
      <c r="B508" s="7">
        <f t="shared" si="17"/>
        <v>333.15</v>
      </c>
      <c r="C508" s="31">
        <v>83.72</v>
      </c>
      <c r="D508" s="31">
        <v>0.433</v>
      </c>
      <c r="E508" s="22">
        <v>114.4</v>
      </c>
      <c r="F508" s="168"/>
    </row>
    <row r="509" spans="1:6" x14ac:dyDescent="0.3">
      <c r="A509" s="173"/>
      <c r="B509" s="8">
        <f t="shared" si="17"/>
        <v>333.15</v>
      </c>
      <c r="C509" s="9">
        <v>94.61</v>
      </c>
      <c r="D509" s="9">
        <v>0.45700000000000002</v>
      </c>
      <c r="E509" s="23">
        <v>111.1</v>
      </c>
      <c r="F509" s="170"/>
    </row>
    <row r="510" spans="1:6" x14ac:dyDescent="0.3">
      <c r="A510" s="171" t="s">
        <v>13</v>
      </c>
      <c r="B510" s="5">
        <v>303.14999999999998</v>
      </c>
      <c r="C510" s="6">
        <v>0</v>
      </c>
      <c r="D510" s="6">
        <v>0</v>
      </c>
      <c r="E510" s="24">
        <v>325.89999999999998</v>
      </c>
      <c r="F510" s="169" t="s">
        <v>211</v>
      </c>
    </row>
    <row r="511" spans="1:6" x14ac:dyDescent="0.3">
      <c r="A511" s="172"/>
      <c r="B511" s="7">
        <v>303.14999999999998</v>
      </c>
      <c r="C511" s="31">
        <v>2.2810000000000001</v>
      </c>
      <c r="D511" s="31">
        <v>6.4813439380521656E-2</v>
      </c>
      <c r="E511" s="25">
        <v>307.8</v>
      </c>
      <c r="F511" s="168"/>
    </row>
    <row r="512" spans="1:6" x14ac:dyDescent="0.3">
      <c r="A512" s="172"/>
      <c r="B512" s="7">
        <v>303.14999999999998</v>
      </c>
      <c r="C512" s="31">
        <v>4.0049999999999999</v>
      </c>
      <c r="D512" s="31">
        <v>0.11026910142357478</v>
      </c>
      <c r="E512" s="25">
        <v>296.2</v>
      </c>
      <c r="F512" s="168"/>
    </row>
    <row r="513" spans="1:6" x14ac:dyDescent="0.3">
      <c r="A513" s="172"/>
      <c r="B513" s="7">
        <v>303.14999999999998</v>
      </c>
      <c r="C513" s="31">
        <v>6.4210000000000003</v>
      </c>
      <c r="D513" s="31">
        <v>0.16669547261533746</v>
      </c>
      <c r="E513" s="25">
        <v>281.5</v>
      </c>
      <c r="F513" s="168"/>
    </row>
    <row r="514" spans="1:6" x14ac:dyDescent="0.3">
      <c r="A514" s="172"/>
      <c r="B514" s="7">
        <v>303.14999999999998</v>
      </c>
      <c r="C514" s="31">
        <v>7.8620000000000001</v>
      </c>
      <c r="D514" s="31">
        <v>0.19551971672408575</v>
      </c>
      <c r="E514" s="25">
        <v>273.8</v>
      </c>
      <c r="F514" s="168"/>
    </row>
    <row r="515" spans="1:6" x14ac:dyDescent="0.3">
      <c r="A515" s="172"/>
      <c r="B515" s="7">
        <v>303.14999999999998</v>
      </c>
      <c r="C515" s="31">
        <v>10.365</v>
      </c>
      <c r="D515" s="31">
        <v>0.24518442001465371</v>
      </c>
      <c r="E515" s="25">
        <v>260.39999999999998</v>
      </c>
      <c r="F515" s="168"/>
    </row>
    <row r="516" spans="1:6" x14ac:dyDescent="0.3">
      <c r="A516" s="172"/>
      <c r="B516" s="7">
        <v>303.14999999999998</v>
      </c>
      <c r="C516" s="31">
        <v>13.992000000000001</v>
      </c>
      <c r="D516" s="31">
        <v>0.30688730997941321</v>
      </c>
      <c r="E516" s="25">
        <v>243</v>
      </c>
      <c r="F516" s="168"/>
    </row>
    <row r="517" spans="1:6" x14ac:dyDescent="0.3">
      <c r="A517" s="172"/>
      <c r="B517" s="7">
        <v>303.14999999999998</v>
      </c>
      <c r="C517" s="31">
        <v>16.89</v>
      </c>
      <c r="D517" s="31">
        <v>0.34814574522988012</v>
      </c>
      <c r="E517" s="25">
        <v>231.6</v>
      </c>
      <c r="F517" s="168"/>
    </row>
    <row r="518" spans="1:6" x14ac:dyDescent="0.3">
      <c r="A518" s="172"/>
      <c r="B518" s="7">
        <v>303.14999999999998</v>
      </c>
      <c r="C518" s="31">
        <v>18.065000000000001</v>
      </c>
      <c r="D518" s="31">
        <v>0.36588170871280162</v>
      </c>
      <c r="E518" s="25">
        <v>226.5</v>
      </c>
      <c r="F518" s="168"/>
    </row>
    <row r="519" spans="1:6" x14ac:dyDescent="0.3">
      <c r="A519" s="172"/>
      <c r="B519" s="7">
        <v>303.14999999999998</v>
      </c>
      <c r="C519" s="31">
        <v>20.652999999999999</v>
      </c>
      <c r="D519" s="31">
        <v>0.39844578892826576</v>
      </c>
      <c r="E519" s="25">
        <v>217</v>
      </c>
      <c r="F519" s="168"/>
    </row>
    <row r="520" spans="1:6" x14ac:dyDescent="0.3">
      <c r="A520" s="172"/>
      <c r="B520" s="7">
        <v>303.14999999999998</v>
      </c>
      <c r="C520" s="31">
        <v>22.899000000000001</v>
      </c>
      <c r="D520" s="31">
        <v>0.42464720425213887</v>
      </c>
      <c r="E520" s="25">
        <v>209.3</v>
      </c>
      <c r="F520" s="168"/>
    </row>
    <row r="521" spans="1:6" x14ac:dyDescent="0.3">
      <c r="A521" s="172"/>
      <c r="B521" s="7">
        <v>303.14999999999998</v>
      </c>
      <c r="C521" s="31">
        <v>24.638999999999999</v>
      </c>
      <c r="D521" s="31">
        <v>0.44363831468956794</v>
      </c>
      <c r="E521" s="25">
        <v>203.7</v>
      </c>
      <c r="F521" s="168"/>
    </row>
    <row r="522" spans="1:6" x14ac:dyDescent="0.3">
      <c r="A522" s="172"/>
      <c r="B522" s="7">
        <v>303.14999999999998</v>
      </c>
      <c r="C522" s="31">
        <v>28.193000000000001</v>
      </c>
      <c r="D522" s="31">
        <v>0.48068741299125334</v>
      </c>
      <c r="E522" s="25">
        <v>192.6</v>
      </c>
      <c r="F522" s="168"/>
    </row>
    <row r="523" spans="1:6" x14ac:dyDescent="0.3">
      <c r="A523" s="172"/>
      <c r="B523" s="7">
        <v>303.14999999999998</v>
      </c>
      <c r="C523" s="31">
        <v>30.768999999999998</v>
      </c>
      <c r="D523" s="31">
        <v>0.50359400620102812</v>
      </c>
      <c r="E523" s="25">
        <v>185.6</v>
      </c>
      <c r="F523" s="168"/>
    </row>
    <row r="524" spans="1:6" x14ac:dyDescent="0.3">
      <c r="A524" s="172"/>
      <c r="B524" s="7">
        <v>303.14999999999998</v>
      </c>
      <c r="C524" s="31">
        <v>35.555</v>
      </c>
      <c r="D524" s="31">
        <v>0.5424260904543361</v>
      </c>
      <c r="E524" s="25">
        <v>173.6</v>
      </c>
      <c r="F524" s="168"/>
    </row>
    <row r="525" spans="1:6" x14ac:dyDescent="0.3">
      <c r="A525" s="172"/>
      <c r="B525" s="5">
        <v>313.14999999999998</v>
      </c>
      <c r="C525" s="6">
        <v>0</v>
      </c>
      <c r="D525" s="6">
        <v>0</v>
      </c>
      <c r="E525" s="24">
        <v>327.8</v>
      </c>
      <c r="F525" s="168"/>
    </row>
    <row r="526" spans="1:6" x14ac:dyDescent="0.3">
      <c r="A526" s="172"/>
      <c r="B526" s="7">
        <v>313.14999999999998</v>
      </c>
      <c r="C526" s="31">
        <v>3.371</v>
      </c>
      <c r="D526" s="31">
        <v>8.0132148289166219E-2</v>
      </c>
      <c r="E526" s="25">
        <v>306.60000000000002</v>
      </c>
      <c r="F526" s="168"/>
    </row>
    <row r="527" spans="1:6" x14ac:dyDescent="0.3">
      <c r="A527" s="172"/>
      <c r="B527" s="7">
        <v>313.14999999999998</v>
      </c>
      <c r="C527" s="31">
        <v>6.9939999999999998</v>
      </c>
      <c r="D527" s="31">
        <v>0.15398379521610595</v>
      </c>
      <c r="E527" s="25">
        <v>287.89999999999998</v>
      </c>
      <c r="F527" s="168"/>
    </row>
    <row r="528" spans="1:6" x14ac:dyDescent="0.3">
      <c r="A528" s="172"/>
      <c r="B528" s="7">
        <v>313.14999999999998</v>
      </c>
      <c r="C528" s="31">
        <v>12.095000000000001</v>
      </c>
      <c r="D528" s="31">
        <v>0.24472529210256883</v>
      </c>
      <c r="E528" s="25">
        <v>264.39999999999998</v>
      </c>
      <c r="F528" s="168"/>
    </row>
    <row r="529" spans="1:6" x14ac:dyDescent="0.3">
      <c r="A529" s="172"/>
      <c r="B529" s="7">
        <v>313.14999999999998</v>
      </c>
      <c r="C529" s="31">
        <v>16.536000000000001</v>
      </c>
      <c r="D529" s="31">
        <v>0.31033069840257022</v>
      </c>
      <c r="E529" s="25">
        <v>247.1</v>
      </c>
      <c r="F529" s="168"/>
    </row>
    <row r="530" spans="1:6" x14ac:dyDescent="0.3">
      <c r="A530" s="172"/>
      <c r="B530" s="7">
        <v>313.14999999999998</v>
      </c>
      <c r="C530" s="31">
        <v>21.117999999999999</v>
      </c>
      <c r="D530" s="31">
        <v>0.36499892112681692</v>
      </c>
      <c r="E530" s="25">
        <v>230.6</v>
      </c>
      <c r="F530" s="168"/>
    </row>
    <row r="531" spans="1:6" x14ac:dyDescent="0.3">
      <c r="A531" s="172"/>
      <c r="B531" s="7">
        <v>313.14999999999998</v>
      </c>
      <c r="C531" s="31">
        <v>25.382999999999999</v>
      </c>
      <c r="D531" s="31">
        <v>0.41955193228520704</v>
      </c>
      <c r="E531" s="25">
        <v>217.7</v>
      </c>
      <c r="F531" s="168"/>
    </row>
    <row r="532" spans="1:6" x14ac:dyDescent="0.3">
      <c r="A532" s="172"/>
      <c r="B532" s="7">
        <v>313.14999999999998</v>
      </c>
      <c r="C532" s="31">
        <v>31.885999999999999</v>
      </c>
      <c r="D532" s="31">
        <v>0.48556422003506444</v>
      </c>
      <c r="E532" s="25">
        <v>199.5</v>
      </c>
      <c r="F532" s="168"/>
    </row>
    <row r="533" spans="1:6" x14ac:dyDescent="0.3">
      <c r="A533" s="172"/>
      <c r="B533" s="5">
        <v>323.14999999999998</v>
      </c>
      <c r="C533" s="6">
        <v>0</v>
      </c>
      <c r="D533" s="6">
        <v>0</v>
      </c>
      <c r="E533" s="24">
        <v>330.2</v>
      </c>
      <c r="F533" s="168"/>
    </row>
    <row r="534" spans="1:6" x14ac:dyDescent="0.3">
      <c r="A534" s="172"/>
      <c r="B534" s="7">
        <v>323.14999999999998</v>
      </c>
      <c r="C534" s="31">
        <v>4.657</v>
      </c>
      <c r="D534" s="31">
        <v>9.2273835741707555E-2</v>
      </c>
      <c r="E534" s="25">
        <v>306.3</v>
      </c>
      <c r="F534" s="168"/>
    </row>
    <row r="535" spans="1:6" x14ac:dyDescent="0.3">
      <c r="A535" s="172"/>
      <c r="B535" s="7">
        <v>323.14999999999998</v>
      </c>
      <c r="C535" s="31">
        <v>8.5069999999999997</v>
      </c>
      <c r="D535" s="31">
        <v>0.16075030742009977</v>
      </c>
      <c r="E535" s="25">
        <v>288.89999999999998</v>
      </c>
      <c r="F535" s="168"/>
    </row>
    <row r="536" spans="1:6" x14ac:dyDescent="0.3">
      <c r="A536" s="172"/>
      <c r="B536" s="7">
        <v>323.14999999999998</v>
      </c>
      <c r="C536" s="31">
        <v>13.239000000000001</v>
      </c>
      <c r="D536" s="31">
        <v>0.2314540654981683</v>
      </c>
      <c r="E536" s="25">
        <v>270.60000000000002</v>
      </c>
      <c r="F536" s="168"/>
    </row>
    <row r="537" spans="1:6" x14ac:dyDescent="0.3">
      <c r="A537" s="172"/>
      <c r="B537" s="7">
        <v>323.14999999999998</v>
      </c>
      <c r="C537" s="31">
        <v>17.088000000000001</v>
      </c>
      <c r="D537" s="31">
        <v>0.28224725181408744</v>
      </c>
      <c r="E537" s="25">
        <v>257.3</v>
      </c>
      <c r="F537" s="168"/>
    </row>
    <row r="538" spans="1:6" x14ac:dyDescent="0.3">
      <c r="A538" s="172"/>
      <c r="B538" s="7">
        <v>323.14999999999998</v>
      </c>
      <c r="C538" s="31">
        <v>21.802</v>
      </c>
      <c r="D538" s="31">
        <v>0.34006189245380142</v>
      </c>
      <c r="E538" s="25">
        <v>241.9</v>
      </c>
      <c r="F538" s="168"/>
    </row>
    <row r="539" spans="1:6" x14ac:dyDescent="0.3">
      <c r="A539" s="172"/>
      <c r="B539" s="7">
        <v>323.14999999999998</v>
      </c>
      <c r="C539" s="31">
        <v>27.045999999999999</v>
      </c>
      <c r="D539" s="31">
        <v>0.3757642471504456</v>
      </c>
      <c r="E539" s="25">
        <v>227.3</v>
      </c>
      <c r="F539" s="168"/>
    </row>
    <row r="540" spans="1:6" x14ac:dyDescent="0.3">
      <c r="A540" s="172"/>
      <c r="B540" s="7">
        <v>323.14999999999998</v>
      </c>
      <c r="C540" s="31">
        <v>31.056999999999999</v>
      </c>
      <c r="D540" s="31">
        <v>0.40885132910994182</v>
      </c>
      <c r="E540" s="25">
        <v>217.2</v>
      </c>
      <c r="F540" s="168"/>
    </row>
    <row r="541" spans="1:6" x14ac:dyDescent="0.3">
      <c r="A541" s="172"/>
      <c r="B541" s="5">
        <v>333.15</v>
      </c>
      <c r="C541" s="6">
        <v>0</v>
      </c>
      <c r="D541" s="6">
        <v>0</v>
      </c>
      <c r="E541" s="24">
        <v>332.3</v>
      </c>
      <c r="F541" s="168"/>
    </row>
    <row r="542" spans="1:6" x14ac:dyDescent="0.3">
      <c r="A542" s="172"/>
      <c r="B542" s="7">
        <v>333.15</v>
      </c>
      <c r="C542" s="31">
        <v>2.456</v>
      </c>
      <c r="D542" s="31">
        <v>4.4626132436172562E-2</v>
      </c>
      <c r="E542" s="25">
        <v>320.89999999999998</v>
      </c>
      <c r="F542" s="168"/>
    </row>
    <row r="543" spans="1:6" x14ac:dyDescent="0.3">
      <c r="A543" s="172"/>
      <c r="B543" s="7">
        <v>333.15</v>
      </c>
      <c r="C543" s="31">
        <v>5.1909999999999998</v>
      </c>
      <c r="D543" s="31">
        <v>8.9945324806967999E-2</v>
      </c>
      <c r="E543" s="25">
        <v>309.60000000000002</v>
      </c>
      <c r="F543" s="168"/>
    </row>
    <row r="544" spans="1:6" x14ac:dyDescent="0.3">
      <c r="A544" s="172"/>
      <c r="B544" s="7">
        <v>333.15</v>
      </c>
      <c r="C544" s="31">
        <v>8.9429999999999996</v>
      </c>
      <c r="D544" s="31">
        <v>0.14710728514432067</v>
      </c>
      <c r="E544" s="25">
        <v>295.2</v>
      </c>
      <c r="F544" s="168"/>
    </row>
    <row r="545" spans="1:6" x14ac:dyDescent="0.3">
      <c r="A545" s="172"/>
      <c r="B545" s="7">
        <v>333.15</v>
      </c>
      <c r="C545" s="31">
        <v>13.641999999999999</v>
      </c>
      <c r="D545" s="31">
        <v>0.21291458067648059</v>
      </c>
      <c r="E545" s="25">
        <v>278.2</v>
      </c>
      <c r="F545" s="168"/>
    </row>
    <row r="546" spans="1:6" x14ac:dyDescent="0.3">
      <c r="A546" s="172"/>
      <c r="B546" s="7">
        <v>333.15</v>
      </c>
      <c r="C546" s="31">
        <v>18.492000000000001</v>
      </c>
      <c r="D546" s="31">
        <v>0.27067715416387667</v>
      </c>
      <c r="E546" s="25">
        <v>263.2</v>
      </c>
      <c r="F546" s="168"/>
    </row>
    <row r="547" spans="1:6" x14ac:dyDescent="0.3">
      <c r="A547" s="172"/>
      <c r="B547" s="7">
        <v>333.15</v>
      </c>
      <c r="C547" s="31">
        <v>23.122</v>
      </c>
      <c r="D547" s="31">
        <v>0.31990029689385285</v>
      </c>
      <c r="E547" s="25">
        <v>250.1</v>
      </c>
      <c r="F547" s="168"/>
    </row>
    <row r="548" spans="1:6" x14ac:dyDescent="0.3">
      <c r="A548" s="172"/>
      <c r="B548" s="7">
        <v>333.15</v>
      </c>
      <c r="C548" s="31">
        <v>27.992000000000001</v>
      </c>
      <c r="D548" s="31">
        <v>0.36767572148794564</v>
      </c>
      <c r="E548" s="25">
        <v>237.3</v>
      </c>
      <c r="F548" s="168"/>
    </row>
    <row r="549" spans="1:6" x14ac:dyDescent="0.3">
      <c r="A549" s="172"/>
      <c r="B549" s="5">
        <v>343.15</v>
      </c>
      <c r="C549" s="6">
        <v>0</v>
      </c>
      <c r="D549" s="6">
        <v>0</v>
      </c>
      <c r="E549" s="24">
        <v>334.6</v>
      </c>
      <c r="F549" s="168"/>
    </row>
    <row r="550" spans="1:6" x14ac:dyDescent="0.3">
      <c r="A550" s="172"/>
      <c r="B550" s="7">
        <v>343.15</v>
      </c>
      <c r="C550" s="31">
        <v>4.7409999999999997</v>
      </c>
      <c r="D550" s="31">
        <v>7.3881120635628419E-2</v>
      </c>
      <c r="E550" s="25">
        <v>316.5</v>
      </c>
      <c r="F550" s="168"/>
    </row>
    <row r="551" spans="1:6" x14ac:dyDescent="0.3">
      <c r="A551" s="172"/>
      <c r="B551" s="7">
        <v>343.15</v>
      </c>
      <c r="C551" s="31">
        <v>9.5280000000000005</v>
      </c>
      <c r="D551" s="31">
        <v>0.13549493821652914</v>
      </c>
      <c r="E551" s="25">
        <v>300.2</v>
      </c>
      <c r="F551" s="168"/>
    </row>
    <row r="552" spans="1:6" x14ac:dyDescent="0.3">
      <c r="A552" s="172"/>
      <c r="B552" s="7">
        <v>343.15</v>
      </c>
      <c r="C552" s="31">
        <v>14.401999999999999</v>
      </c>
      <c r="D552" s="31">
        <v>0.19834747990830315</v>
      </c>
      <c r="E552" s="25">
        <v>284.89999999999998</v>
      </c>
      <c r="F552" s="168"/>
    </row>
    <row r="553" spans="1:6" x14ac:dyDescent="0.3">
      <c r="A553" s="172"/>
      <c r="B553" s="7">
        <v>343.15</v>
      </c>
      <c r="C553" s="31">
        <v>19.376000000000001</v>
      </c>
      <c r="D553" s="31">
        <v>0.25268024027233038</v>
      </c>
      <c r="E553" s="25">
        <v>270.7</v>
      </c>
      <c r="F553" s="168"/>
    </row>
    <row r="554" spans="1:6" x14ac:dyDescent="0.3">
      <c r="A554" s="172"/>
      <c r="B554" s="7">
        <v>343.15</v>
      </c>
      <c r="C554" s="31">
        <v>24.536999999999999</v>
      </c>
      <c r="D554" s="31">
        <v>0.30286617787082254</v>
      </c>
      <c r="E554" s="25">
        <v>257.3</v>
      </c>
      <c r="F554" s="168"/>
    </row>
    <row r="555" spans="1:6" x14ac:dyDescent="0.3">
      <c r="A555" s="172"/>
      <c r="B555" s="7">
        <v>343.15</v>
      </c>
      <c r="C555" s="31">
        <v>29.385999999999999</v>
      </c>
      <c r="D555" s="31">
        <v>0.34574146080630003</v>
      </c>
      <c r="E555" s="25">
        <v>246.1</v>
      </c>
      <c r="F555" s="168"/>
    </row>
    <row r="556" spans="1:6" x14ac:dyDescent="0.3">
      <c r="A556" s="172"/>
      <c r="B556" s="7">
        <v>343.15</v>
      </c>
      <c r="C556" s="31">
        <v>34.469000000000001</v>
      </c>
      <c r="D556" s="31">
        <v>0.38919018922021814</v>
      </c>
      <c r="E556" s="26">
        <v>234.4</v>
      </c>
      <c r="F556" s="168"/>
    </row>
    <row r="557" spans="1:6" x14ac:dyDescent="0.3">
      <c r="A557" s="172"/>
      <c r="B557" s="5">
        <v>353.15</v>
      </c>
      <c r="C557" s="6">
        <v>0</v>
      </c>
      <c r="D557" s="10">
        <v>0</v>
      </c>
      <c r="E557" s="25">
        <v>337.6</v>
      </c>
      <c r="F557" s="168"/>
    </row>
    <row r="558" spans="1:6" x14ac:dyDescent="0.3">
      <c r="A558" s="172"/>
      <c r="B558" s="7">
        <v>353.15</v>
      </c>
      <c r="C558" s="31">
        <v>5.0199999999999996</v>
      </c>
      <c r="D558" s="11">
        <v>6.8477266410320675E-2</v>
      </c>
      <c r="E558" s="25">
        <v>320.8</v>
      </c>
      <c r="F558" s="168"/>
    </row>
    <row r="559" spans="1:6" x14ac:dyDescent="0.3">
      <c r="A559" s="172"/>
      <c r="B559" s="7">
        <v>353.15</v>
      </c>
      <c r="C559" s="31">
        <v>9.8729999999999993</v>
      </c>
      <c r="D559" s="11">
        <v>0.12994209983929023</v>
      </c>
      <c r="E559" s="25">
        <v>305.3</v>
      </c>
      <c r="F559" s="168"/>
    </row>
    <row r="560" spans="1:6" x14ac:dyDescent="0.3">
      <c r="A560" s="172"/>
      <c r="B560" s="7">
        <v>353.15</v>
      </c>
      <c r="C560" s="31">
        <v>14.401999999999999</v>
      </c>
      <c r="D560" s="11">
        <v>0.18029539779998763</v>
      </c>
      <c r="E560" s="25">
        <v>292.5</v>
      </c>
      <c r="F560" s="168"/>
    </row>
    <row r="561" spans="1:6" x14ac:dyDescent="0.3">
      <c r="A561" s="172"/>
      <c r="B561" s="7">
        <v>353.15</v>
      </c>
      <c r="C561" s="31">
        <v>19.073</v>
      </c>
      <c r="D561" s="11">
        <v>0.23108390317564304</v>
      </c>
      <c r="E561" s="25">
        <v>279.39999999999998</v>
      </c>
      <c r="F561" s="168"/>
    </row>
    <row r="562" spans="1:6" x14ac:dyDescent="0.3">
      <c r="A562" s="172"/>
      <c r="B562" s="7">
        <v>353.15</v>
      </c>
      <c r="C562" s="31">
        <v>24.196000000000002</v>
      </c>
      <c r="D562" s="11">
        <v>0.27781759041013865</v>
      </c>
      <c r="E562" s="25">
        <v>267.10000000000002</v>
      </c>
      <c r="F562" s="168"/>
    </row>
    <row r="563" spans="1:6" x14ac:dyDescent="0.3">
      <c r="A563" s="173"/>
      <c r="B563" s="7">
        <v>353.15</v>
      </c>
      <c r="C563" s="31">
        <v>28.882999999999999</v>
      </c>
      <c r="D563" s="11">
        <v>0.3169906340141399</v>
      </c>
      <c r="E563" s="25">
        <v>256.7</v>
      </c>
      <c r="F563" s="168"/>
    </row>
    <row r="564" spans="1:6" x14ac:dyDescent="0.3">
      <c r="A564" s="171" t="s">
        <v>9</v>
      </c>
      <c r="B564" s="5">
        <v>303.14999999999998</v>
      </c>
      <c r="C564" s="6">
        <v>0</v>
      </c>
      <c r="D564" s="10">
        <v>0</v>
      </c>
      <c r="E564" s="24">
        <v>222.1</v>
      </c>
      <c r="F564" s="165" t="s">
        <v>211</v>
      </c>
    </row>
    <row r="565" spans="1:6" x14ac:dyDescent="0.3">
      <c r="A565" s="172"/>
      <c r="B565" s="7">
        <v>303.14999999999998</v>
      </c>
      <c r="C565" s="31">
        <v>2.2360000000000002</v>
      </c>
      <c r="D565" s="11">
        <v>4.3723627583085845E-2</v>
      </c>
      <c r="E565" s="25">
        <v>216.3</v>
      </c>
      <c r="F565" s="166"/>
    </row>
    <row r="566" spans="1:6" x14ac:dyDescent="0.3">
      <c r="A566" s="172"/>
      <c r="B566" s="7">
        <v>303.14999999999998</v>
      </c>
      <c r="C566" s="31">
        <v>7.12</v>
      </c>
      <c r="D566" s="11">
        <v>0.12633712443146303</v>
      </c>
      <c r="E566" s="25">
        <v>204.4</v>
      </c>
      <c r="F566" s="166"/>
    </row>
    <row r="567" spans="1:6" x14ac:dyDescent="0.3">
      <c r="A567" s="172"/>
      <c r="B567" s="7">
        <v>303.14999999999998</v>
      </c>
      <c r="C567" s="31">
        <v>12.093</v>
      </c>
      <c r="D567" s="11">
        <v>0.1982466185912837</v>
      </c>
      <c r="E567" s="25">
        <v>193.7</v>
      </c>
      <c r="F567" s="166"/>
    </row>
    <row r="568" spans="1:6" x14ac:dyDescent="0.3">
      <c r="A568" s="172"/>
      <c r="B568" s="7">
        <v>303.14999999999998</v>
      </c>
      <c r="C568" s="31">
        <v>17.062999999999999</v>
      </c>
      <c r="D568" s="11">
        <v>0.26271436542960852</v>
      </c>
      <c r="E568" s="25">
        <v>183.6</v>
      </c>
      <c r="F568" s="166"/>
    </row>
    <row r="569" spans="1:6" x14ac:dyDescent="0.3">
      <c r="A569" s="172"/>
      <c r="B569" s="7">
        <v>303.14999999999998</v>
      </c>
      <c r="C569" s="31">
        <v>21.803999999999998</v>
      </c>
      <c r="D569" s="11">
        <v>0.32068672797638775</v>
      </c>
      <c r="E569" s="25">
        <v>174.2</v>
      </c>
      <c r="F569" s="166"/>
    </row>
    <row r="570" spans="1:6" x14ac:dyDescent="0.3">
      <c r="A570" s="172"/>
      <c r="B570" s="7">
        <v>303.14999999999998</v>
      </c>
      <c r="C570" s="31">
        <v>26.632999999999999</v>
      </c>
      <c r="D570" s="11">
        <v>0.3701383879529504</v>
      </c>
      <c r="E570" s="25">
        <v>166</v>
      </c>
      <c r="F570" s="166"/>
    </row>
    <row r="571" spans="1:6" x14ac:dyDescent="0.3">
      <c r="A571" s="172"/>
      <c r="B571" s="7">
        <v>303.14999999999998</v>
      </c>
      <c r="C571" s="31">
        <v>31.88</v>
      </c>
      <c r="D571" s="11">
        <v>0.41698395502706115</v>
      </c>
      <c r="E571" s="25">
        <v>158</v>
      </c>
      <c r="F571" s="166"/>
    </row>
    <row r="572" spans="1:6" x14ac:dyDescent="0.3">
      <c r="A572" s="172"/>
      <c r="B572" s="5">
        <v>313.14999999999998</v>
      </c>
      <c r="C572" s="6">
        <v>0</v>
      </c>
      <c r="D572" s="10">
        <v>0</v>
      </c>
      <c r="E572" s="24">
        <v>223.8</v>
      </c>
      <c r="F572" s="166"/>
    </row>
    <row r="573" spans="1:6" x14ac:dyDescent="0.3">
      <c r="A573" s="172"/>
      <c r="B573" s="7">
        <v>313.14999999999998</v>
      </c>
      <c r="C573" s="31">
        <v>2.4409999999999998</v>
      </c>
      <c r="D573" s="11">
        <v>3.732762611091129E-2</v>
      </c>
      <c r="E573" s="25">
        <v>218.8</v>
      </c>
      <c r="F573" s="166"/>
    </row>
    <row r="574" spans="1:6" x14ac:dyDescent="0.3">
      <c r="A574" s="172"/>
      <c r="B574" s="7">
        <v>313.14999999999998</v>
      </c>
      <c r="C574" s="31">
        <v>7.1319999999999997</v>
      </c>
      <c r="D574" s="11">
        <v>0.10754543383564068</v>
      </c>
      <c r="E574" s="25">
        <v>208.8</v>
      </c>
      <c r="F574" s="166"/>
    </row>
    <row r="575" spans="1:6" x14ac:dyDescent="0.3">
      <c r="A575" s="172"/>
      <c r="B575" s="7">
        <v>313.14999999999998</v>
      </c>
      <c r="C575" s="31">
        <v>12.125</v>
      </c>
      <c r="D575" s="11">
        <v>0.16964978492521984</v>
      </c>
      <c r="E575" s="25">
        <v>199.7</v>
      </c>
      <c r="F575" s="166"/>
    </row>
    <row r="576" spans="1:6" x14ac:dyDescent="0.3">
      <c r="A576" s="172"/>
      <c r="B576" s="7">
        <v>313.14999999999998</v>
      </c>
      <c r="C576" s="31">
        <v>17.228999999999999</v>
      </c>
      <c r="D576" s="11">
        <v>0.22871351139840418</v>
      </c>
      <c r="E576" s="25">
        <v>190.7</v>
      </c>
      <c r="F576" s="166"/>
    </row>
    <row r="577" spans="1:6" x14ac:dyDescent="0.3">
      <c r="A577" s="172"/>
      <c r="B577" s="7">
        <v>313.14999999999998</v>
      </c>
      <c r="C577" s="31">
        <v>21.943999999999999</v>
      </c>
      <c r="D577" s="11">
        <v>0.27693067977449626</v>
      </c>
      <c r="E577" s="25">
        <v>183.1</v>
      </c>
      <c r="F577" s="166"/>
    </row>
    <row r="578" spans="1:6" x14ac:dyDescent="0.3">
      <c r="A578" s="172"/>
      <c r="B578" s="7">
        <v>313.14999999999998</v>
      </c>
      <c r="C578" s="31">
        <v>26.696000000000002</v>
      </c>
      <c r="D578" s="11">
        <v>0.31991424066888319</v>
      </c>
      <c r="E578" s="25">
        <v>176.1</v>
      </c>
      <c r="F578" s="166"/>
    </row>
    <row r="579" spans="1:6" x14ac:dyDescent="0.3">
      <c r="A579" s="172"/>
      <c r="B579" s="7">
        <v>313.14999999999998</v>
      </c>
      <c r="C579" s="31">
        <v>31.353000000000002</v>
      </c>
      <c r="D579" s="11">
        <v>0.35912968868362138</v>
      </c>
      <c r="E579" s="25">
        <v>169.6</v>
      </c>
      <c r="F579" s="166"/>
    </row>
    <row r="580" spans="1:6" x14ac:dyDescent="0.3">
      <c r="A580" s="172"/>
      <c r="B580" s="5">
        <v>323.14999999999998</v>
      </c>
      <c r="C580" s="6">
        <v>0</v>
      </c>
      <c r="D580" s="10">
        <v>0</v>
      </c>
      <c r="E580" s="24">
        <v>225.5</v>
      </c>
      <c r="F580" s="166"/>
    </row>
    <row r="581" spans="1:6" x14ac:dyDescent="0.3">
      <c r="A581" s="172"/>
      <c r="B581" s="7">
        <v>323.14999999999998</v>
      </c>
      <c r="C581" s="31">
        <v>2.3940000000000001</v>
      </c>
      <c r="D581" s="11">
        <v>3.0791331023162442E-2</v>
      </c>
      <c r="E581" s="25">
        <v>221.3</v>
      </c>
      <c r="F581" s="166"/>
    </row>
    <row r="582" spans="1:6" x14ac:dyDescent="0.3">
      <c r="A582" s="172"/>
      <c r="B582" s="7">
        <v>323.14999999999998</v>
      </c>
      <c r="C582" s="31">
        <v>7.077</v>
      </c>
      <c r="D582" s="11">
        <v>9.0534173543579635E-2</v>
      </c>
      <c r="E582" s="25">
        <v>212.9</v>
      </c>
      <c r="F582" s="166"/>
    </row>
    <row r="583" spans="1:6" x14ac:dyDescent="0.3">
      <c r="A583" s="172"/>
      <c r="B583" s="7">
        <v>323.14999999999998</v>
      </c>
      <c r="C583" s="31">
        <v>12.234999999999999</v>
      </c>
      <c r="D583" s="11">
        <v>0.14731948578074966</v>
      </c>
      <c r="E583" s="25">
        <v>204.7</v>
      </c>
      <c r="F583" s="166"/>
    </row>
    <row r="584" spans="1:6" x14ac:dyDescent="0.3">
      <c r="A584" s="172"/>
      <c r="B584" s="7">
        <v>323.14999999999998</v>
      </c>
      <c r="C584" s="31">
        <v>17.213999999999999</v>
      </c>
      <c r="D584" s="11">
        <v>0.20123752653420043</v>
      </c>
      <c r="E584" s="25">
        <v>196.6</v>
      </c>
      <c r="F584" s="166"/>
    </row>
    <row r="585" spans="1:6" x14ac:dyDescent="0.3">
      <c r="A585" s="172"/>
      <c r="B585" s="7">
        <v>323.14999999999998</v>
      </c>
      <c r="C585" s="31">
        <v>22.048999999999999</v>
      </c>
      <c r="D585" s="11">
        <v>0.24593321053843298</v>
      </c>
      <c r="E585" s="25">
        <v>189.7</v>
      </c>
      <c r="F585" s="166"/>
    </row>
    <row r="586" spans="1:6" x14ac:dyDescent="0.3">
      <c r="A586" s="172"/>
      <c r="B586" s="7">
        <v>323.14999999999998</v>
      </c>
      <c r="C586" s="31">
        <v>26.972000000000001</v>
      </c>
      <c r="D586" s="11">
        <v>0.28712473945986461</v>
      </c>
      <c r="E586" s="25">
        <v>183.2</v>
      </c>
      <c r="F586" s="166"/>
    </row>
    <row r="587" spans="1:6" x14ac:dyDescent="0.3">
      <c r="A587" s="172"/>
      <c r="B587" s="7">
        <v>323.14999999999998</v>
      </c>
      <c r="C587" s="31">
        <v>31.981000000000002</v>
      </c>
      <c r="D587" s="11">
        <v>0.32983448316401076</v>
      </c>
      <c r="E587" s="25">
        <v>176.2</v>
      </c>
      <c r="F587" s="166"/>
    </row>
    <row r="588" spans="1:6" x14ac:dyDescent="0.3">
      <c r="A588" s="172"/>
      <c r="B588" s="5">
        <v>333.15</v>
      </c>
      <c r="C588" s="6">
        <v>0</v>
      </c>
      <c r="D588" s="10">
        <v>0</v>
      </c>
      <c r="E588" s="24">
        <v>227.1</v>
      </c>
      <c r="F588" s="166"/>
    </row>
    <row r="589" spans="1:6" x14ac:dyDescent="0.3">
      <c r="A589" s="172"/>
      <c r="B589" s="7">
        <v>333.15</v>
      </c>
      <c r="C589" s="31">
        <v>2.399</v>
      </c>
      <c r="D589" s="11">
        <v>2.7148843557432141E-2</v>
      </c>
      <c r="E589" s="25">
        <v>223.4</v>
      </c>
      <c r="F589" s="166"/>
    </row>
    <row r="590" spans="1:6" x14ac:dyDescent="0.3">
      <c r="A590" s="172"/>
      <c r="B590" s="7">
        <v>333.15</v>
      </c>
      <c r="C590" s="31">
        <v>7.5620000000000003</v>
      </c>
      <c r="D590" s="11">
        <v>8.2620816847708348E-2</v>
      </c>
      <c r="E590" s="25">
        <v>215.7</v>
      </c>
      <c r="F590" s="166"/>
    </row>
    <row r="591" spans="1:6" x14ac:dyDescent="0.3">
      <c r="A591" s="172"/>
      <c r="B591" s="7">
        <v>333.15</v>
      </c>
      <c r="C591" s="31">
        <v>12.595000000000001</v>
      </c>
      <c r="D591" s="11">
        <v>0.13425249647664361</v>
      </c>
      <c r="E591" s="25">
        <v>208.3</v>
      </c>
      <c r="F591" s="166"/>
    </row>
    <row r="592" spans="1:6" x14ac:dyDescent="0.3">
      <c r="A592" s="172"/>
      <c r="B592" s="7">
        <v>333.15</v>
      </c>
      <c r="C592" s="31">
        <v>17.673999999999999</v>
      </c>
      <c r="D592" s="11">
        <v>0.18022704618637056</v>
      </c>
      <c r="E592" s="25">
        <v>201.5</v>
      </c>
      <c r="F592" s="166"/>
    </row>
    <row r="593" spans="1:6" x14ac:dyDescent="0.3">
      <c r="A593" s="172"/>
      <c r="B593" s="7">
        <v>333.15</v>
      </c>
      <c r="C593" s="31">
        <v>22.428000000000001</v>
      </c>
      <c r="D593" s="11">
        <v>0.22053291282393486</v>
      </c>
      <c r="E593" s="25">
        <v>195.3</v>
      </c>
      <c r="F593" s="166"/>
    </row>
    <row r="594" spans="1:6" x14ac:dyDescent="0.3">
      <c r="A594" s="172"/>
      <c r="B594" s="7">
        <v>333.15</v>
      </c>
      <c r="C594" s="31">
        <v>27.341999999999999</v>
      </c>
      <c r="D594" s="11">
        <v>0.26114391147782939</v>
      </c>
      <c r="E594" s="25">
        <v>189</v>
      </c>
      <c r="F594" s="166"/>
    </row>
    <row r="595" spans="1:6" x14ac:dyDescent="0.3">
      <c r="A595" s="172"/>
      <c r="B595" s="7">
        <v>333.15</v>
      </c>
      <c r="C595" s="31">
        <v>32.366999999999997</v>
      </c>
      <c r="D595" s="11">
        <v>0.29815900143814522</v>
      </c>
      <c r="E595" s="25">
        <v>183.1</v>
      </c>
      <c r="F595" s="166"/>
    </row>
    <row r="596" spans="1:6" x14ac:dyDescent="0.3">
      <c r="A596" s="172"/>
      <c r="B596" s="5">
        <v>343.15</v>
      </c>
      <c r="C596" s="6">
        <v>0</v>
      </c>
      <c r="D596" s="10">
        <v>0</v>
      </c>
      <c r="E596" s="24">
        <v>228.6</v>
      </c>
      <c r="F596" s="166"/>
    </row>
    <row r="597" spans="1:6" x14ac:dyDescent="0.3">
      <c r="A597" s="172"/>
      <c r="B597" s="7">
        <v>343.15</v>
      </c>
      <c r="C597" s="31">
        <v>2.5030000000000001</v>
      </c>
      <c r="D597" s="11">
        <v>2.4659564419028088E-2</v>
      </c>
      <c r="E597" s="25">
        <v>225.3</v>
      </c>
      <c r="F597" s="166"/>
    </row>
    <row r="598" spans="1:6" x14ac:dyDescent="0.3">
      <c r="A598" s="172"/>
      <c r="B598" s="7">
        <v>343.15</v>
      </c>
      <c r="C598" s="31">
        <v>7.4690000000000003</v>
      </c>
      <c r="D598" s="11">
        <v>7.1099006313270971E-2</v>
      </c>
      <c r="E598" s="25">
        <v>218.9</v>
      </c>
      <c r="F598" s="166"/>
    </row>
    <row r="599" spans="1:6" x14ac:dyDescent="0.3">
      <c r="A599" s="172"/>
      <c r="B599" s="7">
        <v>343.15</v>
      </c>
      <c r="C599" s="31">
        <v>12.55</v>
      </c>
      <c r="D599" s="11">
        <v>0.1156230177380862</v>
      </c>
      <c r="E599" s="25">
        <v>212.6</v>
      </c>
      <c r="F599" s="166"/>
    </row>
    <row r="600" spans="1:6" x14ac:dyDescent="0.3">
      <c r="A600" s="172"/>
      <c r="B600" s="7">
        <v>343.15</v>
      </c>
      <c r="C600" s="31">
        <v>17.59</v>
      </c>
      <c r="D600" s="11">
        <v>0.15893878242990653</v>
      </c>
      <c r="E600" s="25">
        <v>206.3</v>
      </c>
      <c r="F600" s="166"/>
    </row>
    <row r="601" spans="1:6" x14ac:dyDescent="0.3">
      <c r="A601" s="172"/>
      <c r="B601" s="7">
        <v>343.15</v>
      </c>
      <c r="C601" s="31">
        <v>22.657</v>
      </c>
      <c r="D601" s="11">
        <v>0.19795000448462244</v>
      </c>
      <c r="E601" s="25">
        <v>200.4</v>
      </c>
      <c r="F601" s="166"/>
    </row>
    <row r="602" spans="1:6" x14ac:dyDescent="0.3">
      <c r="A602" s="172"/>
      <c r="B602" s="7">
        <v>343.15</v>
      </c>
      <c r="C602" s="31">
        <v>27.324999999999999</v>
      </c>
      <c r="D602" s="11">
        <v>0.23606859413736236</v>
      </c>
      <c r="E602" s="25">
        <v>194.6</v>
      </c>
      <c r="F602" s="166"/>
    </row>
    <row r="603" spans="1:6" x14ac:dyDescent="0.3">
      <c r="A603" s="173"/>
      <c r="B603" s="8">
        <v>343.15</v>
      </c>
      <c r="C603" s="9">
        <v>32.159999999999997</v>
      </c>
      <c r="D603" s="12">
        <v>0.26894539112649385</v>
      </c>
      <c r="E603" s="26">
        <v>189.5</v>
      </c>
      <c r="F603" s="167"/>
    </row>
    <row r="604" spans="1:6" x14ac:dyDescent="0.3">
      <c r="A604" s="171" t="s">
        <v>20</v>
      </c>
      <c r="B604" s="7">
        <v>298.14999999999998</v>
      </c>
      <c r="C604" s="31">
        <v>3.0000000000000001E-3</v>
      </c>
      <c r="D604" s="11">
        <v>0</v>
      </c>
      <c r="E604" s="25">
        <v>154.19999999999999</v>
      </c>
      <c r="F604" s="166" t="s">
        <v>213</v>
      </c>
    </row>
    <row r="605" spans="1:6" x14ac:dyDescent="0.3">
      <c r="A605" s="172"/>
      <c r="B605" s="7">
        <v>298.14999999999998</v>
      </c>
      <c r="C605" s="31">
        <v>0.71699999999999997</v>
      </c>
      <c r="D605" s="11">
        <v>9.6073337705388749E-3</v>
      </c>
      <c r="E605" s="25">
        <v>152.9</v>
      </c>
      <c r="F605" s="166"/>
    </row>
    <row r="606" spans="1:6" x14ac:dyDescent="0.3">
      <c r="A606" s="172"/>
      <c r="B606" s="7">
        <v>298.14999999999998</v>
      </c>
      <c r="C606" s="31">
        <v>2.4710000000000001</v>
      </c>
      <c r="D606" s="11">
        <v>3.2188407057220203E-2</v>
      </c>
      <c r="E606" s="25">
        <v>149.80000000000001</v>
      </c>
      <c r="F606" s="166"/>
    </row>
    <row r="607" spans="1:6" x14ac:dyDescent="0.3">
      <c r="A607" s="172"/>
      <c r="B607" s="7">
        <v>298.14999999999998</v>
      </c>
      <c r="C607" s="31">
        <v>4.9969999999999999</v>
      </c>
      <c r="D607" s="11">
        <v>6.3064913298837885E-2</v>
      </c>
      <c r="E607" s="25">
        <v>145.69999999999999</v>
      </c>
      <c r="F607" s="166"/>
    </row>
    <row r="608" spans="1:6" x14ac:dyDescent="0.3">
      <c r="A608" s="172"/>
      <c r="B608" s="7">
        <v>298.14999999999998</v>
      </c>
      <c r="C608" s="31">
        <v>7.508</v>
      </c>
      <c r="D608" s="11">
        <v>9.1215425665743102E-2</v>
      </c>
      <c r="E608" s="25">
        <v>141.9</v>
      </c>
      <c r="F608" s="166"/>
    </row>
    <row r="609" spans="1:6" x14ac:dyDescent="0.3">
      <c r="A609" s="172"/>
      <c r="B609" s="7">
        <v>298.14999999999998</v>
      </c>
      <c r="C609" s="31">
        <v>11.994999999999999</v>
      </c>
      <c r="D609" s="11">
        <v>0.1368699574702166</v>
      </c>
      <c r="E609" s="25">
        <v>135.69999999999999</v>
      </c>
      <c r="F609" s="166"/>
    </row>
    <row r="610" spans="1:6" x14ac:dyDescent="0.3">
      <c r="A610" s="172"/>
      <c r="B610" s="7">
        <v>298.14999999999998</v>
      </c>
      <c r="C610" s="31">
        <v>16.670999999999999</v>
      </c>
      <c r="D610" s="11">
        <v>0.18241351187906973</v>
      </c>
      <c r="E610" s="25">
        <v>129.6</v>
      </c>
      <c r="F610" s="166"/>
    </row>
    <row r="611" spans="1:6" x14ac:dyDescent="0.3">
      <c r="A611" s="172"/>
      <c r="B611" s="7">
        <v>298.14999999999998</v>
      </c>
      <c r="C611" s="31">
        <v>19.896000000000001</v>
      </c>
      <c r="D611" s="11">
        <v>0.20928982610852087</v>
      </c>
      <c r="E611" s="25">
        <v>126</v>
      </c>
      <c r="F611" s="166"/>
    </row>
    <row r="612" spans="1:6" x14ac:dyDescent="0.3">
      <c r="A612" s="172"/>
      <c r="B612" s="13">
        <v>303.14999999999998</v>
      </c>
      <c r="C612" s="6">
        <v>3.0000000000000001E-3</v>
      </c>
      <c r="D612" s="10">
        <v>0</v>
      </c>
      <c r="E612" s="24">
        <v>154.9</v>
      </c>
      <c r="F612" s="166"/>
    </row>
    <row r="613" spans="1:6" x14ac:dyDescent="0.3">
      <c r="A613" s="172"/>
      <c r="B613" s="14">
        <v>303.14999999999998</v>
      </c>
      <c r="C613" s="31">
        <v>0.76400000000000001</v>
      </c>
      <c r="D613" s="11">
        <v>9.6073337705388749E-3</v>
      </c>
      <c r="E613" s="25">
        <v>153.30000000000001</v>
      </c>
      <c r="F613" s="166"/>
    </row>
    <row r="614" spans="1:6" x14ac:dyDescent="0.3">
      <c r="A614" s="172"/>
      <c r="B614" s="14">
        <v>303.14999999999998</v>
      </c>
      <c r="C614" s="31">
        <v>1.5209999999999999</v>
      </c>
      <c r="D614" s="11">
        <v>1.9031822470343518E-2</v>
      </c>
      <c r="E614" s="25">
        <v>152.1</v>
      </c>
      <c r="F614" s="166"/>
    </row>
    <row r="615" spans="1:6" x14ac:dyDescent="0.3">
      <c r="A615" s="172"/>
      <c r="B615" s="14">
        <v>303.14999999999998</v>
      </c>
      <c r="C615" s="31">
        <v>3.5070000000000001</v>
      </c>
      <c r="D615" s="11">
        <v>4.2643758408280365E-2</v>
      </c>
      <c r="E615" s="25">
        <v>148.9</v>
      </c>
      <c r="F615" s="166"/>
    </row>
    <row r="616" spans="1:6" x14ac:dyDescent="0.3">
      <c r="A616" s="172"/>
      <c r="B616" s="14">
        <v>303.14999999999998</v>
      </c>
      <c r="C616" s="31">
        <v>7.2009999999999996</v>
      </c>
      <c r="D616" s="11">
        <v>8.3963963838524794E-2</v>
      </c>
      <c r="E616" s="25">
        <v>143.30000000000001</v>
      </c>
      <c r="F616" s="166"/>
    </row>
    <row r="617" spans="1:6" x14ac:dyDescent="0.3">
      <c r="A617" s="172"/>
      <c r="B617" s="14">
        <v>303.14999999999998</v>
      </c>
      <c r="C617" s="31">
        <v>10.196</v>
      </c>
      <c r="D617" s="11">
        <v>0.11167249461329302</v>
      </c>
      <c r="E617" s="25">
        <v>139.5</v>
      </c>
      <c r="F617" s="166"/>
    </row>
    <row r="618" spans="1:6" x14ac:dyDescent="0.3">
      <c r="A618" s="172"/>
      <c r="B618" s="14">
        <v>303.14999999999998</v>
      </c>
      <c r="C618" s="31">
        <v>14.013999999999999</v>
      </c>
      <c r="D618" s="11">
        <v>0.14807892735231126</v>
      </c>
      <c r="E618" s="25">
        <v>134.6</v>
      </c>
      <c r="F618" s="166"/>
    </row>
    <row r="619" spans="1:6" x14ac:dyDescent="0.3">
      <c r="A619" s="172"/>
      <c r="B619" s="14">
        <v>303.14999999999998</v>
      </c>
      <c r="C619" s="31">
        <v>16.018000000000001</v>
      </c>
      <c r="D619" s="11">
        <v>0.16553035544384714</v>
      </c>
      <c r="E619" s="25">
        <v>132.30000000000001</v>
      </c>
      <c r="F619" s="166"/>
    </row>
    <row r="620" spans="1:6" x14ac:dyDescent="0.3">
      <c r="A620" s="172"/>
      <c r="B620" s="13">
        <v>313.14999999999998</v>
      </c>
      <c r="C620" s="6">
        <v>3.0000000000000001E-3</v>
      </c>
      <c r="D620" s="10">
        <v>0</v>
      </c>
      <c r="E620" s="24">
        <v>155.6</v>
      </c>
      <c r="F620" s="166"/>
    </row>
    <row r="621" spans="1:6" x14ac:dyDescent="0.3">
      <c r="A621" s="172"/>
      <c r="B621" s="14">
        <v>313.14999999999998</v>
      </c>
      <c r="C621" s="31">
        <v>0.80200000000000005</v>
      </c>
      <c r="D621" s="11">
        <v>8.829986738640808E-3</v>
      </c>
      <c r="E621" s="25">
        <v>154.4</v>
      </c>
      <c r="F621" s="166"/>
    </row>
    <row r="622" spans="1:6" x14ac:dyDescent="0.3">
      <c r="A622" s="172"/>
      <c r="B622" s="14">
        <v>313.14999999999998</v>
      </c>
      <c r="C622" s="31">
        <v>2.7480000000000002</v>
      </c>
      <c r="D622" s="11">
        <v>2.9585398707163205E-2</v>
      </c>
      <c r="E622" s="25">
        <v>151.6</v>
      </c>
      <c r="F622" s="166"/>
    </row>
    <row r="623" spans="1:6" x14ac:dyDescent="0.3">
      <c r="A623" s="172"/>
      <c r="B623" s="14">
        <v>313.14999999999998</v>
      </c>
      <c r="C623" s="31">
        <v>5.1310000000000002</v>
      </c>
      <c r="D623" s="11">
        <v>5.4648179568141352E-2</v>
      </c>
      <c r="E623" s="25">
        <v>148.19999999999999</v>
      </c>
      <c r="F623" s="166"/>
    </row>
    <row r="624" spans="1:6" x14ac:dyDescent="0.3">
      <c r="A624" s="172"/>
      <c r="B624" s="14">
        <v>313.14999999999998</v>
      </c>
      <c r="C624" s="31">
        <v>7.319</v>
      </c>
      <c r="D624" s="11">
        <v>7.5412705256992549E-2</v>
      </c>
      <c r="E624" s="25">
        <v>145.30000000000001</v>
      </c>
      <c r="F624" s="166"/>
    </row>
    <row r="625" spans="1:6" x14ac:dyDescent="0.3">
      <c r="A625" s="172"/>
      <c r="B625" s="14">
        <v>313.14999999999998</v>
      </c>
      <c r="C625" s="31">
        <v>10.64</v>
      </c>
      <c r="D625" s="11">
        <v>0.10442761761455822</v>
      </c>
      <c r="E625" s="25">
        <v>141.4</v>
      </c>
      <c r="F625" s="166"/>
    </row>
    <row r="626" spans="1:6" x14ac:dyDescent="0.3">
      <c r="A626" s="172"/>
      <c r="B626" s="14">
        <v>313.14999999999998</v>
      </c>
      <c r="C626" s="31">
        <v>13.907999999999999</v>
      </c>
      <c r="D626" s="11">
        <v>0.13361301402664069</v>
      </c>
      <c r="E626" s="25">
        <v>137.4</v>
      </c>
      <c r="F626" s="166"/>
    </row>
    <row r="627" spans="1:6" x14ac:dyDescent="0.3">
      <c r="A627" s="172"/>
      <c r="B627" s="14">
        <v>313.14999999999998</v>
      </c>
      <c r="C627" s="31">
        <v>16.753</v>
      </c>
      <c r="D627" s="11">
        <v>0.15731689395669896</v>
      </c>
      <c r="E627" s="25">
        <v>134.19999999999999</v>
      </c>
      <c r="F627" s="166"/>
    </row>
    <row r="628" spans="1:6" x14ac:dyDescent="0.3">
      <c r="A628" s="172"/>
      <c r="B628" s="13">
        <v>323.14999999999998</v>
      </c>
      <c r="C628" s="6">
        <v>3.0000000000000001E-3</v>
      </c>
      <c r="D628" s="10">
        <v>0</v>
      </c>
      <c r="E628" s="24">
        <v>156.6</v>
      </c>
      <c r="F628" s="166"/>
    </row>
    <row r="629" spans="1:6" x14ac:dyDescent="0.3">
      <c r="A629" s="172"/>
      <c r="B629" s="14">
        <v>323.14999999999998</v>
      </c>
      <c r="C629" s="31">
        <v>0.85099999999999998</v>
      </c>
      <c r="D629" s="11">
        <v>8.2461751972404979E-3</v>
      </c>
      <c r="E629" s="25">
        <v>155.5</v>
      </c>
      <c r="F629" s="166"/>
    </row>
    <row r="630" spans="1:6" x14ac:dyDescent="0.3">
      <c r="A630" s="172"/>
      <c r="B630" s="14">
        <v>323.14999999999998</v>
      </c>
      <c r="C630" s="31">
        <v>2.9049999999999998</v>
      </c>
      <c r="D630" s="11">
        <v>2.7717517870163105E-2</v>
      </c>
      <c r="E630" s="25">
        <v>152.80000000000001</v>
      </c>
      <c r="F630" s="166"/>
    </row>
    <row r="631" spans="1:6" x14ac:dyDescent="0.3">
      <c r="A631" s="172"/>
      <c r="B631" s="14">
        <v>323.14999999999998</v>
      </c>
      <c r="C631" s="31">
        <v>4.3239999999999998</v>
      </c>
      <c r="D631" s="11">
        <v>4.1371951651479347E-2</v>
      </c>
      <c r="E631" s="25">
        <v>150.9</v>
      </c>
      <c r="F631" s="166"/>
    </row>
    <row r="632" spans="1:6" x14ac:dyDescent="0.3">
      <c r="A632" s="172"/>
      <c r="B632" s="14">
        <v>323.14999999999998</v>
      </c>
      <c r="C632" s="31">
        <v>7.4489999999999998</v>
      </c>
      <c r="D632" s="11">
        <v>6.8765008539750802E-2</v>
      </c>
      <c r="E632" s="25">
        <v>147.19999999999999</v>
      </c>
      <c r="F632" s="166"/>
    </row>
    <row r="633" spans="1:6" x14ac:dyDescent="0.3">
      <c r="A633" s="172"/>
      <c r="B633" s="14">
        <v>323.14999999999998</v>
      </c>
      <c r="C633" s="31">
        <v>11.371</v>
      </c>
      <c r="D633" s="11">
        <v>0.10108073826728781</v>
      </c>
      <c r="E633" s="25">
        <v>142.80000000000001</v>
      </c>
      <c r="F633" s="166"/>
    </row>
    <row r="634" spans="1:6" x14ac:dyDescent="0.3">
      <c r="A634" s="172"/>
      <c r="B634" s="14">
        <v>323.14999999999998</v>
      </c>
      <c r="C634" s="31">
        <v>15.329000000000001</v>
      </c>
      <c r="D634" s="11">
        <v>0.13391011513045431</v>
      </c>
      <c r="E634" s="25">
        <v>138.30000000000001</v>
      </c>
      <c r="F634" s="166"/>
    </row>
    <row r="635" spans="1:6" x14ac:dyDescent="0.3">
      <c r="A635" s="172"/>
      <c r="B635" s="14">
        <v>323.14999999999998</v>
      </c>
      <c r="C635" s="31">
        <v>19.8</v>
      </c>
      <c r="D635" s="11">
        <v>0.16635666249756079</v>
      </c>
      <c r="E635" s="25">
        <v>133.80000000000001</v>
      </c>
      <c r="F635" s="166"/>
    </row>
    <row r="636" spans="1:6" x14ac:dyDescent="0.3">
      <c r="A636" s="172"/>
      <c r="B636" s="13">
        <v>333.15</v>
      </c>
      <c r="C636" s="6">
        <v>3.0000000000000001E-3</v>
      </c>
      <c r="D636" s="10">
        <v>0</v>
      </c>
      <c r="E636" s="24">
        <v>157.6</v>
      </c>
      <c r="F636" s="166"/>
    </row>
    <row r="637" spans="1:6" x14ac:dyDescent="0.3">
      <c r="A637" s="172"/>
      <c r="B637" s="14">
        <v>333.15</v>
      </c>
      <c r="C637" s="31">
        <v>0.89800000000000002</v>
      </c>
      <c r="D637" s="11">
        <v>7.271626138414985E-3</v>
      </c>
      <c r="E637" s="25">
        <v>156.6</v>
      </c>
      <c r="F637" s="166"/>
    </row>
    <row r="638" spans="1:6" x14ac:dyDescent="0.3">
      <c r="A638" s="172"/>
      <c r="B638" s="14">
        <v>333.15</v>
      </c>
      <c r="C638" s="31">
        <v>1.6259999999999999</v>
      </c>
      <c r="D638" s="11">
        <v>1.3090359601153893E-2</v>
      </c>
      <c r="E638" s="25">
        <v>155.80000000000001</v>
      </c>
      <c r="F638" s="166"/>
    </row>
    <row r="639" spans="1:6" x14ac:dyDescent="0.3">
      <c r="A639" s="172"/>
      <c r="B639" s="14">
        <v>333.15</v>
      </c>
      <c r="C639" s="31">
        <v>4.7510000000000003</v>
      </c>
      <c r="D639" s="11">
        <v>3.8452237336065002E-2</v>
      </c>
      <c r="E639" s="25">
        <v>152.30000000000001</v>
      </c>
      <c r="F639" s="166"/>
    </row>
    <row r="640" spans="1:6" x14ac:dyDescent="0.3">
      <c r="A640" s="172"/>
      <c r="B640" s="14">
        <v>333.15</v>
      </c>
      <c r="C640" s="31">
        <v>8.6620000000000008</v>
      </c>
      <c r="D640" s="11">
        <v>7.0307562897365644E-2</v>
      </c>
      <c r="E640" s="25">
        <v>147.9</v>
      </c>
      <c r="F640" s="166"/>
    </row>
    <row r="641" spans="1:6" x14ac:dyDescent="0.3">
      <c r="A641" s="172"/>
      <c r="B641" s="14">
        <v>333.15</v>
      </c>
      <c r="C641" s="31">
        <v>11.954000000000001</v>
      </c>
      <c r="D641" s="11">
        <v>9.1868960650473203E-2</v>
      </c>
      <c r="E641" s="25">
        <v>145</v>
      </c>
      <c r="F641" s="166"/>
    </row>
    <row r="642" spans="1:6" x14ac:dyDescent="0.3">
      <c r="A642" s="172"/>
      <c r="B642" s="14">
        <v>333.15</v>
      </c>
      <c r="C642" s="31">
        <v>15.983000000000001</v>
      </c>
      <c r="D642" s="11">
        <v>0.12217013657742265</v>
      </c>
      <c r="E642" s="25">
        <v>140.80000000000001</v>
      </c>
      <c r="F642" s="166"/>
    </row>
    <row r="643" spans="1:6" x14ac:dyDescent="0.3">
      <c r="A643" s="172"/>
      <c r="B643" s="14">
        <v>333.15</v>
      </c>
      <c r="C643" s="31">
        <v>18.535</v>
      </c>
      <c r="D643" s="11">
        <v>0.14229266850814143</v>
      </c>
      <c r="E643" s="25">
        <v>138</v>
      </c>
      <c r="F643" s="166"/>
    </row>
    <row r="644" spans="1:6" x14ac:dyDescent="0.3">
      <c r="A644" s="172"/>
      <c r="B644" s="13">
        <v>343.15</v>
      </c>
      <c r="C644" s="6">
        <v>3.0000000000000001E-3</v>
      </c>
      <c r="D644" s="10">
        <v>0</v>
      </c>
      <c r="E644" s="24">
        <v>158.69999999999999</v>
      </c>
      <c r="F644" s="166"/>
    </row>
    <row r="645" spans="1:6" x14ac:dyDescent="0.3">
      <c r="A645" s="172"/>
      <c r="B645" s="14">
        <v>343.15</v>
      </c>
      <c r="C645" s="31">
        <v>0.94199999999999995</v>
      </c>
      <c r="D645" s="11">
        <v>6.685976823719084E-3</v>
      </c>
      <c r="E645" s="25">
        <v>157.80000000000001</v>
      </c>
      <c r="F645" s="166"/>
    </row>
    <row r="646" spans="1:6" x14ac:dyDescent="0.3">
      <c r="A646" s="172"/>
      <c r="B646" s="14">
        <v>343.15</v>
      </c>
      <c r="C646" s="31">
        <v>1.7330000000000001</v>
      </c>
      <c r="D646" s="11">
        <v>1.2125312220264759E-2</v>
      </c>
      <c r="E646" s="25">
        <v>157</v>
      </c>
      <c r="F646" s="166"/>
    </row>
    <row r="647" spans="1:6" x14ac:dyDescent="0.3">
      <c r="A647" s="172"/>
      <c r="B647" s="14">
        <v>343.15</v>
      </c>
      <c r="C647" s="31">
        <v>3.6859999999999999</v>
      </c>
      <c r="D647" s="11">
        <v>2.6218027913888695E-2</v>
      </c>
      <c r="E647" s="25">
        <v>155.1</v>
      </c>
      <c r="F647" s="166"/>
    </row>
    <row r="648" spans="1:6" x14ac:dyDescent="0.3">
      <c r="A648" s="172"/>
      <c r="B648" s="14">
        <v>343.15</v>
      </c>
      <c r="C648" s="31">
        <v>8.0459999999999994</v>
      </c>
      <c r="D648" s="11">
        <v>5.5708531822613025E-2</v>
      </c>
      <c r="E648" s="25">
        <v>151</v>
      </c>
      <c r="F648" s="166"/>
    </row>
    <row r="649" spans="1:6" x14ac:dyDescent="0.3">
      <c r="A649" s="172"/>
      <c r="B649" s="14">
        <v>343.15</v>
      </c>
      <c r="C649" s="31">
        <v>11.65</v>
      </c>
      <c r="D649" s="11">
        <v>8.1632350374744062E-2</v>
      </c>
      <c r="E649" s="25">
        <v>147.4</v>
      </c>
      <c r="F649" s="166"/>
    </row>
    <row r="650" spans="1:6" x14ac:dyDescent="0.3">
      <c r="A650" s="172"/>
      <c r="B650" s="14">
        <v>343.15</v>
      </c>
      <c r="C650" s="31">
        <v>14.628</v>
      </c>
      <c r="D650" s="11">
        <v>0.10203953939010417</v>
      </c>
      <c r="E650" s="25">
        <v>144.6</v>
      </c>
      <c r="F650" s="166"/>
    </row>
    <row r="651" spans="1:6" x14ac:dyDescent="0.3">
      <c r="A651" s="172"/>
      <c r="B651" s="14">
        <v>343.15</v>
      </c>
      <c r="C651" s="31">
        <v>19.158999999999999</v>
      </c>
      <c r="D651" s="11">
        <v>0.13182611807187367</v>
      </c>
      <c r="E651" s="25">
        <v>140.4</v>
      </c>
      <c r="F651" s="166"/>
    </row>
    <row r="652" spans="1:6" x14ac:dyDescent="0.3">
      <c r="A652" s="172"/>
      <c r="B652" s="13">
        <v>353.15</v>
      </c>
      <c r="C652" s="6">
        <v>3.0000000000000001E-3</v>
      </c>
      <c r="D652" s="10">
        <v>0</v>
      </c>
      <c r="E652" s="24">
        <v>159.80000000000001</v>
      </c>
      <c r="F652" s="166"/>
    </row>
    <row r="653" spans="1:6" x14ac:dyDescent="0.3">
      <c r="A653" s="172"/>
      <c r="B653" s="14">
        <v>353.15</v>
      </c>
      <c r="C653" s="31">
        <v>1.079</v>
      </c>
      <c r="D653" s="11">
        <v>6.4906068008638877E-3</v>
      </c>
      <c r="E653" s="25">
        <v>158.9</v>
      </c>
      <c r="F653" s="166"/>
    </row>
    <row r="654" spans="1:6" x14ac:dyDescent="0.3">
      <c r="A654" s="172"/>
      <c r="B654" s="14">
        <v>353.15</v>
      </c>
      <c r="C654" s="31">
        <v>1.5389999999999999</v>
      </c>
      <c r="D654" s="11">
        <v>9.413111344660682E-3</v>
      </c>
      <c r="E654" s="25">
        <v>158.5</v>
      </c>
      <c r="F654" s="166"/>
    </row>
    <row r="655" spans="1:6" x14ac:dyDescent="0.3">
      <c r="A655" s="172"/>
      <c r="B655" s="14">
        <v>353.15</v>
      </c>
      <c r="C655" s="31">
        <v>3.6619999999999999</v>
      </c>
      <c r="D655" s="11">
        <v>2.207048059309626E-2</v>
      </c>
      <c r="E655" s="25">
        <v>156.69999999999999</v>
      </c>
      <c r="F655" s="166"/>
    </row>
    <row r="656" spans="1:6" x14ac:dyDescent="0.3">
      <c r="A656" s="172"/>
      <c r="B656" s="14">
        <v>353.15</v>
      </c>
      <c r="C656" s="31">
        <v>7.085</v>
      </c>
      <c r="D656" s="11">
        <v>4.3187785993562801E-2</v>
      </c>
      <c r="E656" s="25">
        <v>153.80000000000001</v>
      </c>
      <c r="F656" s="166"/>
    </row>
    <row r="657" spans="1:6" x14ac:dyDescent="0.3">
      <c r="A657" s="172"/>
      <c r="B657" s="14">
        <v>353.15</v>
      </c>
      <c r="C657" s="31">
        <v>10.417</v>
      </c>
      <c r="D657" s="11">
        <v>6.2021026899754951E-2</v>
      </c>
      <c r="E657" s="25">
        <v>151.19999999999999</v>
      </c>
      <c r="F657" s="166"/>
    </row>
    <row r="658" spans="1:6" x14ac:dyDescent="0.3">
      <c r="A658" s="172"/>
      <c r="B658" s="14">
        <v>353.15</v>
      </c>
      <c r="C658" s="31">
        <v>14.753</v>
      </c>
      <c r="D658" s="11">
        <v>8.9084925505091922E-2</v>
      </c>
      <c r="E658" s="25">
        <v>147.4</v>
      </c>
      <c r="F658" s="166"/>
    </row>
    <row r="659" spans="1:6" x14ac:dyDescent="0.3">
      <c r="A659" s="173"/>
      <c r="B659" s="14">
        <v>353.15</v>
      </c>
      <c r="C659" s="31">
        <v>17.001000000000001</v>
      </c>
      <c r="D659" s="11">
        <v>0.1025181733563152</v>
      </c>
      <c r="E659" s="25">
        <v>145.5</v>
      </c>
      <c r="F659" s="166"/>
    </row>
    <row r="660" spans="1:6" x14ac:dyDescent="0.3">
      <c r="A660" s="171" t="s">
        <v>21</v>
      </c>
      <c r="B660" s="16">
        <v>298.14999999999998</v>
      </c>
      <c r="C660" s="6">
        <v>1</v>
      </c>
      <c r="D660" s="10">
        <v>0</v>
      </c>
      <c r="E660" s="21">
        <v>316.39999999999998</v>
      </c>
      <c r="F660" s="166" t="s">
        <v>215</v>
      </c>
    </row>
    <row r="661" spans="1:6" x14ac:dyDescent="0.3">
      <c r="A661" s="172"/>
      <c r="B661" s="15">
        <v>298.14999999999998</v>
      </c>
      <c r="C661" s="31">
        <v>5.5279999999999996</v>
      </c>
      <c r="D661" s="11">
        <v>0.153</v>
      </c>
      <c r="E661" s="22">
        <v>275.10000000000002</v>
      </c>
      <c r="F661" s="166"/>
    </row>
    <row r="662" spans="1:6" x14ac:dyDescent="0.3">
      <c r="A662" s="172"/>
      <c r="B662" s="15">
        <v>298.14999999999998</v>
      </c>
      <c r="C662" s="31">
        <v>9.0830000000000002</v>
      </c>
      <c r="D662" s="11">
        <v>0.23</v>
      </c>
      <c r="E662" s="22">
        <v>253.7</v>
      </c>
      <c r="F662" s="166"/>
    </row>
    <row r="663" spans="1:6" x14ac:dyDescent="0.3">
      <c r="A663" s="172"/>
      <c r="B663" s="15">
        <v>298.14999999999998</v>
      </c>
      <c r="C663" s="31">
        <v>14.694000000000001</v>
      </c>
      <c r="D663" s="11">
        <v>0.33</v>
      </c>
      <c r="E663" s="22">
        <v>226.1</v>
      </c>
      <c r="F663" s="166"/>
    </row>
    <row r="664" spans="1:6" x14ac:dyDescent="0.3">
      <c r="A664" s="172"/>
      <c r="B664" s="15">
        <v>298.14999999999998</v>
      </c>
      <c r="C664" s="31">
        <v>23.175999999999998</v>
      </c>
      <c r="D664" s="11">
        <v>0.44600000000000001</v>
      </c>
      <c r="E664" s="22">
        <v>194.1</v>
      </c>
      <c r="F664" s="166"/>
    </row>
    <row r="665" spans="1:6" x14ac:dyDescent="0.3">
      <c r="A665" s="172"/>
      <c r="B665" s="15">
        <v>298.14999999999998</v>
      </c>
      <c r="C665" s="31">
        <v>26.835000000000001</v>
      </c>
      <c r="D665" s="11">
        <v>0.48699999999999999</v>
      </c>
      <c r="E665" s="22">
        <v>183.1</v>
      </c>
      <c r="F665" s="166"/>
    </row>
    <row r="666" spans="1:6" x14ac:dyDescent="0.3">
      <c r="A666" s="172"/>
      <c r="B666" s="15">
        <v>298.14999999999998</v>
      </c>
      <c r="C666" s="31">
        <v>30.048999999999999</v>
      </c>
      <c r="D666" s="11">
        <v>0.51800000000000002</v>
      </c>
      <c r="E666" s="22">
        <v>174.3</v>
      </c>
      <c r="F666" s="166"/>
    </row>
    <row r="667" spans="1:6" x14ac:dyDescent="0.3">
      <c r="A667" s="172"/>
      <c r="B667" s="15">
        <v>298.14999999999998</v>
      </c>
      <c r="C667" s="31">
        <v>35.039000000000001</v>
      </c>
      <c r="D667" s="11">
        <v>0.56299999999999994</v>
      </c>
      <c r="E667" s="22">
        <v>162.1</v>
      </c>
      <c r="F667" s="166"/>
    </row>
    <row r="668" spans="1:6" x14ac:dyDescent="0.3">
      <c r="A668" s="172"/>
      <c r="B668" s="15">
        <v>298.14999999999998</v>
      </c>
      <c r="C668" s="31">
        <v>40.283000000000001</v>
      </c>
      <c r="D668" s="11">
        <v>0.60299999999999998</v>
      </c>
      <c r="E668" s="22">
        <v>151</v>
      </c>
      <c r="F668" s="166"/>
    </row>
    <row r="669" spans="1:6" x14ac:dyDescent="0.3">
      <c r="A669" s="172"/>
      <c r="B669" s="17">
        <v>298.14999999999998</v>
      </c>
      <c r="C669" s="9">
        <v>46.024000000000001</v>
      </c>
      <c r="D669" s="12">
        <v>0.64200000000000002</v>
      </c>
      <c r="E669" s="23">
        <v>140</v>
      </c>
      <c r="F669" s="166"/>
    </row>
    <row r="670" spans="1:6" x14ac:dyDescent="0.3">
      <c r="A670" s="172"/>
      <c r="B670" s="16">
        <v>313.14999999999998</v>
      </c>
      <c r="C670" s="6">
        <v>1</v>
      </c>
      <c r="D670" s="10">
        <v>0</v>
      </c>
      <c r="E670" s="21">
        <v>319.5</v>
      </c>
      <c r="F670" s="166"/>
    </row>
    <row r="671" spans="1:6" x14ac:dyDescent="0.3">
      <c r="A671" s="172"/>
      <c r="B671" s="15">
        <v>313.14999999999998</v>
      </c>
      <c r="C671" s="31">
        <v>4.26</v>
      </c>
      <c r="D671" s="11">
        <v>9.6000000000000002E-2</v>
      </c>
      <c r="E671" s="22">
        <v>292</v>
      </c>
      <c r="F671" s="166"/>
    </row>
    <row r="672" spans="1:6" x14ac:dyDescent="0.3">
      <c r="A672" s="172"/>
      <c r="B672" s="15">
        <v>313.14999999999998</v>
      </c>
      <c r="C672" s="31">
        <v>7.3730000000000002</v>
      </c>
      <c r="D672" s="11">
        <v>0.156</v>
      </c>
      <c r="E672" s="22">
        <v>275</v>
      </c>
      <c r="F672" s="166"/>
    </row>
    <row r="673" spans="1:6" x14ac:dyDescent="0.3">
      <c r="A673" s="172"/>
      <c r="B673" s="15">
        <v>313.14999999999998</v>
      </c>
      <c r="C673" s="31">
        <v>11.762</v>
      </c>
      <c r="D673" s="11">
        <v>0.23</v>
      </c>
      <c r="E673" s="22">
        <v>254</v>
      </c>
      <c r="F673" s="166"/>
    </row>
    <row r="674" spans="1:6" x14ac:dyDescent="0.3">
      <c r="A674" s="172"/>
      <c r="B674" s="15">
        <v>313.14999999999998</v>
      </c>
      <c r="C674" s="31">
        <v>18.492000000000001</v>
      </c>
      <c r="D674" s="11">
        <v>0.32100000000000001</v>
      </c>
      <c r="E674" s="22">
        <v>228.1</v>
      </c>
      <c r="F674" s="166"/>
    </row>
    <row r="675" spans="1:6" x14ac:dyDescent="0.3">
      <c r="A675" s="172"/>
      <c r="B675" s="15">
        <v>313.14999999999998</v>
      </c>
      <c r="C675" s="31">
        <v>23.306000000000001</v>
      </c>
      <c r="D675" s="11">
        <v>0.376</v>
      </c>
      <c r="E675" s="22">
        <v>212.6</v>
      </c>
      <c r="F675" s="166"/>
    </row>
    <row r="676" spans="1:6" x14ac:dyDescent="0.3">
      <c r="A676" s="172"/>
      <c r="B676" s="15">
        <v>313.14999999999998</v>
      </c>
      <c r="C676" s="31">
        <v>28.372</v>
      </c>
      <c r="D676" s="11">
        <v>0.42599999999999999</v>
      </c>
      <c r="E676" s="22">
        <v>199</v>
      </c>
      <c r="F676" s="166"/>
    </row>
    <row r="677" spans="1:6" x14ac:dyDescent="0.3">
      <c r="A677" s="172"/>
      <c r="B677" s="15">
        <v>313.14999999999998</v>
      </c>
      <c r="C677" s="31">
        <v>35.591999999999999</v>
      </c>
      <c r="D677" s="11">
        <v>0.48599999999999999</v>
      </c>
      <c r="E677" s="22">
        <v>182.1</v>
      </c>
      <c r="F677" s="166"/>
    </row>
    <row r="678" spans="1:6" x14ac:dyDescent="0.3">
      <c r="A678" s="172"/>
      <c r="B678" s="15">
        <v>313.14999999999998</v>
      </c>
      <c r="C678" s="31">
        <v>41.872</v>
      </c>
      <c r="D678" s="11">
        <v>0.53</v>
      </c>
      <c r="E678" s="22">
        <v>169.9</v>
      </c>
      <c r="F678" s="166"/>
    </row>
    <row r="679" spans="1:6" x14ac:dyDescent="0.3">
      <c r="A679" s="172"/>
      <c r="B679" s="15">
        <v>313.14999999999998</v>
      </c>
      <c r="C679" s="31">
        <v>44.994</v>
      </c>
      <c r="D679" s="11">
        <v>0.55000000000000004</v>
      </c>
      <c r="E679" s="22">
        <v>164.6</v>
      </c>
      <c r="F679" s="166"/>
    </row>
    <row r="680" spans="1:6" x14ac:dyDescent="0.3">
      <c r="A680" s="172"/>
      <c r="B680" s="16">
        <v>333.15</v>
      </c>
      <c r="C680" s="6">
        <v>1</v>
      </c>
      <c r="D680" s="10">
        <v>0</v>
      </c>
      <c r="E680" s="21">
        <v>323.60000000000002</v>
      </c>
      <c r="F680" s="166"/>
    </row>
    <row r="681" spans="1:6" x14ac:dyDescent="0.3">
      <c r="A681" s="172"/>
      <c r="B681" s="15">
        <v>333.15</v>
      </c>
      <c r="C681" s="31">
        <v>4.9180000000000001</v>
      </c>
      <c r="D681" s="11">
        <v>8.4000000000000005E-2</v>
      </c>
      <c r="E681" s="22">
        <v>297.89999999999998</v>
      </c>
      <c r="F681" s="166"/>
    </row>
    <row r="682" spans="1:6" x14ac:dyDescent="0.3">
      <c r="A682" s="172"/>
      <c r="B682" s="15">
        <v>333.15</v>
      </c>
      <c r="C682" s="31">
        <v>9.4309999999999992</v>
      </c>
      <c r="D682" s="11">
        <v>0.15</v>
      </c>
      <c r="E682" s="22">
        <v>278.8</v>
      </c>
      <c r="F682" s="166"/>
    </row>
    <row r="683" spans="1:6" x14ac:dyDescent="0.3">
      <c r="A683" s="172"/>
      <c r="B683" s="15">
        <v>333.15</v>
      </c>
      <c r="C683" s="31">
        <v>14.696999999999999</v>
      </c>
      <c r="D683" s="11">
        <v>0.215</v>
      </c>
      <c r="E683" s="22">
        <v>260</v>
      </c>
      <c r="F683" s="166"/>
    </row>
    <row r="684" spans="1:6" x14ac:dyDescent="0.3">
      <c r="A684" s="172"/>
      <c r="B684" s="15">
        <v>333.15</v>
      </c>
      <c r="C684" s="31">
        <v>22.582000000000001</v>
      </c>
      <c r="D684" s="11">
        <v>0.29599999999999999</v>
      </c>
      <c r="E684" s="22">
        <v>236.9</v>
      </c>
      <c r="F684" s="166"/>
    </row>
    <row r="685" spans="1:6" x14ac:dyDescent="0.3">
      <c r="A685" s="172"/>
      <c r="B685" s="15">
        <v>333.15</v>
      </c>
      <c r="C685" s="31">
        <v>29.206</v>
      </c>
      <c r="D685" s="11">
        <v>0.35299999999999998</v>
      </c>
      <c r="E685" s="22">
        <v>220.5</v>
      </c>
      <c r="F685" s="166"/>
    </row>
    <row r="686" spans="1:6" x14ac:dyDescent="0.3">
      <c r="A686" s="172"/>
      <c r="B686" s="15">
        <v>333.15</v>
      </c>
      <c r="C686" s="31">
        <v>33.956000000000003</v>
      </c>
      <c r="D686" s="11">
        <v>0.38900000000000001</v>
      </c>
      <c r="E686" s="22">
        <v>210.6</v>
      </c>
      <c r="F686" s="166"/>
    </row>
    <row r="687" spans="1:6" x14ac:dyDescent="0.3">
      <c r="A687" s="172"/>
      <c r="B687" s="15">
        <v>333.15</v>
      </c>
      <c r="C687" s="31">
        <v>39.368000000000002</v>
      </c>
      <c r="D687" s="11">
        <v>0.42599999999999999</v>
      </c>
      <c r="E687" s="22">
        <v>200.1</v>
      </c>
      <c r="F687" s="166"/>
    </row>
    <row r="688" spans="1:6" x14ac:dyDescent="0.3">
      <c r="A688" s="172"/>
      <c r="B688" s="15">
        <v>333.15</v>
      </c>
      <c r="C688" s="31">
        <v>43.610999999999997</v>
      </c>
      <c r="D688" s="11">
        <v>0.45200000000000001</v>
      </c>
      <c r="E688" s="22">
        <v>193</v>
      </c>
      <c r="F688" s="166"/>
    </row>
    <row r="689" spans="1:6" x14ac:dyDescent="0.3">
      <c r="A689" s="173"/>
      <c r="B689" s="15">
        <v>333.15</v>
      </c>
      <c r="C689" s="31">
        <v>49.442</v>
      </c>
      <c r="D689" s="11">
        <v>0.48399999999999999</v>
      </c>
      <c r="E689" s="22">
        <v>184.3</v>
      </c>
      <c r="F689" s="166"/>
    </row>
    <row r="690" spans="1:6" x14ac:dyDescent="0.3">
      <c r="A690" s="171" t="s">
        <v>22</v>
      </c>
      <c r="B690" s="16">
        <v>298.14999999999998</v>
      </c>
      <c r="C690" s="6">
        <v>1</v>
      </c>
      <c r="D690" s="10">
        <v>0</v>
      </c>
      <c r="E690" s="21">
        <v>350.5</v>
      </c>
      <c r="F690" s="165" t="s">
        <v>215</v>
      </c>
    </row>
    <row r="691" spans="1:6" x14ac:dyDescent="0.3">
      <c r="A691" s="172"/>
      <c r="B691" s="15">
        <v>298.14999999999998</v>
      </c>
      <c r="C691" s="31">
        <v>3.911</v>
      </c>
      <c r="D691" s="11">
        <v>0.11899999999999999</v>
      </c>
      <c r="E691" s="22">
        <v>313.8</v>
      </c>
      <c r="F691" s="166"/>
    </row>
    <row r="692" spans="1:6" x14ac:dyDescent="0.3">
      <c r="A692" s="172"/>
      <c r="B692" s="15">
        <v>298.14999999999998</v>
      </c>
      <c r="C692" s="31">
        <v>7.2350000000000003</v>
      </c>
      <c r="D692" s="11">
        <v>0.19900000000000001</v>
      </c>
      <c r="E692" s="22">
        <v>288.2</v>
      </c>
      <c r="F692" s="166"/>
    </row>
    <row r="693" spans="1:6" x14ac:dyDescent="0.3">
      <c r="A693" s="172"/>
      <c r="B693" s="15">
        <v>298.14999999999998</v>
      </c>
      <c r="C693" s="31">
        <v>11.769</v>
      </c>
      <c r="D693" s="11">
        <v>0.29199999999999998</v>
      </c>
      <c r="E693" s="22">
        <v>258.89999999999998</v>
      </c>
      <c r="F693" s="166"/>
    </row>
    <row r="694" spans="1:6" x14ac:dyDescent="0.3">
      <c r="A694" s="172"/>
      <c r="B694" s="15">
        <v>298.14999999999998</v>
      </c>
      <c r="C694" s="31">
        <v>18.783999999999999</v>
      </c>
      <c r="D694" s="11">
        <v>0.40500000000000003</v>
      </c>
      <c r="E694" s="22">
        <v>223.9</v>
      </c>
      <c r="F694" s="166"/>
    </row>
    <row r="695" spans="1:6" x14ac:dyDescent="0.3">
      <c r="A695" s="172"/>
      <c r="B695" s="15">
        <v>298.14999999999998</v>
      </c>
      <c r="C695" s="31">
        <v>22.965</v>
      </c>
      <c r="D695" s="11">
        <v>0.46</v>
      </c>
      <c r="E695" s="22">
        <v>206.9</v>
      </c>
      <c r="F695" s="166"/>
    </row>
    <row r="696" spans="1:6" x14ac:dyDescent="0.3">
      <c r="A696" s="172"/>
      <c r="B696" s="15">
        <v>298.14999999999998</v>
      </c>
      <c r="C696" s="31">
        <v>29.021999999999998</v>
      </c>
      <c r="D696" s="11">
        <v>0.52500000000000002</v>
      </c>
      <c r="E696" s="22">
        <v>187.2</v>
      </c>
      <c r="F696" s="166"/>
    </row>
    <row r="697" spans="1:6" x14ac:dyDescent="0.3">
      <c r="A697" s="172"/>
      <c r="B697" s="15">
        <v>298.14999999999998</v>
      </c>
      <c r="C697" s="31">
        <v>37.941000000000003</v>
      </c>
      <c r="D697" s="11">
        <v>0.60499999999999998</v>
      </c>
      <c r="E697" s="22">
        <v>162.69999999999999</v>
      </c>
      <c r="F697" s="166"/>
    </row>
    <row r="698" spans="1:6" x14ac:dyDescent="0.3">
      <c r="A698" s="172"/>
      <c r="B698" s="15">
        <v>298.14999999999998</v>
      </c>
      <c r="C698" s="31">
        <v>42.439</v>
      </c>
      <c r="D698" s="11">
        <v>0.63800000000000001</v>
      </c>
      <c r="E698" s="22">
        <v>152.69999999999999</v>
      </c>
      <c r="F698" s="166"/>
    </row>
    <row r="699" spans="1:6" x14ac:dyDescent="0.3">
      <c r="A699" s="172"/>
      <c r="B699" s="15">
        <v>298.14999999999998</v>
      </c>
      <c r="C699" s="31">
        <v>48.023000000000003</v>
      </c>
      <c r="D699" s="11">
        <v>0.67300000000000004</v>
      </c>
      <c r="E699" s="22">
        <v>142</v>
      </c>
      <c r="F699" s="166"/>
    </row>
    <row r="700" spans="1:6" x14ac:dyDescent="0.3">
      <c r="A700" s="172"/>
      <c r="B700" s="16">
        <v>313.14999999999998</v>
      </c>
      <c r="C700" s="6">
        <v>1</v>
      </c>
      <c r="D700" s="10">
        <v>0</v>
      </c>
      <c r="E700" s="21">
        <v>353.9</v>
      </c>
      <c r="F700" s="166"/>
    </row>
    <row r="701" spans="1:6" x14ac:dyDescent="0.3">
      <c r="A701" s="172"/>
      <c r="B701" s="15">
        <v>313.14999999999998</v>
      </c>
      <c r="C701" s="31">
        <v>4.22</v>
      </c>
      <c r="D701" s="11">
        <v>0.10100000000000001</v>
      </c>
      <c r="E701" s="22">
        <v>322.39999999999998</v>
      </c>
      <c r="F701" s="166"/>
    </row>
    <row r="702" spans="1:6" x14ac:dyDescent="0.3">
      <c r="A702" s="172"/>
      <c r="B702" s="15">
        <v>313.14999999999998</v>
      </c>
      <c r="C702" s="31">
        <v>8.9239999999999995</v>
      </c>
      <c r="D702" s="11">
        <v>0.191</v>
      </c>
      <c r="E702" s="22">
        <v>294</v>
      </c>
      <c r="F702" s="166"/>
    </row>
    <row r="703" spans="1:6" x14ac:dyDescent="0.3">
      <c r="A703" s="172"/>
      <c r="B703" s="15">
        <v>313.14999999999998</v>
      </c>
      <c r="C703" s="31">
        <v>14.118</v>
      </c>
      <c r="D703" s="11">
        <v>0.27700000000000002</v>
      </c>
      <c r="E703" s="22">
        <v>266.60000000000002</v>
      </c>
      <c r="F703" s="166"/>
    </row>
    <row r="704" spans="1:6" x14ac:dyDescent="0.3">
      <c r="A704" s="172"/>
      <c r="B704" s="15">
        <v>313.14999999999998</v>
      </c>
      <c r="C704" s="31">
        <v>21.969000000000001</v>
      </c>
      <c r="D704" s="11">
        <v>0.379</v>
      </c>
      <c r="E704" s="22">
        <v>234.8</v>
      </c>
      <c r="F704" s="166"/>
    </row>
    <row r="705" spans="1:6" x14ac:dyDescent="0.3">
      <c r="A705" s="172"/>
      <c r="B705" s="15">
        <v>313.14999999999998</v>
      </c>
      <c r="C705" s="31">
        <v>25.067</v>
      </c>
      <c r="D705" s="11">
        <v>0.40899999999999997</v>
      </c>
      <c r="E705" s="22">
        <v>225.5</v>
      </c>
      <c r="F705" s="166"/>
    </row>
    <row r="706" spans="1:6" x14ac:dyDescent="0.3">
      <c r="A706" s="172"/>
      <c r="B706" s="15">
        <v>313.14999999999998</v>
      </c>
      <c r="C706" s="31">
        <v>33.234999999999999</v>
      </c>
      <c r="D706" s="11">
        <v>0.48799999999999999</v>
      </c>
      <c r="E706" s="22">
        <v>200.5</v>
      </c>
      <c r="F706" s="166"/>
    </row>
    <row r="707" spans="1:6" x14ac:dyDescent="0.3">
      <c r="A707" s="172"/>
      <c r="B707" s="15">
        <v>313.14999999999998</v>
      </c>
      <c r="C707" s="31">
        <v>41.957999999999998</v>
      </c>
      <c r="D707" s="11">
        <v>0.55000000000000004</v>
      </c>
      <c r="E707" s="22">
        <v>181.5</v>
      </c>
      <c r="F707" s="166"/>
    </row>
    <row r="708" spans="1:6" x14ac:dyDescent="0.3">
      <c r="A708" s="172"/>
      <c r="B708" s="15">
        <v>313.14999999999998</v>
      </c>
      <c r="C708" s="31">
        <v>48.463999999999999</v>
      </c>
      <c r="D708" s="11">
        <v>0.59299999999999997</v>
      </c>
      <c r="E708" s="22">
        <v>167.9</v>
      </c>
      <c r="F708" s="166"/>
    </row>
    <row r="709" spans="1:6" x14ac:dyDescent="0.3">
      <c r="A709" s="172"/>
      <c r="B709" s="15">
        <v>313.14999999999998</v>
      </c>
      <c r="C709" s="31">
        <v>53.851999999999997</v>
      </c>
      <c r="D709" s="11">
        <v>0.61799999999999999</v>
      </c>
      <c r="E709" s="22">
        <v>160.80000000000001</v>
      </c>
      <c r="F709" s="166"/>
    </row>
    <row r="710" spans="1:6" x14ac:dyDescent="0.3">
      <c r="A710" s="172"/>
      <c r="B710" s="16">
        <v>333.15</v>
      </c>
      <c r="C710" s="6">
        <v>1</v>
      </c>
      <c r="D710" s="10">
        <v>0</v>
      </c>
      <c r="E710" s="21">
        <v>358.5</v>
      </c>
      <c r="F710" s="166"/>
    </row>
    <row r="711" spans="1:6" x14ac:dyDescent="0.3">
      <c r="A711" s="172"/>
      <c r="B711" s="15">
        <v>333.15</v>
      </c>
      <c r="C711" s="31">
        <v>4.5919999999999996</v>
      </c>
      <c r="D711" s="11">
        <v>8.4000000000000005E-2</v>
      </c>
      <c r="E711" s="22">
        <v>332.4</v>
      </c>
      <c r="F711" s="166"/>
    </row>
    <row r="712" spans="1:6" x14ac:dyDescent="0.3">
      <c r="A712" s="172"/>
      <c r="B712" s="15">
        <v>333.15</v>
      </c>
      <c r="C712" s="31">
        <v>8.25</v>
      </c>
      <c r="D712" s="11">
        <v>0.14000000000000001</v>
      </c>
      <c r="E712" s="22">
        <v>314.5</v>
      </c>
      <c r="F712" s="166"/>
    </row>
    <row r="713" spans="1:6" x14ac:dyDescent="0.3">
      <c r="A713" s="172"/>
      <c r="B713" s="15">
        <v>333.15</v>
      </c>
      <c r="C713" s="31">
        <v>12.859</v>
      </c>
      <c r="D713" s="11">
        <v>0.20399999999999999</v>
      </c>
      <c r="E713" s="22">
        <v>294.39999999999998</v>
      </c>
      <c r="F713" s="166"/>
    </row>
    <row r="714" spans="1:6" x14ac:dyDescent="0.3">
      <c r="A714" s="172"/>
      <c r="B714" s="15">
        <v>333.15</v>
      </c>
      <c r="C714" s="31">
        <v>19.812000000000001</v>
      </c>
      <c r="D714" s="11">
        <v>0.28499999999999998</v>
      </c>
      <c r="E714" s="22">
        <v>268.5</v>
      </c>
      <c r="F714" s="166"/>
    </row>
    <row r="715" spans="1:6" x14ac:dyDescent="0.3">
      <c r="A715" s="172"/>
      <c r="B715" s="15">
        <v>333.15</v>
      </c>
      <c r="C715" s="31">
        <v>27.675999999999998</v>
      </c>
      <c r="D715" s="11">
        <v>0.35399999999999998</v>
      </c>
      <c r="E715" s="22">
        <v>247.2</v>
      </c>
      <c r="F715" s="166"/>
    </row>
    <row r="716" spans="1:6" x14ac:dyDescent="0.3">
      <c r="A716" s="172"/>
      <c r="B716" s="15">
        <v>333.15</v>
      </c>
      <c r="C716" s="31">
        <v>29.978999999999999</v>
      </c>
      <c r="D716" s="11">
        <v>0.38</v>
      </c>
      <c r="E716" s="22">
        <v>238.3</v>
      </c>
      <c r="F716" s="166"/>
    </row>
    <row r="717" spans="1:6" x14ac:dyDescent="0.3">
      <c r="A717" s="172"/>
      <c r="B717" s="15">
        <v>333.15</v>
      </c>
      <c r="C717" s="31">
        <v>38.756999999999998</v>
      </c>
      <c r="D717" s="11">
        <v>0.44600000000000001</v>
      </c>
      <c r="E717" s="22">
        <v>217.3</v>
      </c>
      <c r="F717" s="166"/>
    </row>
    <row r="718" spans="1:6" x14ac:dyDescent="0.3">
      <c r="A718" s="172"/>
      <c r="B718" s="15">
        <v>333.15</v>
      </c>
      <c r="C718" s="31">
        <v>46.987000000000002</v>
      </c>
      <c r="D718" s="11">
        <v>0.49</v>
      </c>
      <c r="E718" s="22">
        <v>203.7</v>
      </c>
      <c r="F718" s="166"/>
    </row>
    <row r="719" spans="1:6" x14ac:dyDescent="0.3">
      <c r="A719" s="173"/>
      <c r="B719" s="17">
        <v>333.15</v>
      </c>
      <c r="C719" s="9">
        <v>61.210999999999999</v>
      </c>
      <c r="D719" s="12">
        <v>0.55700000000000005</v>
      </c>
      <c r="E719" s="23">
        <v>182.9</v>
      </c>
      <c r="F719" s="167"/>
    </row>
    <row r="720" spans="1:6" x14ac:dyDescent="0.3">
      <c r="A720" s="171" t="s">
        <v>23</v>
      </c>
      <c r="B720" s="16">
        <v>298.14999999999998</v>
      </c>
      <c r="C720" s="6">
        <v>1</v>
      </c>
      <c r="D720" s="10">
        <v>0</v>
      </c>
      <c r="E720" s="21">
        <v>301.89999999999998</v>
      </c>
      <c r="F720" s="165" t="s">
        <v>215</v>
      </c>
    </row>
    <row r="721" spans="1:6" x14ac:dyDescent="0.3">
      <c r="A721" s="172"/>
      <c r="B721" s="15">
        <v>298.14999999999998</v>
      </c>
      <c r="C721" s="31">
        <v>6.58</v>
      </c>
      <c r="D721" s="11">
        <v>0.16600000000000001</v>
      </c>
      <c r="E721" s="22">
        <v>258.7</v>
      </c>
      <c r="F721" s="166"/>
    </row>
    <row r="722" spans="1:6" x14ac:dyDescent="0.3">
      <c r="A722" s="172"/>
      <c r="B722" s="15">
        <v>298.14999999999998</v>
      </c>
      <c r="C722" s="31">
        <v>11.336</v>
      </c>
      <c r="D722" s="11">
        <v>0.25900000000000001</v>
      </c>
      <c r="E722" s="22">
        <v>234.4</v>
      </c>
      <c r="F722" s="166"/>
    </row>
    <row r="723" spans="1:6" x14ac:dyDescent="0.3">
      <c r="A723" s="172"/>
      <c r="B723" s="15">
        <v>298.14999999999998</v>
      </c>
      <c r="C723" s="31">
        <v>15.074</v>
      </c>
      <c r="D723" s="11">
        <v>0.32</v>
      </c>
      <c r="E723" s="22">
        <v>218.4</v>
      </c>
      <c r="F723" s="166"/>
    </row>
    <row r="724" spans="1:6" x14ac:dyDescent="0.3">
      <c r="A724" s="172"/>
      <c r="B724" s="15">
        <v>298.14999999999998</v>
      </c>
      <c r="C724" s="31">
        <v>19.059999999999999</v>
      </c>
      <c r="D724" s="11">
        <v>0.378</v>
      </c>
      <c r="E724" s="22">
        <v>203.2</v>
      </c>
      <c r="F724" s="166"/>
    </row>
    <row r="725" spans="1:6" x14ac:dyDescent="0.3">
      <c r="A725" s="172"/>
      <c r="B725" s="15">
        <v>298.14999999999998</v>
      </c>
      <c r="C725" s="31">
        <v>24.829000000000001</v>
      </c>
      <c r="D725" s="11">
        <v>0.44600000000000001</v>
      </c>
      <c r="E725" s="22">
        <v>185.5</v>
      </c>
      <c r="F725" s="166"/>
    </row>
    <row r="726" spans="1:6" x14ac:dyDescent="0.3">
      <c r="A726" s="172"/>
      <c r="B726" s="15">
        <v>298.14999999999998</v>
      </c>
      <c r="C726" s="31">
        <v>30.702000000000002</v>
      </c>
      <c r="D726" s="11">
        <v>0.504</v>
      </c>
      <c r="E726" s="22">
        <v>170.1</v>
      </c>
      <c r="F726" s="166"/>
    </row>
    <row r="727" spans="1:6" x14ac:dyDescent="0.3">
      <c r="A727" s="172"/>
      <c r="B727" s="15">
        <v>298.14999999999998</v>
      </c>
      <c r="C727" s="31">
        <v>35.527999999999999</v>
      </c>
      <c r="D727" s="11">
        <v>0.54500000000000004</v>
      </c>
      <c r="E727" s="22">
        <v>159.30000000000001</v>
      </c>
      <c r="F727" s="166"/>
    </row>
    <row r="728" spans="1:6" x14ac:dyDescent="0.3">
      <c r="A728" s="172"/>
      <c r="B728" s="15">
        <v>298.14999999999998</v>
      </c>
      <c r="C728" s="31">
        <v>40.542999999999999</v>
      </c>
      <c r="D728" s="11">
        <v>0.58099999999999996</v>
      </c>
      <c r="E728" s="22">
        <v>149.6</v>
      </c>
      <c r="F728" s="166"/>
    </row>
    <row r="729" spans="1:6" x14ac:dyDescent="0.3">
      <c r="A729" s="172"/>
      <c r="B729" s="15">
        <v>298.14999999999998</v>
      </c>
      <c r="C729" s="31">
        <v>45.756999999999998</v>
      </c>
      <c r="D729" s="11">
        <v>0.61399999999999999</v>
      </c>
      <c r="E729" s="22">
        <v>140.9</v>
      </c>
      <c r="F729" s="166"/>
    </row>
    <row r="730" spans="1:6" x14ac:dyDescent="0.3">
      <c r="A730" s="172"/>
      <c r="B730" s="16">
        <v>313.14999999999998</v>
      </c>
      <c r="C730" s="6">
        <v>1</v>
      </c>
      <c r="D730" s="10">
        <v>0</v>
      </c>
      <c r="E730" s="21">
        <v>304.8</v>
      </c>
      <c r="F730" s="166"/>
    </row>
    <row r="731" spans="1:6" x14ac:dyDescent="0.3">
      <c r="A731" s="172"/>
      <c r="B731" s="15">
        <v>313.14999999999998</v>
      </c>
      <c r="C731" s="31">
        <v>5.8730000000000002</v>
      </c>
      <c r="D731" s="11">
        <v>0.11899999999999999</v>
      </c>
      <c r="E731" s="22">
        <v>272.5</v>
      </c>
      <c r="F731" s="166"/>
    </row>
    <row r="732" spans="1:6" x14ac:dyDescent="0.3">
      <c r="A732" s="172"/>
      <c r="B732" s="15">
        <v>313.14999999999998</v>
      </c>
      <c r="C732" s="31">
        <v>9.7520000000000007</v>
      </c>
      <c r="D732" s="11">
        <v>0.184</v>
      </c>
      <c r="E732" s="22">
        <v>255.1</v>
      </c>
      <c r="F732" s="166"/>
    </row>
    <row r="733" spans="1:6" x14ac:dyDescent="0.3">
      <c r="A733" s="172"/>
      <c r="B733" s="15">
        <v>313.14999999999998</v>
      </c>
      <c r="C733" s="31">
        <v>12.798</v>
      </c>
      <c r="D733" s="11">
        <v>0.23</v>
      </c>
      <c r="E733" s="22">
        <v>242.8</v>
      </c>
      <c r="F733" s="166"/>
    </row>
    <row r="734" spans="1:6" x14ac:dyDescent="0.3">
      <c r="A734" s="172"/>
      <c r="B734" s="15">
        <v>313.14999999999998</v>
      </c>
      <c r="C734" s="31">
        <v>15.936999999999999</v>
      </c>
      <c r="D734" s="11">
        <v>0.27200000000000002</v>
      </c>
      <c r="E734" s="22">
        <v>231.5</v>
      </c>
      <c r="F734" s="166"/>
    </row>
    <row r="735" spans="1:6" x14ac:dyDescent="0.3">
      <c r="A735" s="172"/>
      <c r="B735" s="15">
        <v>313.14999999999998</v>
      </c>
      <c r="C735" s="31">
        <v>20.664000000000001</v>
      </c>
      <c r="D735" s="11">
        <v>0.32800000000000001</v>
      </c>
      <c r="E735" s="22">
        <v>216.4</v>
      </c>
      <c r="F735" s="166"/>
    </row>
    <row r="736" spans="1:6" x14ac:dyDescent="0.3">
      <c r="A736" s="172"/>
      <c r="B736" s="15">
        <v>313.14999999999998</v>
      </c>
      <c r="C736" s="31">
        <v>25.390999999999998</v>
      </c>
      <c r="D736" s="11">
        <v>0.378</v>
      </c>
      <c r="E736" s="22">
        <v>203</v>
      </c>
      <c r="F736" s="166"/>
    </row>
    <row r="737" spans="1:6" x14ac:dyDescent="0.3">
      <c r="A737" s="172"/>
      <c r="B737" s="15">
        <v>313.14999999999998</v>
      </c>
      <c r="C737" s="31">
        <v>32.247</v>
      </c>
      <c r="D737" s="11">
        <v>0.438</v>
      </c>
      <c r="E737" s="22">
        <v>187</v>
      </c>
      <c r="F737" s="166"/>
    </row>
    <row r="738" spans="1:6" x14ac:dyDescent="0.3">
      <c r="A738" s="172"/>
      <c r="B738" s="15">
        <v>313.14999999999998</v>
      </c>
      <c r="C738" s="31">
        <v>38.83</v>
      </c>
      <c r="D738" s="11">
        <v>0.48499999999999999</v>
      </c>
      <c r="E738" s="22">
        <v>174.5</v>
      </c>
      <c r="F738" s="166"/>
    </row>
    <row r="739" spans="1:6" x14ac:dyDescent="0.3">
      <c r="A739" s="172"/>
      <c r="B739" s="15">
        <v>313.14999999999998</v>
      </c>
      <c r="C739" s="31">
        <v>41.389000000000003</v>
      </c>
      <c r="D739" s="11">
        <v>0.501</v>
      </c>
      <c r="E739" s="22">
        <v>170.3</v>
      </c>
      <c r="F739" s="166"/>
    </row>
    <row r="740" spans="1:6" x14ac:dyDescent="0.3">
      <c r="A740" s="172"/>
      <c r="B740" s="15">
        <v>313.14999999999998</v>
      </c>
      <c r="C740" s="31">
        <v>48.45</v>
      </c>
      <c r="D740" s="11">
        <v>0.54</v>
      </c>
      <c r="E740" s="22">
        <v>161.1</v>
      </c>
      <c r="F740" s="166"/>
    </row>
    <row r="741" spans="1:6" x14ac:dyDescent="0.3">
      <c r="A741" s="172"/>
      <c r="B741" s="16">
        <v>333.15</v>
      </c>
      <c r="C741" s="6">
        <v>1</v>
      </c>
      <c r="D741" s="10">
        <v>0</v>
      </c>
      <c r="E741" s="21">
        <v>308.60000000000002</v>
      </c>
      <c r="F741" s="166"/>
    </row>
    <row r="742" spans="1:6" x14ac:dyDescent="0.3">
      <c r="A742" s="172"/>
      <c r="B742" s="15">
        <v>333.15</v>
      </c>
      <c r="C742" s="31">
        <v>7.5170000000000003</v>
      </c>
      <c r="D742" s="11">
        <v>0.112</v>
      </c>
      <c r="E742" s="22">
        <v>277.5</v>
      </c>
      <c r="F742" s="166"/>
    </row>
    <row r="743" spans="1:6" x14ac:dyDescent="0.3">
      <c r="A743" s="172"/>
      <c r="B743" s="15">
        <v>333.15</v>
      </c>
      <c r="C743" s="31">
        <v>11.948</v>
      </c>
      <c r="D743" s="11">
        <v>0.16800000000000001</v>
      </c>
      <c r="E743" s="22">
        <v>262.10000000000002</v>
      </c>
      <c r="F743" s="166"/>
    </row>
    <row r="744" spans="1:6" x14ac:dyDescent="0.3">
      <c r="A744" s="172"/>
      <c r="B744" s="15">
        <v>333.15</v>
      </c>
      <c r="C744" s="31">
        <v>18.763000000000002</v>
      </c>
      <c r="D744" s="11">
        <v>0.24</v>
      </c>
      <c r="E744" s="22">
        <v>242.4</v>
      </c>
      <c r="F744" s="166"/>
    </row>
    <row r="745" spans="1:6" x14ac:dyDescent="0.3">
      <c r="A745" s="172"/>
      <c r="B745" s="15">
        <v>333.15</v>
      </c>
      <c r="C745" s="31">
        <v>23.41</v>
      </c>
      <c r="D745" s="11">
        <v>0.28399999999999997</v>
      </c>
      <c r="E745" s="22">
        <v>230.5</v>
      </c>
      <c r="F745" s="166"/>
    </row>
    <row r="746" spans="1:6" x14ac:dyDescent="0.3">
      <c r="A746" s="172"/>
      <c r="B746" s="15">
        <v>333.15</v>
      </c>
      <c r="C746" s="31">
        <v>28.855</v>
      </c>
      <c r="D746" s="11">
        <v>0.32800000000000001</v>
      </c>
      <c r="E746" s="22">
        <v>218.7</v>
      </c>
      <c r="F746" s="166"/>
    </row>
    <row r="747" spans="1:6" x14ac:dyDescent="0.3">
      <c r="A747" s="172"/>
      <c r="B747" s="15">
        <v>333.15</v>
      </c>
      <c r="C747" s="31">
        <v>35.494999999999997</v>
      </c>
      <c r="D747" s="11">
        <v>0.376</v>
      </c>
      <c r="E747" s="22">
        <v>205.7</v>
      </c>
      <c r="F747" s="166"/>
    </row>
    <row r="748" spans="1:6" x14ac:dyDescent="0.3">
      <c r="A748" s="172"/>
      <c r="B748" s="15">
        <v>333.15</v>
      </c>
      <c r="C748" s="31">
        <v>42.997</v>
      </c>
      <c r="D748" s="11">
        <v>0.42199999999999999</v>
      </c>
      <c r="E748" s="22">
        <v>193.4</v>
      </c>
      <c r="F748" s="166"/>
    </row>
    <row r="749" spans="1:6" x14ac:dyDescent="0.3">
      <c r="A749" s="172"/>
      <c r="B749" s="15">
        <v>333.15</v>
      </c>
      <c r="C749" s="31">
        <v>51.698</v>
      </c>
      <c r="D749" s="11">
        <v>0.46500000000000002</v>
      </c>
      <c r="E749" s="22">
        <v>182.2</v>
      </c>
      <c r="F749" s="166"/>
    </row>
    <row r="750" spans="1:6" x14ac:dyDescent="0.3">
      <c r="A750" s="173"/>
      <c r="B750" s="15">
        <v>333.15</v>
      </c>
      <c r="C750" s="31">
        <v>55.716999999999999</v>
      </c>
      <c r="D750" s="11">
        <v>0.48199999999999998</v>
      </c>
      <c r="E750" s="22">
        <v>177.9</v>
      </c>
      <c r="F750" s="166"/>
    </row>
    <row r="751" spans="1:6" x14ac:dyDescent="0.3">
      <c r="A751" s="171" t="s">
        <v>24</v>
      </c>
      <c r="B751" s="16">
        <v>298.14999999999998</v>
      </c>
      <c r="C751" s="6">
        <v>1</v>
      </c>
      <c r="D751" s="10">
        <v>0</v>
      </c>
      <c r="E751" s="21">
        <v>328.1</v>
      </c>
      <c r="F751" s="165" t="s">
        <v>215</v>
      </c>
    </row>
    <row r="752" spans="1:6" x14ac:dyDescent="0.3">
      <c r="A752" s="172"/>
      <c r="B752" s="15">
        <v>298.14999999999998</v>
      </c>
      <c r="C752" s="31">
        <v>5.468</v>
      </c>
      <c r="D752" s="11">
        <v>0.16200000000000001</v>
      </c>
      <c r="E752" s="22">
        <v>280.60000000000002</v>
      </c>
      <c r="F752" s="166"/>
    </row>
    <row r="753" spans="1:6" x14ac:dyDescent="0.3">
      <c r="A753" s="172"/>
      <c r="B753" s="15">
        <v>298.14999999999998</v>
      </c>
      <c r="C753" s="31">
        <v>9.9009999999999998</v>
      </c>
      <c r="D753" s="11">
        <v>0.26400000000000001</v>
      </c>
      <c r="E753" s="22">
        <v>250.8</v>
      </c>
      <c r="F753" s="166"/>
    </row>
    <row r="754" spans="1:6" x14ac:dyDescent="0.3">
      <c r="A754" s="172"/>
      <c r="B754" s="15">
        <v>298.14999999999998</v>
      </c>
      <c r="C754" s="31">
        <v>14.159000000000001</v>
      </c>
      <c r="D754" s="11">
        <v>0.34200000000000003</v>
      </c>
      <c r="E754" s="22">
        <v>228</v>
      </c>
      <c r="F754" s="166"/>
    </row>
    <row r="755" spans="1:6" x14ac:dyDescent="0.3">
      <c r="A755" s="172"/>
      <c r="B755" s="15">
        <v>298.14999999999998</v>
      </c>
      <c r="C755" s="31">
        <v>17.809999999999999</v>
      </c>
      <c r="D755" s="11">
        <v>0.4</v>
      </c>
      <c r="E755" s="22">
        <v>211.3</v>
      </c>
      <c r="F755" s="166"/>
    </row>
    <row r="756" spans="1:6" x14ac:dyDescent="0.3">
      <c r="A756" s="172"/>
      <c r="B756" s="15">
        <v>298.14999999999998</v>
      </c>
      <c r="C756" s="31">
        <v>23.687000000000001</v>
      </c>
      <c r="D756" s="11">
        <v>0.47699999999999998</v>
      </c>
      <c r="E756" s="22">
        <v>189.2</v>
      </c>
      <c r="F756" s="166"/>
    </row>
    <row r="757" spans="1:6" x14ac:dyDescent="0.3">
      <c r="A757" s="172"/>
      <c r="B757" s="15">
        <v>298.14999999999998</v>
      </c>
      <c r="C757" s="31">
        <v>29.95</v>
      </c>
      <c r="D757" s="11">
        <v>0.54400000000000004</v>
      </c>
      <c r="E757" s="22">
        <v>170.1</v>
      </c>
      <c r="F757" s="166"/>
    </row>
    <row r="758" spans="1:6" x14ac:dyDescent="0.3">
      <c r="A758" s="172"/>
      <c r="B758" s="15">
        <v>298.14999999999998</v>
      </c>
      <c r="C758" s="31">
        <v>37.018999999999998</v>
      </c>
      <c r="D758" s="11">
        <v>0.60499999999999998</v>
      </c>
      <c r="E758" s="22">
        <v>152.80000000000001</v>
      </c>
      <c r="F758" s="166"/>
    </row>
    <row r="759" spans="1:6" x14ac:dyDescent="0.3">
      <c r="A759" s="172"/>
      <c r="B759" s="15">
        <v>298.14999999999998</v>
      </c>
      <c r="C759" s="31">
        <v>40.781999999999996</v>
      </c>
      <c r="D759" s="11">
        <v>0.63200000000000001</v>
      </c>
      <c r="E759" s="22">
        <v>145</v>
      </c>
      <c r="F759" s="166"/>
    </row>
    <row r="760" spans="1:6" x14ac:dyDescent="0.3">
      <c r="A760" s="172"/>
      <c r="B760" s="15">
        <v>298.14999999999998</v>
      </c>
      <c r="C760" s="31">
        <v>45.914000000000001</v>
      </c>
      <c r="D760" s="11">
        <v>0.66600000000000004</v>
      </c>
      <c r="E760" s="22">
        <v>135.30000000000001</v>
      </c>
      <c r="F760" s="166"/>
    </row>
    <row r="761" spans="1:6" x14ac:dyDescent="0.3">
      <c r="A761" s="172"/>
      <c r="B761" s="16">
        <v>313.14999999999998</v>
      </c>
      <c r="C761" s="6">
        <v>1</v>
      </c>
      <c r="D761" s="10">
        <v>0</v>
      </c>
      <c r="E761" s="21">
        <v>331.4</v>
      </c>
      <c r="F761" s="166"/>
    </row>
    <row r="762" spans="1:6" x14ac:dyDescent="0.3">
      <c r="A762" s="172"/>
      <c r="B762" s="15">
        <v>313.14999999999998</v>
      </c>
      <c r="C762" s="31">
        <v>6.0590000000000002</v>
      </c>
      <c r="D762" s="11">
        <v>0.13900000000000001</v>
      </c>
      <c r="E762" s="22">
        <v>292.10000000000002</v>
      </c>
      <c r="F762" s="166"/>
    </row>
    <row r="763" spans="1:6" x14ac:dyDescent="0.3">
      <c r="A763" s="172"/>
      <c r="B763" s="15">
        <v>313.14999999999998</v>
      </c>
      <c r="C763" s="31">
        <v>12.776999999999999</v>
      </c>
      <c r="D763" s="11">
        <v>0.26200000000000001</v>
      </c>
      <c r="E763" s="22">
        <v>256.39999999999998</v>
      </c>
      <c r="F763" s="166"/>
    </row>
    <row r="764" spans="1:6" x14ac:dyDescent="0.3">
      <c r="A764" s="172"/>
      <c r="B764" s="15">
        <v>313.14999999999998</v>
      </c>
      <c r="C764" s="31">
        <v>15.358000000000001</v>
      </c>
      <c r="D764" s="11">
        <v>0.3</v>
      </c>
      <c r="E764" s="22">
        <v>245.5</v>
      </c>
      <c r="F764" s="166"/>
    </row>
    <row r="765" spans="1:6" x14ac:dyDescent="0.3">
      <c r="A765" s="172"/>
      <c r="B765" s="15">
        <v>313.14999999999998</v>
      </c>
      <c r="C765" s="31">
        <v>18.785</v>
      </c>
      <c r="D765" s="11">
        <v>0.34499999999999997</v>
      </c>
      <c r="E765" s="22">
        <v>232.3</v>
      </c>
      <c r="F765" s="166"/>
    </row>
    <row r="766" spans="1:6" x14ac:dyDescent="0.3">
      <c r="A766" s="172"/>
      <c r="B766" s="15">
        <v>313.14999999999998</v>
      </c>
      <c r="C766" s="31">
        <v>24.760999999999999</v>
      </c>
      <c r="D766" s="11">
        <v>0.41299999999999998</v>
      </c>
      <c r="E766" s="22">
        <v>212.3</v>
      </c>
      <c r="F766" s="166"/>
    </row>
    <row r="767" spans="1:6" x14ac:dyDescent="0.3">
      <c r="A767" s="172"/>
      <c r="B767" s="15">
        <v>313.14999999999998</v>
      </c>
      <c r="C767" s="31">
        <v>29.536000000000001</v>
      </c>
      <c r="D767" s="11">
        <v>0.46</v>
      </c>
      <c r="E767" s="22">
        <v>198.8</v>
      </c>
      <c r="F767" s="166"/>
    </row>
    <row r="768" spans="1:6" x14ac:dyDescent="0.3">
      <c r="A768" s="172"/>
      <c r="B768" s="15">
        <v>313.14999999999998</v>
      </c>
      <c r="C768" s="31">
        <v>35.043999999999997</v>
      </c>
      <c r="D768" s="11">
        <v>0.50600000000000001</v>
      </c>
      <c r="E768" s="22">
        <v>185.2</v>
      </c>
      <c r="F768" s="166"/>
    </row>
    <row r="769" spans="1:6" x14ac:dyDescent="0.3">
      <c r="A769" s="172"/>
      <c r="B769" s="15">
        <v>313.14999999999998</v>
      </c>
      <c r="C769" s="31">
        <v>39.951999999999998</v>
      </c>
      <c r="D769" s="11">
        <v>0.54100000000000004</v>
      </c>
      <c r="E769" s="22">
        <v>174.8</v>
      </c>
      <c r="F769" s="166"/>
    </row>
    <row r="770" spans="1:6" x14ac:dyDescent="0.3">
      <c r="A770" s="172"/>
      <c r="B770" s="15">
        <v>313.14999999999998</v>
      </c>
      <c r="C770" s="31">
        <v>49.787999999999997</v>
      </c>
      <c r="D770" s="11">
        <v>0.60199999999999998</v>
      </c>
      <c r="E770" s="22">
        <v>157</v>
      </c>
      <c r="F770" s="166"/>
    </row>
    <row r="771" spans="1:6" x14ac:dyDescent="0.3">
      <c r="A771" s="172"/>
      <c r="B771" s="16">
        <v>333.15</v>
      </c>
      <c r="C771" s="6">
        <v>1</v>
      </c>
      <c r="D771" s="10">
        <v>0</v>
      </c>
      <c r="E771" s="21">
        <v>335.7</v>
      </c>
      <c r="F771" s="166"/>
    </row>
    <row r="772" spans="1:6" x14ac:dyDescent="0.3">
      <c r="A772" s="172"/>
      <c r="B772" s="15">
        <v>333.15</v>
      </c>
      <c r="C772" s="31">
        <v>5.2030000000000003</v>
      </c>
      <c r="D772" s="11">
        <v>9.4E-2</v>
      </c>
      <c r="E772" s="22">
        <v>310.3</v>
      </c>
      <c r="F772" s="166"/>
    </row>
    <row r="773" spans="1:6" x14ac:dyDescent="0.3">
      <c r="A773" s="172"/>
      <c r="B773" s="15">
        <v>333.15</v>
      </c>
      <c r="C773" s="31">
        <v>11.391</v>
      </c>
      <c r="D773" s="11">
        <v>0.185</v>
      </c>
      <c r="E773" s="22">
        <v>284.3</v>
      </c>
      <c r="F773" s="166"/>
    </row>
    <row r="774" spans="1:6" x14ac:dyDescent="0.3">
      <c r="A774" s="172"/>
      <c r="B774" s="15">
        <v>333.15</v>
      </c>
      <c r="C774" s="31">
        <v>15.443</v>
      </c>
      <c r="D774" s="11">
        <v>0.23599999999999999</v>
      </c>
      <c r="E774" s="22">
        <v>269.39999999999998</v>
      </c>
      <c r="F774" s="166"/>
    </row>
    <row r="775" spans="1:6" x14ac:dyDescent="0.3">
      <c r="A775" s="172"/>
      <c r="B775" s="15">
        <v>333.15</v>
      </c>
      <c r="C775" s="31">
        <v>18.538</v>
      </c>
      <c r="D775" s="11">
        <v>0.27200000000000002</v>
      </c>
      <c r="E775" s="22">
        <v>259.10000000000002</v>
      </c>
      <c r="F775" s="166"/>
    </row>
    <row r="776" spans="1:6" x14ac:dyDescent="0.3">
      <c r="A776" s="172"/>
      <c r="B776" s="15">
        <v>333.15</v>
      </c>
      <c r="C776" s="31">
        <v>27.431999999999999</v>
      </c>
      <c r="D776" s="11">
        <v>0.35799999999999998</v>
      </c>
      <c r="E776" s="22">
        <v>233.9</v>
      </c>
      <c r="F776" s="166"/>
    </row>
    <row r="777" spans="1:6" x14ac:dyDescent="0.3">
      <c r="A777" s="172"/>
      <c r="B777" s="15">
        <v>333.15</v>
      </c>
      <c r="C777" s="31">
        <v>29.201000000000001</v>
      </c>
      <c r="D777" s="11">
        <v>0.374</v>
      </c>
      <c r="E777" s="22">
        <v>229.3</v>
      </c>
      <c r="F777" s="166"/>
    </row>
    <row r="778" spans="1:6" x14ac:dyDescent="0.3">
      <c r="A778" s="172"/>
      <c r="B778" s="15">
        <v>333.15</v>
      </c>
      <c r="C778" s="31">
        <v>34.71</v>
      </c>
      <c r="D778" s="11">
        <v>0.41699999999999998</v>
      </c>
      <c r="E778" s="22">
        <v>216.4</v>
      </c>
      <c r="F778" s="166"/>
    </row>
    <row r="779" spans="1:6" x14ac:dyDescent="0.3">
      <c r="A779" s="172"/>
      <c r="B779" s="15">
        <v>333.15</v>
      </c>
      <c r="C779" s="31">
        <v>39.311999999999998</v>
      </c>
      <c r="D779" s="11">
        <v>0.44900000000000001</v>
      </c>
      <c r="E779" s="22">
        <v>206.7</v>
      </c>
      <c r="F779" s="166"/>
    </row>
    <row r="780" spans="1:6" x14ac:dyDescent="0.3">
      <c r="A780" s="173"/>
      <c r="B780" s="17">
        <v>333.15</v>
      </c>
      <c r="C780" s="9">
        <v>48.290999999999997</v>
      </c>
      <c r="D780" s="12">
        <v>0.502</v>
      </c>
      <c r="E780" s="23">
        <v>190.7</v>
      </c>
      <c r="F780" s="167"/>
    </row>
    <row r="781" spans="1:6" x14ac:dyDescent="0.3">
      <c r="A781" s="171" t="s">
        <v>25</v>
      </c>
      <c r="B781" s="18">
        <v>299.39999999999998</v>
      </c>
      <c r="C781" s="6">
        <v>0.98</v>
      </c>
      <c r="D781" s="10">
        <v>0</v>
      </c>
      <c r="E781" s="21">
        <v>155</v>
      </c>
      <c r="F781" s="165" t="s">
        <v>217</v>
      </c>
    </row>
    <row r="782" spans="1:6" x14ac:dyDescent="0.3">
      <c r="A782" s="172"/>
      <c r="B782" s="19">
        <v>299.39999999999998</v>
      </c>
      <c r="C782" s="31">
        <v>10.9</v>
      </c>
      <c r="D782" s="11">
        <v>0.08</v>
      </c>
      <c r="E782" s="22">
        <v>147</v>
      </c>
      <c r="F782" s="166"/>
    </row>
    <row r="783" spans="1:6" x14ac:dyDescent="0.3">
      <c r="A783" s="172"/>
      <c r="B783" s="19">
        <v>299.5</v>
      </c>
      <c r="C783" s="31">
        <v>13.4</v>
      </c>
      <c r="D783" s="11">
        <v>0.14000000000000001</v>
      </c>
      <c r="E783" s="22">
        <v>137</v>
      </c>
      <c r="F783" s="166"/>
    </row>
    <row r="784" spans="1:6" x14ac:dyDescent="0.3">
      <c r="A784" s="172"/>
      <c r="B784" s="19">
        <v>298.8</v>
      </c>
      <c r="C784" s="31">
        <v>22</v>
      </c>
      <c r="D784" s="11">
        <v>0.21</v>
      </c>
      <c r="E784" s="22">
        <v>128</v>
      </c>
      <c r="F784" s="166"/>
    </row>
    <row r="785" spans="1:6" x14ac:dyDescent="0.3">
      <c r="A785" s="172"/>
      <c r="B785" s="19">
        <v>299</v>
      </c>
      <c r="C785" s="31">
        <v>33.4</v>
      </c>
      <c r="D785" s="11">
        <v>0.27</v>
      </c>
      <c r="E785" s="22">
        <v>119</v>
      </c>
      <c r="F785" s="166"/>
    </row>
    <row r="786" spans="1:6" x14ac:dyDescent="0.3">
      <c r="A786" s="172"/>
      <c r="B786" s="19">
        <v>298.60000000000002</v>
      </c>
      <c r="C786" s="31">
        <v>42.7</v>
      </c>
      <c r="D786" s="11">
        <v>0.33</v>
      </c>
      <c r="E786" s="23">
        <v>112</v>
      </c>
      <c r="F786" s="166"/>
    </row>
    <row r="787" spans="1:6" x14ac:dyDescent="0.3">
      <c r="A787" s="172"/>
      <c r="B787" s="18">
        <v>313</v>
      </c>
      <c r="C787" s="6">
        <v>0.995</v>
      </c>
      <c r="D787" s="10">
        <v>0</v>
      </c>
      <c r="E787" s="21">
        <v>159</v>
      </c>
      <c r="F787" s="166"/>
    </row>
    <row r="788" spans="1:6" x14ac:dyDescent="0.3">
      <c r="A788" s="172"/>
      <c r="B788" s="19">
        <v>313.3</v>
      </c>
      <c r="C788" s="31">
        <v>16.899999999999999</v>
      </c>
      <c r="D788" s="11">
        <v>0.14000000000000001</v>
      </c>
      <c r="E788" s="22">
        <v>140</v>
      </c>
      <c r="F788" s="166"/>
    </row>
    <row r="789" spans="1:6" x14ac:dyDescent="0.3">
      <c r="A789" s="172"/>
      <c r="B789" s="19">
        <v>313.3</v>
      </c>
      <c r="C789" s="31">
        <v>30.3</v>
      </c>
      <c r="D789" s="11">
        <v>0.23</v>
      </c>
      <c r="E789" s="22">
        <v>128</v>
      </c>
      <c r="F789" s="166"/>
    </row>
    <row r="790" spans="1:6" x14ac:dyDescent="0.3">
      <c r="A790" s="172"/>
      <c r="B790" s="19">
        <v>313.3</v>
      </c>
      <c r="C790" s="31">
        <v>42.8</v>
      </c>
      <c r="D790" s="11">
        <v>0.3</v>
      </c>
      <c r="E790" s="22">
        <v>118</v>
      </c>
      <c r="F790" s="166"/>
    </row>
    <row r="791" spans="1:6" x14ac:dyDescent="0.3">
      <c r="A791" s="173"/>
      <c r="B791" s="19">
        <v>313.3</v>
      </c>
      <c r="C791" s="31">
        <v>56.7</v>
      </c>
      <c r="D791" s="11">
        <v>0.34</v>
      </c>
      <c r="E791" s="22">
        <v>82</v>
      </c>
      <c r="F791" s="166"/>
    </row>
    <row r="792" spans="1:6" x14ac:dyDescent="0.3">
      <c r="A792" s="171" t="s">
        <v>26</v>
      </c>
      <c r="B792" s="18">
        <v>313.3</v>
      </c>
      <c r="C792" s="6">
        <v>0.999</v>
      </c>
      <c r="D792" s="10">
        <v>0</v>
      </c>
      <c r="E792" s="21">
        <v>159</v>
      </c>
      <c r="F792" s="165" t="s">
        <v>217</v>
      </c>
    </row>
    <row r="793" spans="1:6" x14ac:dyDescent="0.3">
      <c r="A793" s="172"/>
      <c r="B793" s="19">
        <v>313.3</v>
      </c>
      <c r="C793" s="31">
        <v>16.5</v>
      </c>
      <c r="D793" s="11">
        <v>0.24</v>
      </c>
      <c r="E793" s="22">
        <v>121</v>
      </c>
      <c r="F793" s="166"/>
    </row>
    <row r="794" spans="1:6" x14ac:dyDescent="0.3">
      <c r="A794" s="172"/>
      <c r="B794" s="19">
        <v>313.3</v>
      </c>
      <c r="C794" s="31">
        <v>29.2</v>
      </c>
      <c r="D794" s="11">
        <v>0.36</v>
      </c>
      <c r="E794" s="22">
        <v>103</v>
      </c>
      <c r="F794" s="166"/>
    </row>
    <row r="795" spans="1:6" x14ac:dyDescent="0.3">
      <c r="A795" s="172"/>
      <c r="B795" s="19">
        <v>313.3</v>
      </c>
      <c r="C795" s="31">
        <v>41.8</v>
      </c>
      <c r="D795" s="11">
        <v>0.47</v>
      </c>
      <c r="E795" s="22">
        <v>84</v>
      </c>
      <c r="F795" s="166"/>
    </row>
    <row r="796" spans="1:6" x14ac:dyDescent="0.3">
      <c r="A796" s="172"/>
      <c r="B796" s="19">
        <v>313.3</v>
      </c>
      <c r="C796" s="31">
        <v>58.2</v>
      </c>
      <c r="D796" s="11">
        <v>0.56000000000000005</v>
      </c>
      <c r="E796" s="22">
        <v>71</v>
      </c>
      <c r="F796" s="166"/>
    </row>
    <row r="797" spans="1:6" x14ac:dyDescent="0.3">
      <c r="A797" s="172"/>
      <c r="B797" s="19">
        <v>313.3</v>
      </c>
      <c r="C797" s="31">
        <v>70.099999999999994</v>
      </c>
      <c r="D797" s="11">
        <v>0.62</v>
      </c>
      <c r="E797" s="22">
        <v>61</v>
      </c>
      <c r="F797" s="166"/>
    </row>
    <row r="798" spans="1:6" x14ac:dyDescent="0.3">
      <c r="A798" s="172"/>
      <c r="B798" s="19">
        <v>313.3</v>
      </c>
      <c r="C798" s="31">
        <v>82.9</v>
      </c>
      <c r="D798" s="11">
        <v>0.69</v>
      </c>
      <c r="E798" s="22">
        <v>51</v>
      </c>
      <c r="F798" s="166"/>
    </row>
    <row r="799" spans="1:6" x14ac:dyDescent="0.3">
      <c r="A799" s="172"/>
      <c r="B799" s="18">
        <v>333.6</v>
      </c>
      <c r="C799" s="6">
        <v>0.98499999999999999</v>
      </c>
      <c r="D799" s="10">
        <v>0</v>
      </c>
      <c r="E799" s="21">
        <v>161</v>
      </c>
      <c r="F799" s="166"/>
    </row>
    <row r="800" spans="1:6" x14ac:dyDescent="0.3">
      <c r="A800" s="172"/>
      <c r="B800" s="19">
        <v>333.6</v>
      </c>
      <c r="C800" s="31">
        <v>14.4</v>
      </c>
      <c r="D800" s="11">
        <v>0.2</v>
      </c>
      <c r="E800" s="22">
        <v>128</v>
      </c>
      <c r="F800" s="166"/>
    </row>
    <row r="801" spans="1:6" x14ac:dyDescent="0.3">
      <c r="A801" s="172"/>
      <c r="B801" s="19">
        <v>333.6</v>
      </c>
      <c r="C801" s="31">
        <v>28.7</v>
      </c>
      <c r="D801" s="11">
        <v>0.31</v>
      </c>
      <c r="E801" s="22">
        <v>113</v>
      </c>
      <c r="F801" s="166"/>
    </row>
    <row r="802" spans="1:6" x14ac:dyDescent="0.3">
      <c r="A802" s="172"/>
      <c r="B802" s="19">
        <v>333.6</v>
      </c>
      <c r="C802" s="31">
        <v>42</v>
      </c>
      <c r="D802" s="11">
        <v>0.38</v>
      </c>
      <c r="E802" s="22">
        <v>101</v>
      </c>
      <c r="F802" s="166"/>
    </row>
    <row r="803" spans="1:6" x14ac:dyDescent="0.3">
      <c r="A803" s="172"/>
      <c r="B803" s="19">
        <v>333.6</v>
      </c>
      <c r="C803" s="31">
        <v>55.9</v>
      </c>
      <c r="D803" s="11">
        <v>0.43</v>
      </c>
      <c r="E803" s="22">
        <v>93</v>
      </c>
      <c r="F803" s="166"/>
    </row>
    <row r="804" spans="1:6" x14ac:dyDescent="0.3">
      <c r="A804" s="172"/>
      <c r="B804" s="19">
        <v>332.8</v>
      </c>
      <c r="C804" s="31">
        <v>76.099999999999994</v>
      </c>
      <c r="D804" s="11">
        <v>0.51</v>
      </c>
      <c r="E804" s="22">
        <v>83</v>
      </c>
      <c r="F804" s="166"/>
    </row>
    <row r="805" spans="1:6" x14ac:dyDescent="0.3">
      <c r="A805" s="172"/>
      <c r="B805" s="19">
        <v>332.8</v>
      </c>
      <c r="C805" s="31">
        <v>82.9</v>
      </c>
      <c r="D805" s="11">
        <v>0.54</v>
      </c>
      <c r="E805" s="22">
        <v>76</v>
      </c>
      <c r="F805" s="166"/>
    </row>
    <row r="806" spans="1:6" x14ac:dyDescent="0.3">
      <c r="A806" s="173"/>
      <c r="B806" s="20">
        <v>332.8</v>
      </c>
      <c r="C806" s="9">
        <v>97</v>
      </c>
      <c r="D806" s="12">
        <v>0.6</v>
      </c>
      <c r="E806" s="23">
        <v>66</v>
      </c>
      <c r="F806" s="167"/>
    </row>
    <row r="807" spans="1:6" x14ac:dyDescent="0.3">
      <c r="A807" s="171" t="s">
        <v>27</v>
      </c>
      <c r="B807" s="18">
        <v>299.5</v>
      </c>
      <c r="C807" s="6">
        <v>0.98599999999999999</v>
      </c>
      <c r="D807" s="10">
        <v>0</v>
      </c>
      <c r="E807" s="21">
        <v>177</v>
      </c>
      <c r="F807" s="165" t="s">
        <v>217</v>
      </c>
    </row>
    <row r="808" spans="1:6" x14ac:dyDescent="0.3">
      <c r="A808" s="172"/>
      <c r="B808" s="19">
        <v>299.5</v>
      </c>
      <c r="C808" s="31">
        <v>11.3</v>
      </c>
      <c r="D808" s="11">
        <v>0.15</v>
      </c>
      <c r="E808" s="22">
        <v>155</v>
      </c>
      <c r="F808" s="166"/>
    </row>
    <row r="809" spans="1:6" x14ac:dyDescent="0.3">
      <c r="A809" s="172"/>
      <c r="B809" s="19">
        <v>299.60000000000002</v>
      </c>
      <c r="C809" s="31">
        <v>24.7</v>
      </c>
      <c r="D809" s="11">
        <v>0.28999999999999998</v>
      </c>
      <c r="E809" s="22">
        <v>133</v>
      </c>
      <c r="F809" s="166"/>
    </row>
    <row r="810" spans="1:6" x14ac:dyDescent="0.3">
      <c r="A810" s="172"/>
      <c r="B810" s="19">
        <v>299.60000000000002</v>
      </c>
      <c r="C810" s="31">
        <v>38.6</v>
      </c>
      <c r="D810" s="11">
        <v>0.41</v>
      </c>
      <c r="E810" s="22">
        <v>113</v>
      </c>
      <c r="F810" s="166"/>
    </row>
    <row r="811" spans="1:6" x14ac:dyDescent="0.3">
      <c r="A811" s="172"/>
      <c r="B811" s="19">
        <v>299.60000000000002</v>
      </c>
      <c r="C811" s="31">
        <v>52.1</v>
      </c>
      <c r="D811" s="11">
        <v>0.51</v>
      </c>
      <c r="E811" s="22">
        <v>96</v>
      </c>
      <c r="F811" s="166"/>
    </row>
    <row r="812" spans="1:6" x14ac:dyDescent="0.3">
      <c r="A812" s="172"/>
      <c r="B812" s="18">
        <v>313.3</v>
      </c>
      <c r="C812" s="6">
        <v>0.99099999999999999</v>
      </c>
      <c r="D812" s="10">
        <v>0</v>
      </c>
      <c r="E812" s="21">
        <v>179</v>
      </c>
      <c r="F812" s="166"/>
    </row>
    <row r="813" spans="1:6" x14ac:dyDescent="0.3">
      <c r="A813" s="172"/>
      <c r="B813" s="19">
        <v>313.2</v>
      </c>
      <c r="C813" s="31">
        <v>13.3</v>
      </c>
      <c r="D813" s="11">
        <v>0.03</v>
      </c>
      <c r="E813" s="22">
        <v>176</v>
      </c>
      <c r="F813" s="166"/>
    </row>
    <row r="814" spans="1:6" x14ac:dyDescent="0.3">
      <c r="A814" s="172"/>
      <c r="B814" s="19">
        <v>313.2</v>
      </c>
      <c r="C814" s="31">
        <v>25.9</v>
      </c>
      <c r="D814" s="11">
        <v>0.16</v>
      </c>
      <c r="E814" s="22">
        <v>155</v>
      </c>
      <c r="F814" s="166"/>
    </row>
    <row r="815" spans="1:6" x14ac:dyDescent="0.3">
      <c r="A815" s="172"/>
      <c r="B815" s="19">
        <v>313.2</v>
      </c>
      <c r="C815" s="31">
        <v>37.700000000000003</v>
      </c>
      <c r="D815" s="11">
        <v>0.24</v>
      </c>
      <c r="E815" s="22">
        <v>143</v>
      </c>
      <c r="F815" s="166"/>
    </row>
    <row r="816" spans="1:6" x14ac:dyDescent="0.3">
      <c r="A816" s="172"/>
      <c r="B816" s="19">
        <v>313.3</v>
      </c>
      <c r="C816" s="31">
        <v>48.5</v>
      </c>
      <c r="D816" s="11">
        <v>0.28999999999999998</v>
      </c>
      <c r="E816" s="22">
        <v>135</v>
      </c>
      <c r="F816" s="166"/>
    </row>
    <row r="817" spans="1:6" x14ac:dyDescent="0.3">
      <c r="A817" s="172"/>
      <c r="B817" s="19">
        <v>313.3</v>
      </c>
      <c r="C817" s="31">
        <v>61.4</v>
      </c>
      <c r="D817" s="11">
        <v>0.34</v>
      </c>
      <c r="E817" s="22">
        <v>129</v>
      </c>
      <c r="F817" s="166"/>
    </row>
    <row r="818" spans="1:6" x14ac:dyDescent="0.3">
      <c r="A818" s="172"/>
      <c r="B818" s="19">
        <v>313.3</v>
      </c>
      <c r="C818" s="31">
        <v>74.8</v>
      </c>
      <c r="D818" s="11">
        <v>0.38</v>
      </c>
      <c r="E818" s="22">
        <v>122</v>
      </c>
      <c r="F818" s="166"/>
    </row>
    <row r="819" spans="1:6" x14ac:dyDescent="0.3">
      <c r="A819" s="172"/>
      <c r="B819" s="18">
        <v>332.9</v>
      </c>
      <c r="C819" s="6">
        <v>0.996</v>
      </c>
      <c r="D819" s="10">
        <v>0</v>
      </c>
      <c r="E819" s="21">
        <v>179</v>
      </c>
      <c r="F819" s="166"/>
    </row>
    <row r="820" spans="1:6" x14ac:dyDescent="0.3">
      <c r="A820" s="172"/>
      <c r="B820" s="19">
        <v>333</v>
      </c>
      <c r="C820" s="31">
        <v>13.1</v>
      </c>
      <c r="D820" s="11">
        <v>0.01</v>
      </c>
      <c r="E820" s="22">
        <v>182</v>
      </c>
      <c r="F820" s="166"/>
    </row>
    <row r="821" spans="1:6" x14ac:dyDescent="0.3">
      <c r="A821" s="172"/>
      <c r="B821" s="19">
        <v>333</v>
      </c>
      <c r="C821" s="31">
        <v>26.5</v>
      </c>
      <c r="D821" s="11">
        <v>0.08</v>
      </c>
      <c r="E821" s="22">
        <v>170</v>
      </c>
      <c r="F821" s="166"/>
    </row>
    <row r="822" spans="1:6" x14ac:dyDescent="0.3">
      <c r="A822" s="172"/>
      <c r="B822" s="19">
        <v>333</v>
      </c>
      <c r="C822" s="31">
        <v>40.700000000000003</v>
      </c>
      <c r="D822" s="11">
        <v>0.14000000000000001</v>
      </c>
      <c r="E822" s="22">
        <v>161</v>
      </c>
      <c r="F822" s="166"/>
    </row>
    <row r="823" spans="1:6" x14ac:dyDescent="0.3">
      <c r="A823" s="172"/>
      <c r="B823" s="19">
        <v>333</v>
      </c>
      <c r="C823" s="31">
        <v>52</v>
      </c>
      <c r="D823" s="11">
        <v>0.23</v>
      </c>
      <c r="E823" s="22">
        <v>145</v>
      </c>
      <c r="F823" s="166"/>
    </row>
    <row r="824" spans="1:6" x14ac:dyDescent="0.3">
      <c r="A824" s="172"/>
      <c r="B824" s="19">
        <v>333</v>
      </c>
      <c r="C824" s="31">
        <v>67.3</v>
      </c>
      <c r="D824" s="11">
        <v>0.28999999999999998</v>
      </c>
      <c r="E824" s="22">
        <v>137</v>
      </c>
      <c r="F824" s="166"/>
    </row>
    <row r="825" spans="1:6" x14ac:dyDescent="0.3">
      <c r="A825" s="173"/>
      <c r="B825" s="20">
        <v>333</v>
      </c>
      <c r="C825" s="9">
        <v>79.3</v>
      </c>
      <c r="D825" s="12">
        <v>0.34</v>
      </c>
      <c r="E825" s="23">
        <v>129</v>
      </c>
      <c r="F825" s="167"/>
    </row>
    <row r="826" spans="1:6" x14ac:dyDescent="0.3">
      <c r="A826" s="171" t="s">
        <v>28</v>
      </c>
      <c r="B826" s="18">
        <v>298.7</v>
      </c>
      <c r="C826" s="6">
        <v>0.99</v>
      </c>
      <c r="D826" s="10">
        <v>0</v>
      </c>
      <c r="E826" s="21">
        <v>166</v>
      </c>
      <c r="F826" s="165" t="s">
        <v>217</v>
      </c>
    </row>
    <row r="827" spans="1:6" x14ac:dyDescent="0.3">
      <c r="A827" s="172"/>
      <c r="B827" s="19">
        <v>298.7</v>
      </c>
      <c r="C827" s="31">
        <v>12.4</v>
      </c>
      <c r="D827" s="11">
        <v>0.12</v>
      </c>
      <c r="E827" s="22">
        <v>152</v>
      </c>
      <c r="F827" s="166"/>
    </row>
    <row r="828" spans="1:6" x14ac:dyDescent="0.3">
      <c r="A828" s="172"/>
      <c r="B828" s="19">
        <v>298.7</v>
      </c>
      <c r="C828" s="31">
        <v>20.6</v>
      </c>
      <c r="D828" s="11">
        <v>0.22</v>
      </c>
      <c r="E828" s="22">
        <v>137</v>
      </c>
      <c r="F828" s="166"/>
    </row>
    <row r="829" spans="1:6" x14ac:dyDescent="0.3">
      <c r="A829" s="172"/>
      <c r="B829" s="19">
        <v>298.60000000000002</v>
      </c>
      <c r="C829" s="31">
        <v>31.8</v>
      </c>
      <c r="D829" s="11">
        <v>0.27</v>
      </c>
      <c r="E829" s="22">
        <v>131</v>
      </c>
      <c r="F829" s="166"/>
    </row>
    <row r="830" spans="1:6" x14ac:dyDescent="0.3">
      <c r="A830" s="172"/>
      <c r="B830" s="19">
        <v>298.5</v>
      </c>
      <c r="C830" s="31">
        <v>41.8</v>
      </c>
      <c r="D830" s="11">
        <v>0.3</v>
      </c>
      <c r="E830" s="22">
        <v>128</v>
      </c>
      <c r="F830" s="166"/>
    </row>
    <row r="831" spans="1:6" x14ac:dyDescent="0.3">
      <c r="A831" s="172"/>
      <c r="B831" s="19">
        <v>298.39999999999998</v>
      </c>
      <c r="C831" s="31">
        <v>51.7</v>
      </c>
      <c r="D831" s="11">
        <v>0.33</v>
      </c>
      <c r="E831" s="22">
        <v>125</v>
      </c>
      <c r="F831" s="166"/>
    </row>
    <row r="832" spans="1:6" x14ac:dyDescent="0.3">
      <c r="A832" s="172"/>
      <c r="B832" s="18">
        <v>313.5</v>
      </c>
      <c r="C832" s="6">
        <v>0.98899999999999999</v>
      </c>
      <c r="D832" s="10">
        <v>0</v>
      </c>
      <c r="E832" s="21">
        <v>168</v>
      </c>
      <c r="F832" s="166"/>
    </row>
    <row r="833" spans="1:6" x14ac:dyDescent="0.3">
      <c r="A833" s="172"/>
      <c r="B833" s="19">
        <v>314.10000000000002</v>
      </c>
      <c r="C833" s="31">
        <v>14.2</v>
      </c>
      <c r="D833" s="11">
        <v>0.05</v>
      </c>
      <c r="E833" s="22">
        <v>162</v>
      </c>
      <c r="F833" s="166"/>
    </row>
    <row r="834" spans="1:6" x14ac:dyDescent="0.3">
      <c r="A834" s="172"/>
      <c r="B834" s="19">
        <v>313.39999999999998</v>
      </c>
      <c r="C834" s="31">
        <v>28.4</v>
      </c>
      <c r="D834" s="11">
        <v>0.15</v>
      </c>
      <c r="E834" s="22">
        <v>149</v>
      </c>
      <c r="F834" s="166"/>
    </row>
    <row r="835" spans="1:6" x14ac:dyDescent="0.3">
      <c r="A835" s="172"/>
      <c r="B835" s="19">
        <v>313.3</v>
      </c>
      <c r="C835" s="31">
        <v>44.3</v>
      </c>
      <c r="D835" s="11">
        <v>0.26</v>
      </c>
      <c r="E835" s="22">
        <v>133</v>
      </c>
      <c r="F835" s="166"/>
    </row>
    <row r="836" spans="1:6" x14ac:dyDescent="0.3">
      <c r="A836" s="173"/>
      <c r="B836" s="19">
        <v>313.3</v>
      </c>
      <c r="C836" s="31">
        <v>55.6</v>
      </c>
      <c r="D836" s="11">
        <v>0.32</v>
      </c>
      <c r="E836" s="22">
        <v>126</v>
      </c>
      <c r="F836" s="166"/>
    </row>
    <row r="837" spans="1:6" x14ac:dyDescent="0.3">
      <c r="A837" s="171" t="s">
        <v>29</v>
      </c>
      <c r="B837" s="18">
        <v>298.3</v>
      </c>
      <c r="C837" s="6">
        <v>0.995</v>
      </c>
      <c r="D837" s="10">
        <v>0</v>
      </c>
      <c r="E837" s="21">
        <v>238</v>
      </c>
      <c r="F837" s="165" t="s">
        <v>217</v>
      </c>
    </row>
    <row r="838" spans="1:6" x14ac:dyDescent="0.3">
      <c r="A838" s="172"/>
      <c r="B838" s="19">
        <v>298.39999999999998</v>
      </c>
      <c r="C838" s="31">
        <v>12</v>
      </c>
      <c r="D838" s="11">
        <v>0.22</v>
      </c>
      <c r="E838" s="22">
        <v>189</v>
      </c>
      <c r="F838" s="166"/>
    </row>
    <row r="839" spans="1:6" x14ac:dyDescent="0.3">
      <c r="A839" s="172"/>
      <c r="B839" s="19">
        <v>298.5</v>
      </c>
      <c r="C839" s="31">
        <v>24.6</v>
      </c>
      <c r="D839" s="11">
        <v>0.41</v>
      </c>
      <c r="E839" s="22">
        <v>146</v>
      </c>
      <c r="F839" s="166"/>
    </row>
    <row r="840" spans="1:6" x14ac:dyDescent="0.3">
      <c r="A840" s="172"/>
      <c r="B840" s="19">
        <v>298.60000000000002</v>
      </c>
      <c r="C840" s="31">
        <v>33.1</v>
      </c>
      <c r="D840" s="11">
        <v>0.49</v>
      </c>
      <c r="E840" s="22">
        <v>131</v>
      </c>
      <c r="F840" s="166"/>
    </row>
    <row r="841" spans="1:6" x14ac:dyDescent="0.3">
      <c r="A841" s="172"/>
      <c r="B841" s="19">
        <v>298.60000000000002</v>
      </c>
      <c r="C841" s="31">
        <v>48.9</v>
      </c>
      <c r="D841" s="11">
        <v>0.61</v>
      </c>
      <c r="E841" s="22">
        <v>104</v>
      </c>
      <c r="F841" s="166"/>
    </row>
    <row r="842" spans="1:6" x14ac:dyDescent="0.3">
      <c r="A842" s="172"/>
      <c r="B842" s="19">
        <v>298.7</v>
      </c>
      <c r="C842" s="31">
        <v>54.7</v>
      </c>
      <c r="D842" s="11">
        <v>0.65</v>
      </c>
      <c r="E842" s="22">
        <v>97</v>
      </c>
      <c r="F842" s="166"/>
    </row>
    <row r="843" spans="1:6" x14ac:dyDescent="0.3">
      <c r="A843" s="172"/>
      <c r="B843" s="18">
        <v>313.8</v>
      </c>
      <c r="C843" s="6">
        <v>0.98099999999999998</v>
      </c>
      <c r="D843" s="10">
        <v>0</v>
      </c>
      <c r="E843" s="21">
        <v>242</v>
      </c>
      <c r="F843" s="166"/>
    </row>
    <row r="844" spans="1:6" x14ac:dyDescent="0.3">
      <c r="A844" s="172"/>
      <c r="B844" s="19">
        <v>313.8</v>
      </c>
      <c r="C844" s="31">
        <v>13</v>
      </c>
      <c r="D844" s="11">
        <v>0.19</v>
      </c>
      <c r="E844" s="22">
        <v>198</v>
      </c>
      <c r="F844" s="166"/>
    </row>
    <row r="845" spans="1:6" x14ac:dyDescent="0.3">
      <c r="A845" s="172"/>
      <c r="B845" s="19">
        <v>313.7</v>
      </c>
      <c r="C845" s="31">
        <v>25.4</v>
      </c>
      <c r="D845" s="11">
        <v>0.3</v>
      </c>
      <c r="E845" s="22">
        <v>175</v>
      </c>
      <c r="F845" s="166"/>
    </row>
    <row r="846" spans="1:6" x14ac:dyDescent="0.3">
      <c r="A846" s="172"/>
      <c r="B846" s="19">
        <v>313.7</v>
      </c>
      <c r="C846" s="31">
        <v>35.9</v>
      </c>
      <c r="D846" s="11">
        <v>0.39</v>
      </c>
      <c r="E846" s="22">
        <v>157</v>
      </c>
      <c r="F846" s="166"/>
    </row>
    <row r="847" spans="1:6" x14ac:dyDescent="0.3">
      <c r="A847" s="172"/>
      <c r="B847" s="19">
        <v>313.7</v>
      </c>
      <c r="C847" s="31">
        <v>46</v>
      </c>
      <c r="D847" s="11">
        <v>0.46</v>
      </c>
      <c r="E847" s="22">
        <v>141</v>
      </c>
      <c r="F847" s="166"/>
    </row>
    <row r="848" spans="1:6" x14ac:dyDescent="0.3">
      <c r="A848" s="172"/>
      <c r="B848" s="19">
        <v>313.7</v>
      </c>
      <c r="C848" s="31">
        <v>57.9</v>
      </c>
      <c r="D848" s="11">
        <v>0.54</v>
      </c>
      <c r="E848" s="22">
        <v>125</v>
      </c>
      <c r="F848" s="166"/>
    </row>
    <row r="849" spans="1:6" x14ac:dyDescent="0.3">
      <c r="A849" s="172"/>
      <c r="B849" s="19">
        <v>313.7</v>
      </c>
      <c r="C849" s="31">
        <v>71.2</v>
      </c>
      <c r="D849" s="11">
        <v>0.6</v>
      </c>
      <c r="E849" s="22">
        <v>111</v>
      </c>
      <c r="F849" s="166"/>
    </row>
    <row r="850" spans="1:6" x14ac:dyDescent="0.3">
      <c r="A850" s="172"/>
      <c r="B850" s="18">
        <v>333.3</v>
      </c>
      <c r="C850" s="6">
        <v>0.98699999999999999</v>
      </c>
      <c r="D850" s="10">
        <v>0</v>
      </c>
      <c r="E850" s="21">
        <v>241</v>
      </c>
      <c r="F850" s="166"/>
    </row>
    <row r="851" spans="1:6" x14ac:dyDescent="0.3">
      <c r="A851" s="172"/>
      <c r="B851" s="19">
        <v>333.3</v>
      </c>
      <c r="C851" s="31">
        <v>12.2</v>
      </c>
      <c r="D851" s="11">
        <v>0.11</v>
      </c>
      <c r="E851" s="22">
        <v>218</v>
      </c>
      <c r="F851" s="166"/>
    </row>
    <row r="852" spans="1:6" x14ac:dyDescent="0.3">
      <c r="A852" s="172"/>
      <c r="B852" s="19">
        <v>333.3</v>
      </c>
      <c r="C852" s="31">
        <v>25.9</v>
      </c>
      <c r="D852" s="11">
        <v>0.19</v>
      </c>
      <c r="E852" s="22">
        <v>202</v>
      </c>
      <c r="F852" s="166"/>
    </row>
    <row r="853" spans="1:6" x14ac:dyDescent="0.3">
      <c r="A853" s="172"/>
      <c r="B853" s="19">
        <v>333.3</v>
      </c>
      <c r="C853" s="31">
        <v>40.1</v>
      </c>
      <c r="D853" s="11">
        <v>0.3</v>
      </c>
      <c r="E853" s="22">
        <v>179</v>
      </c>
      <c r="F853" s="166"/>
    </row>
    <row r="854" spans="1:6" x14ac:dyDescent="0.3">
      <c r="A854" s="172"/>
      <c r="B854" s="19">
        <v>333.3</v>
      </c>
      <c r="C854" s="31">
        <v>48.1</v>
      </c>
      <c r="D854" s="11">
        <v>0.37</v>
      </c>
      <c r="E854" s="22">
        <v>161</v>
      </c>
      <c r="F854" s="166"/>
    </row>
    <row r="855" spans="1:6" x14ac:dyDescent="0.3">
      <c r="A855" s="173"/>
      <c r="B855" s="20">
        <v>333.2</v>
      </c>
      <c r="C855" s="9">
        <v>55.7</v>
      </c>
      <c r="D855" s="12">
        <v>0.41</v>
      </c>
      <c r="E855" s="23">
        <v>155</v>
      </c>
      <c r="F855" s="167"/>
    </row>
    <row r="856" spans="1:6" x14ac:dyDescent="0.3">
      <c r="A856" s="171" t="s">
        <v>30</v>
      </c>
      <c r="B856" s="18">
        <v>298.60000000000002</v>
      </c>
      <c r="C856" s="6">
        <v>0.98499999999999999</v>
      </c>
      <c r="D856" s="10">
        <v>0</v>
      </c>
      <c r="E856" s="21">
        <v>390</v>
      </c>
      <c r="F856" s="165" t="s">
        <v>217</v>
      </c>
    </row>
    <row r="857" spans="1:6" x14ac:dyDescent="0.3">
      <c r="A857" s="172"/>
      <c r="B857" s="19">
        <v>298.8</v>
      </c>
      <c r="C857" s="31">
        <v>11.3</v>
      </c>
      <c r="D857" s="11">
        <v>0.2</v>
      </c>
      <c r="E857" s="22">
        <v>316</v>
      </c>
      <c r="F857" s="166"/>
    </row>
    <row r="858" spans="1:6" x14ac:dyDescent="0.3">
      <c r="A858" s="172"/>
      <c r="B858" s="19">
        <v>299</v>
      </c>
      <c r="C858" s="31">
        <v>19.600000000000001</v>
      </c>
      <c r="D858" s="11">
        <v>0.37</v>
      </c>
      <c r="E858" s="22">
        <v>256</v>
      </c>
      <c r="F858" s="166"/>
    </row>
    <row r="859" spans="1:6" x14ac:dyDescent="0.3">
      <c r="A859" s="172"/>
      <c r="B859" s="19">
        <v>299.10000000000002</v>
      </c>
      <c r="C859" s="31">
        <v>27.6</v>
      </c>
      <c r="D859" s="11">
        <v>0.46</v>
      </c>
      <c r="E859" s="22">
        <v>224</v>
      </c>
      <c r="F859" s="166"/>
    </row>
    <row r="860" spans="1:6" x14ac:dyDescent="0.3">
      <c r="A860" s="172"/>
      <c r="B860" s="19">
        <v>299.2</v>
      </c>
      <c r="C860" s="31">
        <v>35.299999999999997</v>
      </c>
      <c r="D860" s="11">
        <v>0.52</v>
      </c>
      <c r="E860" s="22">
        <v>202</v>
      </c>
      <c r="F860" s="166"/>
    </row>
    <row r="861" spans="1:6" x14ac:dyDescent="0.3">
      <c r="A861" s="172"/>
      <c r="B861" s="19">
        <v>299.3</v>
      </c>
      <c r="C861" s="31">
        <v>43.2</v>
      </c>
      <c r="D861" s="11">
        <v>0.59</v>
      </c>
      <c r="E861" s="22">
        <v>179</v>
      </c>
      <c r="F861" s="166"/>
    </row>
    <row r="862" spans="1:6" x14ac:dyDescent="0.3">
      <c r="A862" s="172"/>
      <c r="B862" s="19">
        <v>299.39999999999998</v>
      </c>
      <c r="C862" s="31">
        <v>51.1</v>
      </c>
      <c r="D862" s="11">
        <v>0.65</v>
      </c>
      <c r="E862" s="22">
        <v>160</v>
      </c>
      <c r="F862" s="166"/>
    </row>
    <row r="863" spans="1:6" x14ac:dyDescent="0.3">
      <c r="A863" s="172"/>
      <c r="B863" s="18">
        <v>313.3</v>
      </c>
      <c r="C863" s="6">
        <v>0.998</v>
      </c>
      <c r="D863" s="10">
        <v>0</v>
      </c>
      <c r="E863" s="21">
        <v>394</v>
      </c>
      <c r="F863" s="166"/>
    </row>
    <row r="864" spans="1:6" x14ac:dyDescent="0.3">
      <c r="A864" s="172"/>
      <c r="B864" s="19">
        <v>313.3</v>
      </c>
      <c r="C864" s="31">
        <v>12.3</v>
      </c>
      <c r="D864" s="11">
        <v>0.24</v>
      </c>
      <c r="E864" s="22">
        <v>304</v>
      </c>
      <c r="F864" s="166"/>
    </row>
    <row r="865" spans="1:6" x14ac:dyDescent="0.3">
      <c r="A865" s="172"/>
      <c r="B865" s="19">
        <v>313.3</v>
      </c>
      <c r="C865" s="31">
        <v>25.5</v>
      </c>
      <c r="D865" s="11">
        <v>0.38</v>
      </c>
      <c r="E865" s="22">
        <v>256</v>
      </c>
      <c r="F865" s="166"/>
    </row>
    <row r="866" spans="1:6" x14ac:dyDescent="0.3">
      <c r="A866" s="172"/>
      <c r="B866" s="19">
        <v>313.3</v>
      </c>
      <c r="C866" s="31">
        <v>38.1</v>
      </c>
      <c r="D866" s="11">
        <v>0.48</v>
      </c>
      <c r="E866" s="22">
        <v>224</v>
      </c>
      <c r="F866" s="166"/>
    </row>
    <row r="867" spans="1:6" x14ac:dyDescent="0.3">
      <c r="A867" s="172"/>
      <c r="B867" s="19">
        <v>313.3</v>
      </c>
      <c r="C867" s="31">
        <v>47.4</v>
      </c>
      <c r="D867" s="11">
        <v>0.54</v>
      </c>
      <c r="E867" s="22">
        <v>203</v>
      </c>
      <c r="F867" s="166"/>
    </row>
    <row r="868" spans="1:6" x14ac:dyDescent="0.3">
      <c r="A868" s="172"/>
      <c r="B868" s="19">
        <v>313.3</v>
      </c>
      <c r="C868" s="31">
        <v>60.1</v>
      </c>
      <c r="D868" s="11">
        <v>0.62</v>
      </c>
      <c r="E868" s="22">
        <v>173</v>
      </c>
      <c r="F868" s="166"/>
    </row>
    <row r="869" spans="1:6" x14ac:dyDescent="0.3">
      <c r="A869" s="172"/>
      <c r="B869" s="19">
        <v>313.3</v>
      </c>
      <c r="C869" s="31">
        <v>73.7</v>
      </c>
      <c r="D869" s="11">
        <v>0.71</v>
      </c>
      <c r="E869" s="22">
        <v>139</v>
      </c>
      <c r="F869" s="166"/>
    </row>
    <row r="870" spans="1:6" x14ac:dyDescent="0.3">
      <c r="A870" s="172"/>
      <c r="B870" s="18">
        <v>333.7</v>
      </c>
      <c r="C870" s="6">
        <v>0.995</v>
      </c>
      <c r="D870" s="10">
        <v>0</v>
      </c>
      <c r="E870" s="21">
        <v>396</v>
      </c>
      <c r="F870" s="166"/>
    </row>
    <row r="871" spans="1:6" x14ac:dyDescent="0.3">
      <c r="A871" s="172"/>
      <c r="B871" s="19">
        <v>333.7</v>
      </c>
      <c r="C871" s="31">
        <v>13.1</v>
      </c>
      <c r="D871" s="11">
        <v>0.1</v>
      </c>
      <c r="E871" s="22">
        <v>363</v>
      </c>
      <c r="F871" s="166"/>
    </row>
    <row r="872" spans="1:6" x14ac:dyDescent="0.3">
      <c r="A872" s="172"/>
      <c r="B872" s="19">
        <v>333.7</v>
      </c>
      <c r="C872" s="31">
        <v>27.1</v>
      </c>
      <c r="D872" s="11">
        <v>0.28000000000000003</v>
      </c>
      <c r="E872" s="22">
        <v>295</v>
      </c>
      <c r="F872" s="166"/>
    </row>
    <row r="873" spans="1:6" x14ac:dyDescent="0.3">
      <c r="A873" s="172"/>
      <c r="B873" s="19">
        <v>333.6</v>
      </c>
      <c r="C873" s="31">
        <v>36.4</v>
      </c>
      <c r="D873" s="11">
        <v>0.37</v>
      </c>
      <c r="E873" s="22">
        <v>264</v>
      </c>
      <c r="F873" s="166"/>
    </row>
    <row r="874" spans="1:6" x14ac:dyDescent="0.3">
      <c r="A874" s="172"/>
      <c r="B874" s="19">
        <v>333.7</v>
      </c>
      <c r="C874" s="31">
        <v>48.9</v>
      </c>
      <c r="D874" s="11">
        <v>0.42</v>
      </c>
      <c r="E874" s="22">
        <v>247</v>
      </c>
      <c r="F874" s="166"/>
    </row>
    <row r="875" spans="1:6" x14ac:dyDescent="0.3">
      <c r="A875" s="172"/>
      <c r="B875" s="19">
        <v>333.7</v>
      </c>
      <c r="C875" s="31">
        <v>60.8</v>
      </c>
      <c r="D875" s="11">
        <v>0.47</v>
      </c>
      <c r="E875" s="22">
        <v>232</v>
      </c>
      <c r="F875" s="166"/>
    </row>
    <row r="876" spans="1:6" x14ac:dyDescent="0.3">
      <c r="A876" s="172"/>
      <c r="B876" s="19">
        <v>333.7</v>
      </c>
      <c r="C876" s="31">
        <v>75</v>
      </c>
      <c r="D876" s="11">
        <v>0.56000000000000005</v>
      </c>
      <c r="E876" s="22">
        <v>194</v>
      </c>
      <c r="F876" s="166"/>
    </row>
    <row r="877" spans="1:6" x14ac:dyDescent="0.3">
      <c r="A877" s="173"/>
      <c r="B877" s="19">
        <v>333.7</v>
      </c>
      <c r="C877" s="31">
        <v>84.1</v>
      </c>
      <c r="D877" s="11">
        <v>0.61</v>
      </c>
      <c r="E877" s="22">
        <v>173</v>
      </c>
      <c r="F877" s="166"/>
    </row>
    <row r="878" spans="1:6" x14ac:dyDescent="0.3">
      <c r="A878" s="171" t="s">
        <v>31</v>
      </c>
      <c r="B878" s="18">
        <v>298.10000000000002</v>
      </c>
      <c r="C878" s="6">
        <v>0.999</v>
      </c>
      <c r="D878" s="10">
        <v>0</v>
      </c>
      <c r="E878" s="21">
        <v>754</v>
      </c>
      <c r="F878" s="165" t="s">
        <v>217</v>
      </c>
    </row>
    <row r="879" spans="1:6" x14ac:dyDescent="0.3">
      <c r="A879" s="172"/>
      <c r="B879" s="19">
        <v>298.10000000000002</v>
      </c>
      <c r="C879" s="31">
        <v>15.7</v>
      </c>
      <c r="D879" s="11">
        <v>0.52</v>
      </c>
      <c r="E879" s="22">
        <v>372</v>
      </c>
      <c r="F879" s="166"/>
    </row>
    <row r="880" spans="1:6" x14ac:dyDescent="0.3">
      <c r="A880" s="172"/>
      <c r="B880" s="19">
        <v>298.10000000000002</v>
      </c>
      <c r="C880" s="31">
        <v>29.2</v>
      </c>
      <c r="D880" s="11">
        <v>0.68</v>
      </c>
      <c r="E880" s="22">
        <v>259</v>
      </c>
      <c r="F880" s="166"/>
    </row>
    <row r="881" spans="1:6" x14ac:dyDescent="0.3">
      <c r="A881" s="172"/>
      <c r="B881" s="19">
        <v>298.10000000000002</v>
      </c>
      <c r="C881" s="31">
        <v>42.7</v>
      </c>
      <c r="D881" s="11">
        <v>0.79</v>
      </c>
      <c r="E881" s="22">
        <v>180</v>
      </c>
      <c r="F881" s="166"/>
    </row>
    <row r="882" spans="1:6" x14ac:dyDescent="0.3">
      <c r="A882" s="172"/>
      <c r="B882" s="19">
        <v>298.10000000000002</v>
      </c>
      <c r="C882" s="31">
        <v>57.7</v>
      </c>
      <c r="D882" s="11">
        <v>0.85</v>
      </c>
      <c r="E882" s="22">
        <v>139</v>
      </c>
      <c r="F882" s="166"/>
    </row>
    <row r="883" spans="1:6" x14ac:dyDescent="0.3">
      <c r="A883" s="172"/>
      <c r="B883" s="18">
        <v>298.2</v>
      </c>
      <c r="C883" s="6">
        <v>0.99099999999999999</v>
      </c>
      <c r="D883" s="10">
        <v>0</v>
      </c>
      <c r="E883" s="21">
        <v>741</v>
      </c>
      <c r="F883" s="166"/>
    </row>
    <row r="884" spans="1:6" x14ac:dyDescent="0.3">
      <c r="A884" s="172"/>
      <c r="B884" s="19">
        <v>298.2</v>
      </c>
      <c r="C884" s="31">
        <v>16</v>
      </c>
      <c r="D884" s="11">
        <v>0.53</v>
      </c>
      <c r="E884" s="22">
        <v>359</v>
      </c>
      <c r="F884" s="166"/>
    </row>
    <row r="885" spans="1:6" x14ac:dyDescent="0.3">
      <c r="A885" s="172"/>
      <c r="B885" s="19">
        <v>298.2</v>
      </c>
      <c r="C885" s="31">
        <v>29.3</v>
      </c>
      <c r="D885" s="11">
        <v>0.7</v>
      </c>
      <c r="E885" s="22">
        <v>241</v>
      </c>
      <c r="F885" s="166"/>
    </row>
    <row r="886" spans="1:6" x14ac:dyDescent="0.3">
      <c r="A886" s="172"/>
      <c r="B886" s="19">
        <v>298.2</v>
      </c>
      <c r="C886" s="31">
        <v>42.8</v>
      </c>
      <c r="D886" s="11">
        <v>0.79</v>
      </c>
      <c r="E886" s="22">
        <v>173</v>
      </c>
      <c r="F886" s="166"/>
    </row>
    <row r="887" spans="1:6" x14ac:dyDescent="0.3">
      <c r="A887" s="172"/>
      <c r="B887" s="19">
        <v>298.2</v>
      </c>
      <c r="C887" s="31">
        <v>57.9</v>
      </c>
      <c r="D887" s="11">
        <v>0.85</v>
      </c>
      <c r="E887" s="22">
        <v>132</v>
      </c>
      <c r="F887" s="166"/>
    </row>
    <row r="888" spans="1:6" x14ac:dyDescent="0.3">
      <c r="A888" s="172"/>
      <c r="B888" s="18">
        <v>313.2</v>
      </c>
      <c r="C888" s="6">
        <v>0.99399999999999999</v>
      </c>
      <c r="D888" s="10">
        <v>0</v>
      </c>
      <c r="E888" s="21">
        <v>747</v>
      </c>
      <c r="F888" s="166"/>
    </row>
    <row r="889" spans="1:6" x14ac:dyDescent="0.3">
      <c r="A889" s="172"/>
      <c r="B889" s="19">
        <v>313.2</v>
      </c>
      <c r="C889" s="31">
        <v>16.7</v>
      </c>
      <c r="D889" s="11">
        <v>0.46</v>
      </c>
      <c r="E889" s="22">
        <v>421</v>
      </c>
      <c r="F889" s="166"/>
    </row>
    <row r="890" spans="1:6" x14ac:dyDescent="0.3">
      <c r="A890" s="172"/>
      <c r="B890" s="19">
        <v>313.2</v>
      </c>
      <c r="C890" s="31">
        <v>29.9</v>
      </c>
      <c r="D890" s="11">
        <v>0.6</v>
      </c>
      <c r="E890" s="22">
        <v>321</v>
      </c>
      <c r="F890" s="166"/>
    </row>
    <row r="891" spans="1:6" x14ac:dyDescent="0.3">
      <c r="A891" s="172"/>
      <c r="B891" s="19">
        <v>313.2</v>
      </c>
      <c r="C891" s="31">
        <v>43.7</v>
      </c>
      <c r="D891" s="11">
        <v>0.69</v>
      </c>
      <c r="E891" s="22">
        <v>258</v>
      </c>
      <c r="F891" s="166"/>
    </row>
    <row r="892" spans="1:6" x14ac:dyDescent="0.3">
      <c r="A892" s="172"/>
      <c r="B892" s="19">
        <v>313.2</v>
      </c>
      <c r="C892" s="31">
        <v>57.5</v>
      </c>
      <c r="D892" s="11">
        <v>0.77</v>
      </c>
      <c r="E892" s="22">
        <v>202</v>
      </c>
      <c r="F892" s="166"/>
    </row>
    <row r="893" spans="1:6" x14ac:dyDescent="0.3">
      <c r="A893" s="172"/>
      <c r="B893" s="19">
        <v>313.2</v>
      </c>
      <c r="C893" s="31">
        <v>72.900000000000006</v>
      </c>
      <c r="D893" s="11">
        <v>0.83</v>
      </c>
      <c r="E893" s="22">
        <v>155</v>
      </c>
      <c r="F893" s="166"/>
    </row>
    <row r="894" spans="1:6" x14ac:dyDescent="0.3">
      <c r="A894" s="172"/>
      <c r="B894" s="18">
        <v>313.2</v>
      </c>
      <c r="C894" s="6">
        <v>0.99099999999999999</v>
      </c>
      <c r="D894" s="10">
        <v>0</v>
      </c>
      <c r="E894" s="21">
        <v>763</v>
      </c>
      <c r="F894" s="166"/>
    </row>
    <row r="895" spans="1:6" x14ac:dyDescent="0.3">
      <c r="A895" s="172"/>
      <c r="B895" s="19">
        <v>313.2</v>
      </c>
      <c r="C895" s="31">
        <v>16.8</v>
      </c>
      <c r="D895" s="11">
        <v>0.47</v>
      </c>
      <c r="E895" s="22">
        <v>426</v>
      </c>
      <c r="F895" s="166"/>
    </row>
    <row r="896" spans="1:6" x14ac:dyDescent="0.3">
      <c r="A896" s="172"/>
      <c r="B896" s="19">
        <v>313.2</v>
      </c>
      <c r="C896" s="31">
        <v>30.7</v>
      </c>
      <c r="D896" s="11">
        <v>0.59</v>
      </c>
      <c r="E896" s="22">
        <v>334</v>
      </c>
      <c r="F896" s="166"/>
    </row>
    <row r="897" spans="1:6" x14ac:dyDescent="0.3">
      <c r="A897" s="172"/>
      <c r="B897" s="19">
        <v>313.2</v>
      </c>
      <c r="C897" s="31">
        <v>45</v>
      </c>
      <c r="D897" s="11">
        <v>0.68</v>
      </c>
      <c r="E897" s="22">
        <v>274</v>
      </c>
      <c r="F897" s="166"/>
    </row>
    <row r="898" spans="1:6" x14ac:dyDescent="0.3">
      <c r="A898" s="172"/>
      <c r="B898" s="19">
        <v>313.2</v>
      </c>
      <c r="C898" s="31">
        <v>59</v>
      </c>
      <c r="D898" s="11">
        <v>0.76</v>
      </c>
      <c r="E898" s="22">
        <v>214</v>
      </c>
      <c r="F898" s="166"/>
    </row>
    <row r="899" spans="1:6" x14ac:dyDescent="0.3">
      <c r="A899" s="172"/>
      <c r="B899" s="19">
        <v>313.2</v>
      </c>
      <c r="C899" s="31">
        <v>73.099999999999994</v>
      </c>
      <c r="D899" s="11">
        <v>0.82</v>
      </c>
      <c r="E899" s="22">
        <v>164</v>
      </c>
      <c r="F899" s="166"/>
    </row>
    <row r="900" spans="1:6" x14ac:dyDescent="0.3">
      <c r="A900" s="172"/>
      <c r="B900" s="18">
        <v>333.1</v>
      </c>
      <c r="C900" s="6">
        <v>0.99199999999999999</v>
      </c>
      <c r="D900" s="10">
        <v>0</v>
      </c>
      <c r="E900" s="21">
        <v>762</v>
      </c>
      <c r="F900" s="166"/>
    </row>
    <row r="901" spans="1:6" x14ac:dyDescent="0.3">
      <c r="A901" s="172"/>
      <c r="B901" s="19">
        <v>333.1</v>
      </c>
      <c r="C901" s="31">
        <v>16.5</v>
      </c>
      <c r="D901" s="11">
        <v>0.39</v>
      </c>
      <c r="E901" s="22">
        <v>479</v>
      </c>
      <c r="F901" s="166"/>
    </row>
    <row r="902" spans="1:6" x14ac:dyDescent="0.3">
      <c r="A902" s="172"/>
      <c r="B902" s="19">
        <v>333.1</v>
      </c>
      <c r="C902" s="31">
        <v>30.9</v>
      </c>
      <c r="D902" s="11">
        <v>0.52</v>
      </c>
      <c r="E902" s="22">
        <v>384</v>
      </c>
      <c r="F902" s="166"/>
    </row>
    <row r="903" spans="1:6" x14ac:dyDescent="0.3">
      <c r="A903" s="172"/>
      <c r="B903" s="19">
        <v>333.1</v>
      </c>
      <c r="C903" s="31">
        <v>45</v>
      </c>
      <c r="D903" s="11">
        <v>0.6</v>
      </c>
      <c r="E903" s="22">
        <v>329</v>
      </c>
      <c r="F903" s="166"/>
    </row>
    <row r="904" spans="1:6" x14ac:dyDescent="0.3">
      <c r="A904" s="172"/>
      <c r="B904" s="19">
        <v>333.1</v>
      </c>
      <c r="C904" s="31">
        <v>59.2</v>
      </c>
      <c r="D904" s="11">
        <v>0.68</v>
      </c>
      <c r="E904" s="22">
        <v>267</v>
      </c>
      <c r="F904" s="166"/>
    </row>
    <row r="905" spans="1:6" x14ac:dyDescent="0.3">
      <c r="A905" s="172"/>
      <c r="B905" s="19">
        <v>333.1</v>
      </c>
      <c r="C905" s="31">
        <v>72.8</v>
      </c>
      <c r="D905" s="11">
        <v>0.75</v>
      </c>
      <c r="E905" s="22">
        <v>216</v>
      </c>
      <c r="F905" s="166"/>
    </row>
    <row r="906" spans="1:6" x14ac:dyDescent="0.3">
      <c r="A906" s="172"/>
      <c r="B906" s="18">
        <v>333.1</v>
      </c>
      <c r="C906" s="6">
        <v>0.99299999999999999</v>
      </c>
      <c r="D906" s="10">
        <v>0</v>
      </c>
      <c r="E906" s="21">
        <v>754</v>
      </c>
      <c r="F906" s="166"/>
    </row>
    <row r="907" spans="1:6" x14ac:dyDescent="0.3">
      <c r="A907" s="172"/>
      <c r="B907" s="19">
        <v>333.1</v>
      </c>
      <c r="C907" s="31">
        <v>17.2</v>
      </c>
      <c r="D907" s="11">
        <v>0.37</v>
      </c>
      <c r="E907" s="22">
        <v>485</v>
      </c>
      <c r="F907" s="166"/>
    </row>
    <row r="908" spans="1:6" x14ac:dyDescent="0.3">
      <c r="A908" s="172"/>
      <c r="B908" s="19">
        <v>333.1</v>
      </c>
      <c r="C908" s="31">
        <v>31.7</v>
      </c>
      <c r="D908" s="11">
        <v>0.51</v>
      </c>
      <c r="E908" s="22">
        <v>394</v>
      </c>
      <c r="F908" s="166"/>
    </row>
    <row r="909" spans="1:6" x14ac:dyDescent="0.3">
      <c r="A909" s="172"/>
      <c r="B909" s="19">
        <v>333.1</v>
      </c>
      <c r="C909" s="31">
        <v>45.9</v>
      </c>
      <c r="D909" s="11">
        <v>0.61</v>
      </c>
      <c r="E909" s="22">
        <v>320</v>
      </c>
      <c r="F909" s="166"/>
    </row>
    <row r="910" spans="1:6" x14ac:dyDescent="0.3">
      <c r="A910" s="172"/>
      <c r="B910" s="19">
        <v>333.2</v>
      </c>
      <c r="C910" s="31">
        <v>60.3</v>
      </c>
      <c r="D910" s="11">
        <v>0.7</v>
      </c>
      <c r="E910" s="22">
        <v>259</v>
      </c>
      <c r="F910" s="166"/>
    </row>
    <row r="911" spans="1:6" x14ac:dyDescent="0.3">
      <c r="A911" s="173"/>
      <c r="B911" s="20">
        <v>333.1</v>
      </c>
      <c r="C911" s="9">
        <v>72.900000000000006</v>
      </c>
      <c r="D911" s="12">
        <v>0.76</v>
      </c>
      <c r="E911" s="23">
        <v>208</v>
      </c>
      <c r="F911" s="167"/>
    </row>
    <row r="912" spans="1:6" x14ac:dyDescent="0.3">
      <c r="A912" s="171" t="s">
        <v>32</v>
      </c>
      <c r="B912" s="18">
        <v>299.2</v>
      </c>
      <c r="C912" s="6">
        <v>0.995</v>
      </c>
      <c r="D912" s="10">
        <v>0</v>
      </c>
      <c r="E912" s="21">
        <v>181</v>
      </c>
      <c r="F912" s="165" t="s">
        <v>217</v>
      </c>
    </row>
    <row r="913" spans="1:6" x14ac:dyDescent="0.3">
      <c r="A913" s="172"/>
      <c r="B913" s="19">
        <v>299.2</v>
      </c>
      <c r="C913" s="31">
        <v>11.9</v>
      </c>
      <c r="D913" s="11">
        <v>0.26</v>
      </c>
      <c r="E913" s="22">
        <v>136</v>
      </c>
      <c r="F913" s="166"/>
    </row>
    <row r="914" spans="1:6" x14ac:dyDescent="0.3">
      <c r="A914" s="172"/>
      <c r="B914" s="19">
        <v>299.3</v>
      </c>
      <c r="C914" s="31">
        <v>24</v>
      </c>
      <c r="D914" s="11">
        <v>0.38</v>
      </c>
      <c r="E914" s="22">
        <v>118</v>
      </c>
      <c r="F914" s="166"/>
    </row>
    <row r="915" spans="1:6" x14ac:dyDescent="0.3">
      <c r="A915" s="172"/>
      <c r="B915" s="19">
        <v>299.39999999999998</v>
      </c>
      <c r="C915" s="31">
        <v>38.4</v>
      </c>
      <c r="D915" s="11">
        <v>0.5</v>
      </c>
      <c r="E915" s="22">
        <v>98</v>
      </c>
      <c r="F915" s="166"/>
    </row>
    <row r="916" spans="1:6" x14ac:dyDescent="0.3">
      <c r="A916" s="172"/>
      <c r="B916" s="19">
        <v>299.39999999999998</v>
      </c>
      <c r="C916" s="31">
        <v>53.1</v>
      </c>
      <c r="D916" s="11">
        <v>0.57999999999999996</v>
      </c>
      <c r="E916" s="22">
        <v>87</v>
      </c>
      <c r="F916" s="166"/>
    </row>
    <row r="917" spans="1:6" x14ac:dyDescent="0.3">
      <c r="A917" s="172"/>
      <c r="B917" s="18">
        <v>313.3</v>
      </c>
      <c r="C917" s="6">
        <v>0.98899999999999999</v>
      </c>
      <c r="D917" s="10">
        <v>0</v>
      </c>
      <c r="E917" s="21">
        <v>180</v>
      </c>
      <c r="F917" s="166"/>
    </row>
    <row r="918" spans="1:6" x14ac:dyDescent="0.3">
      <c r="A918" s="172"/>
      <c r="B918" s="19">
        <v>313.8</v>
      </c>
      <c r="C918" s="31">
        <v>13.1</v>
      </c>
      <c r="D918" s="11">
        <v>0.13</v>
      </c>
      <c r="E918" s="22">
        <v>162</v>
      </c>
      <c r="F918" s="166"/>
    </row>
    <row r="919" spans="1:6" x14ac:dyDescent="0.3">
      <c r="A919" s="172"/>
      <c r="B919" s="19">
        <v>313</v>
      </c>
      <c r="C919" s="31">
        <v>24.6</v>
      </c>
      <c r="D919" s="11">
        <v>0.24</v>
      </c>
      <c r="E919" s="22">
        <v>145</v>
      </c>
      <c r="F919" s="166"/>
    </row>
    <row r="920" spans="1:6" x14ac:dyDescent="0.3">
      <c r="A920" s="172"/>
      <c r="B920" s="19">
        <v>313.10000000000002</v>
      </c>
      <c r="C920" s="31">
        <v>39</v>
      </c>
      <c r="D920" s="11">
        <v>0.34</v>
      </c>
      <c r="E920" s="22">
        <v>129</v>
      </c>
      <c r="F920" s="166"/>
    </row>
    <row r="921" spans="1:6" x14ac:dyDescent="0.3">
      <c r="A921" s="172"/>
      <c r="B921" s="19">
        <v>313.39999999999998</v>
      </c>
      <c r="C921" s="31">
        <v>52.9</v>
      </c>
      <c r="D921" s="11">
        <v>0.46</v>
      </c>
      <c r="E921" s="22">
        <v>109</v>
      </c>
      <c r="F921" s="166"/>
    </row>
    <row r="922" spans="1:6" x14ac:dyDescent="0.3">
      <c r="A922" s="172"/>
      <c r="B922" s="19">
        <v>313.39999999999998</v>
      </c>
      <c r="C922" s="31">
        <v>66.7</v>
      </c>
      <c r="D922" s="11">
        <v>0.54</v>
      </c>
      <c r="E922" s="22">
        <v>96</v>
      </c>
      <c r="F922" s="166"/>
    </row>
    <row r="923" spans="1:6" x14ac:dyDescent="0.3">
      <c r="A923" s="172"/>
      <c r="B923" s="19">
        <v>314.2</v>
      </c>
      <c r="C923" s="31">
        <v>81.2</v>
      </c>
      <c r="D923" s="11">
        <v>0.63</v>
      </c>
      <c r="E923" s="22">
        <v>80</v>
      </c>
      <c r="F923" s="166"/>
    </row>
    <row r="924" spans="1:6" x14ac:dyDescent="0.3">
      <c r="A924" s="172"/>
      <c r="B924" s="18">
        <v>333.6</v>
      </c>
      <c r="C924" s="6">
        <v>0.98399999999999999</v>
      </c>
      <c r="D924" s="10">
        <v>0</v>
      </c>
      <c r="E924" s="21">
        <v>187</v>
      </c>
      <c r="F924" s="166"/>
    </row>
    <row r="925" spans="1:6" x14ac:dyDescent="0.3">
      <c r="A925" s="172"/>
      <c r="B925" s="19">
        <v>333.6</v>
      </c>
      <c r="C925" s="31">
        <v>11.4</v>
      </c>
      <c r="D925" s="11">
        <v>0.09</v>
      </c>
      <c r="E925" s="22">
        <v>172</v>
      </c>
      <c r="F925" s="166"/>
    </row>
    <row r="926" spans="1:6" x14ac:dyDescent="0.3">
      <c r="A926" s="172"/>
      <c r="B926" s="19">
        <v>333.5</v>
      </c>
      <c r="C926" s="31">
        <v>24.9</v>
      </c>
      <c r="D926" s="11">
        <v>0.22</v>
      </c>
      <c r="E926" s="22">
        <v>151</v>
      </c>
      <c r="F926" s="166"/>
    </row>
    <row r="927" spans="1:6" x14ac:dyDescent="0.3">
      <c r="A927" s="172"/>
      <c r="B927" s="19">
        <v>333.6</v>
      </c>
      <c r="C927" s="31">
        <v>39.700000000000003</v>
      </c>
      <c r="D927" s="11">
        <v>0.32</v>
      </c>
      <c r="E927" s="22">
        <v>134</v>
      </c>
      <c r="F927" s="166"/>
    </row>
    <row r="928" spans="1:6" x14ac:dyDescent="0.3">
      <c r="A928" s="172"/>
      <c r="B928" s="19">
        <v>333.5</v>
      </c>
      <c r="C928" s="31">
        <v>53.7</v>
      </c>
      <c r="D928" s="11">
        <v>0.41</v>
      </c>
      <c r="E928" s="22">
        <v>119</v>
      </c>
      <c r="F928" s="166"/>
    </row>
    <row r="929" spans="1:6" x14ac:dyDescent="0.3">
      <c r="A929" s="172"/>
      <c r="B929" s="19">
        <v>333.4</v>
      </c>
      <c r="C929" s="31">
        <v>68.599999999999994</v>
      </c>
      <c r="D929" s="11">
        <v>0.49</v>
      </c>
      <c r="E929" s="22">
        <v>106</v>
      </c>
      <c r="F929" s="166"/>
    </row>
    <row r="930" spans="1:6" x14ac:dyDescent="0.3">
      <c r="A930" s="173"/>
      <c r="B930" s="19">
        <v>333.6</v>
      </c>
      <c r="C930" s="31">
        <v>82.3</v>
      </c>
      <c r="D930" s="11">
        <v>0.61</v>
      </c>
      <c r="E930" s="22">
        <v>82</v>
      </c>
      <c r="F930" s="166"/>
    </row>
    <row r="931" spans="1:6" x14ac:dyDescent="0.3">
      <c r="A931" s="171" t="s">
        <v>33</v>
      </c>
      <c r="B931" s="18">
        <v>297.8</v>
      </c>
      <c r="C931" s="6">
        <v>0.98799999999999999</v>
      </c>
      <c r="D931" s="10">
        <v>0</v>
      </c>
      <c r="E931" s="21">
        <v>270</v>
      </c>
      <c r="F931" s="165" t="s">
        <v>217</v>
      </c>
    </row>
    <row r="932" spans="1:6" x14ac:dyDescent="0.3">
      <c r="A932" s="172"/>
      <c r="B932" s="19">
        <v>298.10000000000002</v>
      </c>
      <c r="C932" s="31">
        <v>12</v>
      </c>
      <c r="D932" s="11">
        <v>0.33</v>
      </c>
      <c r="E932" s="22">
        <v>189</v>
      </c>
      <c r="F932" s="166"/>
    </row>
    <row r="933" spans="1:6" x14ac:dyDescent="0.3">
      <c r="A933" s="172"/>
      <c r="B933" s="19">
        <v>298.2</v>
      </c>
      <c r="C933" s="31">
        <v>23.1</v>
      </c>
      <c r="D933" s="11">
        <v>0.47</v>
      </c>
      <c r="E933" s="22">
        <v>155</v>
      </c>
      <c r="F933" s="166"/>
    </row>
    <row r="934" spans="1:6" x14ac:dyDescent="0.3">
      <c r="A934" s="172"/>
      <c r="B934" s="19">
        <v>298.3</v>
      </c>
      <c r="C934" s="31">
        <v>35.5</v>
      </c>
      <c r="D934" s="11">
        <v>0.6</v>
      </c>
      <c r="E934" s="22">
        <v>124</v>
      </c>
      <c r="F934" s="166"/>
    </row>
    <row r="935" spans="1:6" x14ac:dyDescent="0.3">
      <c r="A935" s="172"/>
      <c r="B935" s="19">
        <v>298.39999999999998</v>
      </c>
      <c r="C935" s="31">
        <v>49.9</v>
      </c>
      <c r="D935" s="11">
        <v>0.68</v>
      </c>
      <c r="E935" s="22">
        <v>105</v>
      </c>
      <c r="F935" s="166"/>
    </row>
    <row r="936" spans="1:6" x14ac:dyDescent="0.3">
      <c r="A936" s="172"/>
      <c r="B936" s="19">
        <v>298.2</v>
      </c>
      <c r="C936" s="31">
        <v>59.6</v>
      </c>
      <c r="D936" s="11">
        <v>0.76</v>
      </c>
      <c r="E936" s="22">
        <v>86</v>
      </c>
      <c r="F936" s="166"/>
    </row>
    <row r="937" spans="1:6" x14ac:dyDescent="0.3">
      <c r="A937" s="172"/>
      <c r="B937" s="18">
        <v>313.10000000000002</v>
      </c>
      <c r="C937" s="6">
        <v>0.98</v>
      </c>
      <c r="D937" s="10">
        <v>0</v>
      </c>
      <c r="E937" s="21">
        <v>268</v>
      </c>
      <c r="F937" s="166"/>
    </row>
    <row r="938" spans="1:6" x14ac:dyDescent="0.3">
      <c r="A938" s="172"/>
      <c r="B938" s="19">
        <v>313.10000000000002</v>
      </c>
      <c r="C938" s="31">
        <v>10.4</v>
      </c>
      <c r="D938" s="11">
        <v>0.05</v>
      </c>
      <c r="E938" s="22">
        <v>262</v>
      </c>
      <c r="F938" s="166"/>
    </row>
    <row r="939" spans="1:6" x14ac:dyDescent="0.3">
      <c r="A939" s="172"/>
      <c r="B939" s="19">
        <v>313.10000000000002</v>
      </c>
      <c r="C939" s="31">
        <v>23.7</v>
      </c>
      <c r="D939" s="11">
        <v>0.24</v>
      </c>
      <c r="E939" s="22">
        <v>218</v>
      </c>
      <c r="F939" s="166"/>
    </row>
    <row r="940" spans="1:6" x14ac:dyDescent="0.3">
      <c r="A940" s="172"/>
      <c r="B940" s="19">
        <v>313.10000000000002</v>
      </c>
      <c r="C940" s="31">
        <v>32.9</v>
      </c>
      <c r="D940" s="11">
        <v>0.3</v>
      </c>
      <c r="E940" s="22">
        <v>205</v>
      </c>
      <c r="F940" s="166"/>
    </row>
    <row r="941" spans="1:6" x14ac:dyDescent="0.3">
      <c r="A941" s="172"/>
      <c r="B941" s="19">
        <v>313.10000000000002</v>
      </c>
      <c r="C941" s="31">
        <v>43.5</v>
      </c>
      <c r="D941" s="11">
        <v>0.43</v>
      </c>
      <c r="E941" s="22">
        <v>173</v>
      </c>
      <c r="F941" s="166"/>
    </row>
    <row r="942" spans="1:6" x14ac:dyDescent="0.3">
      <c r="A942" s="172"/>
      <c r="B942" s="19">
        <v>313.10000000000002</v>
      </c>
      <c r="C942" s="31">
        <v>59.3</v>
      </c>
      <c r="D942" s="11">
        <v>0.49</v>
      </c>
      <c r="E942" s="22">
        <v>163</v>
      </c>
      <c r="F942" s="166"/>
    </row>
    <row r="943" spans="1:6" x14ac:dyDescent="0.3">
      <c r="A943" s="173"/>
      <c r="B943" s="20">
        <v>313.10000000000002</v>
      </c>
      <c r="C943" s="9">
        <v>80.2</v>
      </c>
      <c r="D943" s="12">
        <v>0.6</v>
      </c>
      <c r="E943" s="23">
        <v>134</v>
      </c>
      <c r="F943" s="167"/>
    </row>
    <row r="944" spans="1:6" x14ac:dyDescent="0.3">
      <c r="A944" s="171" t="s">
        <v>34</v>
      </c>
      <c r="B944" s="18">
        <f>25.02+273.15</f>
        <v>298.16999999999996</v>
      </c>
      <c r="C944" s="6">
        <v>0.995</v>
      </c>
      <c r="D944" s="10">
        <v>0</v>
      </c>
      <c r="E944" s="22">
        <v>212</v>
      </c>
      <c r="F944" s="165" t="s">
        <v>219</v>
      </c>
    </row>
    <row r="945" spans="1:6" x14ac:dyDescent="0.3">
      <c r="A945" s="172"/>
      <c r="B945" s="19">
        <f t="shared" ref="B945:B949" si="18">25.02+273.15</f>
        <v>298.16999999999996</v>
      </c>
      <c r="C945" s="31">
        <v>13.3</v>
      </c>
      <c r="D945" s="11">
        <v>0.20799999999999999</v>
      </c>
      <c r="E945" s="22">
        <v>175</v>
      </c>
      <c r="F945" s="166"/>
    </row>
    <row r="946" spans="1:6" x14ac:dyDescent="0.3">
      <c r="A946" s="172"/>
      <c r="B946" s="19">
        <f t="shared" si="18"/>
        <v>298.16999999999996</v>
      </c>
      <c r="C946" s="31">
        <v>22.4</v>
      </c>
      <c r="D946" s="11">
        <v>0.28399999999999997</v>
      </c>
      <c r="E946" s="22">
        <v>164</v>
      </c>
      <c r="F946" s="166"/>
    </row>
    <row r="947" spans="1:6" x14ac:dyDescent="0.3">
      <c r="A947" s="172"/>
      <c r="B947" s="19">
        <f t="shared" si="18"/>
        <v>298.16999999999996</v>
      </c>
      <c r="C947" s="31">
        <v>32</v>
      </c>
      <c r="D947" s="11">
        <v>0.40799999999999997</v>
      </c>
      <c r="E947" s="22">
        <v>141</v>
      </c>
      <c r="F947" s="166"/>
    </row>
    <row r="948" spans="1:6" x14ac:dyDescent="0.3">
      <c r="A948" s="172"/>
      <c r="B948" s="19">
        <f t="shared" si="18"/>
        <v>298.16999999999996</v>
      </c>
      <c r="C948" s="31">
        <v>42.9</v>
      </c>
      <c r="D948" s="11">
        <v>0.49199999999999999</v>
      </c>
      <c r="E948" s="22">
        <v>127</v>
      </c>
      <c r="F948" s="166"/>
    </row>
    <row r="949" spans="1:6" x14ac:dyDescent="0.3">
      <c r="A949" s="172"/>
      <c r="B949" s="19">
        <f t="shared" si="18"/>
        <v>298.16999999999996</v>
      </c>
      <c r="C949" s="31">
        <v>52.6</v>
      </c>
      <c r="D949" s="11">
        <v>0.55700000000000005</v>
      </c>
      <c r="E949" s="22">
        <v>116</v>
      </c>
      <c r="F949" s="166"/>
    </row>
    <row r="950" spans="1:6" x14ac:dyDescent="0.3">
      <c r="A950" s="172"/>
      <c r="B950" s="18">
        <f>40.13+273.15</f>
        <v>313.27999999999997</v>
      </c>
      <c r="C950" s="6">
        <v>1</v>
      </c>
      <c r="D950" s="10">
        <v>0</v>
      </c>
      <c r="E950" s="21">
        <v>216</v>
      </c>
      <c r="F950" s="166"/>
    </row>
    <row r="951" spans="1:6" x14ac:dyDescent="0.3">
      <c r="A951" s="172"/>
      <c r="B951" s="19">
        <f t="shared" ref="B951:B957" si="19">40.13+273.15</f>
        <v>313.27999999999997</v>
      </c>
      <c r="C951" s="31">
        <v>12.4</v>
      </c>
      <c r="D951" s="11">
        <v>0.155</v>
      </c>
      <c r="E951" s="22">
        <v>185</v>
      </c>
      <c r="F951" s="166"/>
    </row>
    <row r="952" spans="1:6" x14ac:dyDescent="0.3">
      <c r="A952" s="172"/>
      <c r="B952" s="19">
        <f t="shared" si="19"/>
        <v>313.27999999999997</v>
      </c>
      <c r="C952" s="31">
        <v>23.4</v>
      </c>
      <c r="D952" s="11">
        <v>0.26700000000000002</v>
      </c>
      <c r="E952" s="22">
        <v>165</v>
      </c>
      <c r="F952" s="166"/>
    </row>
    <row r="953" spans="1:6" x14ac:dyDescent="0.3">
      <c r="A953" s="172"/>
      <c r="B953" s="19">
        <f t="shared" si="19"/>
        <v>313.27999999999997</v>
      </c>
      <c r="C953" s="31">
        <v>35.299999999999997</v>
      </c>
      <c r="D953" s="11">
        <v>0.374</v>
      </c>
      <c r="E953" s="22">
        <v>147</v>
      </c>
      <c r="F953" s="166"/>
    </row>
    <row r="954" spans="1:6" x14ac:dyDescent="0.3">
      <c r="A954" s="172"/>
      <c r="B954" s="19">
        <f t="shared" si="19"/>
        <v>313.27999999999997</v>
      </c>
      <c r="C954" s="31">
        <v>50.2</v>
      </c>
      <c r="D954" s="11">
        <v>0.46300000000000002</v>
      </c>
      <c r="E954" s="22">
        <v>132</v>
      </c>
      <c r="F954" s="166"/>
    </row>
    <row r="955" spans="1:6" x14ac:dyDescent="0.3">
      <c r="A955" s="172"/>
      <c r="B955" s="19">
        <f t="shared" si="19"/>
        <v>313.27999999999997</v>
      </c>
      <c r="C955" s="31">
        <v>53.5</v>
      </c>
      <c r="D955" s="11">
        <v>0.52600000000000002</v>
      </c>
      <c r="E955" s="22">
        <v>120</v>
      </c>
      <c r="F955" s="166"/>
    </row>
    <row r="956" spans="1:6" x14ac:dyDescent="0.3">
      <c r="A956" s="172"/>
      <c r="B956" s="19">
        <f t="shared" si="19"/>
        <v>313.27999999999997</v>
      </c>
      <c r="C956" s="31">
        <v>77.400000000000006</v>
      </c>
      <c r="D956" s="11">
        <v>0.57799999999999996</v>
      </c>
      <c r="E956" s="22">
        <v>111</v>
      </c>
      <c r="F956" s="166"/>
    </row>
    <row r="957" spans="1:6" x14ac:dyDescent="0.3">
      <c r="A957" s="172"/>
      <c r="B957" s="19">
        <f t="shared" si="19"/>
        <v>313.27999999999997</v>
      </c>
      <c r="C957" s="31">
        <v>87.7</v>
      </c>
      <c r="D957" s="11">
        <v>0.61</v>
      </c>
      <c r="E957" s="22">
        <v>105</v>
      </c>
      <c r="F957" s="166"/>
    </row>
    <row r="958" spans="1:6" x14ac:dyDescent="0.3">
      <c r="A958" s="172"/>
      <c r="B958" s="18">
        <f>60.26+273.15</f>
        <v>333.40999999999997</v>
      </c>
      <c r="C958" s="6">
        <v>0.98699999999999999</v>
      </c>
      <c r="D958" s="10">
        <v>0</v>
      </c>
      <c r="E958" s="21">
        <v>216</v>
      </c>
      <c r="F958" s="166"/>
    </row>
    <row r="959" spans="1:6" x14ac:dyDescent="0.3">
      <c r="A959" s="172"/>
      <c r="B959" s="19">
        <f t="shared" ref="B959:B965" si="20">60.26+273.15</f>
        <v>333.40999999999997</v>
      </c>
      <c r="C959" s="31">
        <v>11.7</v>
      </c>
      <c r="D959" s="11">
        <v>9.6100000000000005E-2</v>
      </c>
      <c r="E959" s="22">
        <v>265</v>
      </c>
      <c r="F959" s="166"/>
    </row>
    <row r="960" spans="1:6" x14ac:dyDescent="0.3">
      <c r="A960" s="172"/>
      <c r="B960" s="19">
        <f t="shared" si="20"/>
        <v>333.40999999999997</v>
      </c>
      <c r="C960" s="31">
        <v>24.6</v>
      </c>
      <c r="D960" s="11">
        <v>0.21099999999999999</v>
      </c>
      <c r="E960" s="22">
        <v>184</v>
      </c>
      <c r="F960" s="166"/>
    </row>
    <row r="961" spans="1:6" x14ac:dyDescent="0.3">
      <c r="A961" s="172"/>
      <c r="B961" s="19">
        <f t="shared" si="20"/>
        <v>333.40999999999997</v>
      </c>
      <c r="C961" s="31">
        <v>35.5</v>
      </c>
      <c r="D961" s="11">
        <v>0.27700000000000002</v>
      </c>
      <c r="E961" s="22">
        <v>172</v>
      </c>
      <c r="F961" s="166"/>
    </row>
    <row r="962" spans="1:6" x14ac:dyDescent="0.3">
      <c r="A962" s="172"/>
      <c r="B962" s="19">
        <f t="shared" si="20"/>
        <v>333.40999999999997</v>
      </c>
      <c r="C962" s="31">
        <v>52.2</v>
      </c>
      <c r="D962" s="11">
        <v>0.376</v>
      </c>
      <c r="E962" s="22">
        <v>150</v>
      </c>
      <c r="F962" s="166"/>
    </row>
    <row r="963" spans="1:6" x14ac:dyDescent="0.3">
      <c r="A963" s="172"/>
      <c r="B963" s="19">
        <f t="shared" si="20"/>
        <v>333.40999999999997</v>
      </c>
      <c r="C963" s="31">
        <v>61.2</v>
      </c>
      <c r="D963" s="11">
        <v>0.42499999999999999</v>
      </c>
      <c r="E963" s="22">
        <v>138</v>
      </c>
      <c r="F963" s="166"/>
    </row>
    <row r="964" spans="1:6" x14ac:dyDescent="0.3">
      <c r="A964" s="172"/>
      <c r="B964" s="19">
        <f t="shared" si="20"/>
        <v>333.40999999999997</v>
      </c>
      <c r="C964" s="31">
        <v>77.099999999999994</v>
      </c>
      <c r="D964" s="11">
        <v>0.51700000000000002</v>
      </c>
      <c r="E964" s="22">
        <v>123</v>
      </c>
      <c r="F964" s="166"/>
    </row>
    <row r="965" spans="1:6" x14ac:dyDescent="0.3">
      <c r="A965" s="173"/>
      <c r="B965" s="19">
        <f t="shared" si="20"/>
        <v>333.40999999999997</v>
      </c>
      <c r="C965" s="31">
        <v>92.6</v>
      </c>
      <c r="D965" s="11">
        <v>0.59699999999999998</v>
      </c>
      <c r="E965" s="22">
        <v>105</v>
      </c>
      <c r="F965" s="166"/>
    </row>
    <row r="966" spans="1:6" x14ac:dyDescent="0.3">
      <c r="A966" s="171" t="s">
        <v>35</v>
      </c>
      <c r="B966" s="18">
        <f>60.08+273.15</f>
        <v>333.22999999999996</v>
      </c>
      <c r="C966" s="6">
        <v>0.998</v>
      </c>
      <c r="D966" s="10">
        <v>0</v>
      </c>
      <c r="E966" s="21">
        <v>377</v>
      </c>
      <c r="F966" s="165" t="s">
        <v>219</v>
      </c>
    </row>
    <row r="967" spans="1:6" x14ac:dyDescent="0.3">
      <c r="A967" s="172"/>
      <c r="B967" s="19">
        <f t="shared" ref="B967:B973" si="21">60.08+273.15</f>
        <v>333.22999999999996</v>
      </c>
      <c r="C967" s="31">
        <v>14.9</v>
      </c>
      <c r="D967" s="11">
        <v>0.2</v>
      </c>
      <c r="E967" s="22">
        <v>309</v>
      </c>
      <c r="F967" s="166"/>
    </row>
    <row r="968" spans="1:6" x14ac:dyDescent="0.3">
      <c r="A968" s="172"/>
      <c r="B968" s="19">
        <f t="shared" si="21"/>
        <v>333.22999999999996</v>
      </c>
      <c r="C968" s="31">
        <v>28.1</v>
      </c>
      <c r="D968" s="11">
        <v>0.35899999999999999</v>
      </c>
      <c r="E968" s="22">
        <v>255</v>
      </c>
      <c r="F968" s="166"/>
    </row>
    <row r="969" spans="1:6" x14ac:dyDescent="0.3">
      <c r="A969" s="172"/>
      <c r="B969" s="19">
        <f t="shared" si="21"/>
        <v>333.22999999999996</v>
      </c>
      <c r="C969" s="31">
        <v>40.4</v>
      </c>
      <c r="D969" s="11">
        <v>0.45500000000000002</v>
      </c>
      <c r="E969" s="22">
        <v>225</v>
      </c>
      <c r="F969" s="166"/>
    </row>
    <row r="970" spans="1:6" x14ac:dyDescent="0.3">
      <c r="A970" s="172"/>
      <c r="B970" s="19">
        <f t="shared" si="21"/>
        <v>333.22999999999996</v>
      </c>
      <c r="C970" s="31">
        <v>51.6</v>
      </c>
      <c r="D970" s="11">
        <v>0.54600000000000004</v>
      </c>
      <c r="E970" s="22">
        <v>194</v>
      </c>
      <c r="F970" s="166"/>
    </row>
    <row r="971" spans="1:6" x14ac:dyDescent="0.3">
      <c r="A971" s="172"/>
      <c r="B971" s="19">
        <f t="shared" si="21"/>
        <v>333.22999999999996</v>
      </c>
      <c r="C971" s="31">
        <v>64</v>
      </c>
      <c r="D971" s="11">
        <v>0.61599999999999999</v>
      </c>
      <c r="E971" s="22">
        <v>169</v>
      </c>
      <c r="F971" s="166"/>
    </row>
    <row r="972" spans="1:6" x14ac:dyDescent="0.3">
      <c r="A972" s="172"/>
      <c r="B972" s="19">
        <f t="shared" si="21"/>
        <v>333.22999999999996</v>
      </c>
      <c r="C972" s="31">
        <v>72.400000000000006</v>
      </c>
      <c r="D972" s="11">
        <v>0.67100000000000004</v>
      </c>
      <c r="E972" s="22">
        <v>151</v>
      </c>
      <c r="F972" s="166"/>
    </row>
    <row r="973" spans="1:6" x14ac:dyDescent="0.3">
      <c r="A973" s="172"/>
      <c r="B973" s="20">
        <f t="shared" si="21"/>
        <v>333.22999999999996</v>
      </c>
      <c r="C973" s="9">
        <v>84.1</v>
      </c>
      <c r="D973" s="12">
        <v>0.74399999999999999</v>
      </c>
      <c r="E973" s="23">
        <v>121</v>
      </c>
      <c r="F973" s="167"/>
    </row>
    <row r="974" spans="1:6" x14ac:dyDescent="0.3">
      <c r="A974" s="171" t="s">
        <v>36</v>
      </c>
      <c r="B974" s="18">
        <f>60.15+273.15</f>
        <v>333.29999999999995</v>
      </c>
      <c r="C974" s="6">
        <v>0.98699999999999999</v>
      </c>
      <c r="D974" s="10">
        <v>0</v>
      </c>
      <c r="E974" s="21">
        <v>379</v>
      </c>
      <c r="F974" s="165" t="s">
        <v>219</v>
      </c>
    </row>
    <row r="975" spans="1:6" x14ac:dyDescent="0.3">
      <c r="A975" s="172"/>
      <c r="B975" s="19">
        <f t="shared" ref="B975:B981" si="22">60.15+273.15</f>
        <v>333.29999999999995</v>
      </c>
      <c r="C975" s="31">
        <v>12</v>
      </c>
      <c r="D975" s="11">
        <v>0.19700000000000001</v>
      </c>
      <c r="E975" s="22">
        <v>308</v>
      </c>
      <c r="F975" s="166"/>
    </row>
    <row r="976" spans="1:6" x14ac:dyDescent="0.3">
      <c r="A976" s="172"/>
      <c r="B976" s="19">
        <f t="shared" si="22"/>
        <v>333.29999999999995</v>
      </c>
      <c r="C976" s="31">
        <v>21.9</v>
      </c>
      <c r="D976" s="11">
        <v>0.28100000000000003</v>
      </c>
      <c r="E976" s="22">
        <v>283</v>
      </c>
      <c r="F976" s="166"/>
    </row>
    <row r="977" spans="1:6" x14ac:dyDescent="0.3">
      <c r="A977" s="172"/>
      <c r="B977" s="19">
        <f t="shared" si="22"/>
        <v>333.29999999999995</v>
      </c>
      <c r="C977" s="31">
        <v>34.4</v>
      </c>
      <c r="D977" s="11">
        <v>0.40799999999999997</v>
      </c>
      <c r="E977" s="22">
        <v>240</v>
      </c>
      <c r="F977" s="166"/>
    </row>
    <row r="978" spans="1:6" x14ac:dyDescent="0.3">
      <c r="A978" s="172"/>
      <c r="B978" s="19">
        <f t="shared" si="22"/>
        <v>333.29999999999995</v>
      </c>
      <c r="C978" s="31">
        <v>49.9</v>
      </c>
      <c r="D978" s="11">
        <v>0.52100000000000002</v>
      </c>
      <c r="E978" s="22">
        <v>202</v>
      </c>
      <c r="F978" s="166"/>
    </row>
    <row r="979" spans="1:6" x14ac:dyDescent="0.3">
      <c r="A979" s="172"/>
      <c r="B979" s="19">
        <f t="shared" si="22"/>
        <v>333.29999999999995</v>
      </c>
      <c r="C979" s="31">
        <v>63.3</v>
      </c>
      <c r="D979" s="11">
        <v>0.59099999999999997</v>
      </c>
      <c r="E979" s="22">
        <v>178</v>
      </c>
      <c r="F979" s="166"/>
    </row>
    <row r="980" spans="1:6" x14ac:dyDescent="0.3">
      <c r="A980" s="172"/>
      <c r="B980" s="19">
        <f t="shared" si="22"/>
        <v>333.29999999999995</v>
      </c>
      <c r="C980" s="31">
        <v>76.8</v>
      </c>
      <c r="D980" s="11">
        <v>0.67900000000000005</v>
      </c>
      <c r="E980" s="22">
        <v>144</v>
      </c>
      <c r="F980" s="166"/>
    </row>
    <row r="981" spans="1:6" x14ac:dyDescent="0.3">
      <c r="A981" s="173"/>
      <c r="B981" s="20">
        <f t="shared" si="22"/>
        <v>333.29999999999995</v>
      </c>
      <c r="C981" s="9">
        <v>87</v>
      </c>
      <c r="D981" s="12">
        <v>0.72499999999999998</v>
      </c>
      <c r="E981" s="23">
        <v>128</v>
      </c>
      <c r="F981" s="167"/>
    </row>
    <row r="982" spans="1:6" x14ac:dyDescent="0.3">
      <c r="A982" s="171" t="s">
        <v>37</v>
      </c>
      <c r="B982" s="18">
        <f>25.05+273.15</f>
        <v>298.2</v>
      </c>
      <c r="C982" s="6">
        <v>11.4</v>
      </c>
      <c r="D982" s="10">
        <v>0.36099999999999999</v>
      </c>
      <c r="E982" s="21">
        <v>264</v>
      </c>
      <c r="F982" s="165" t="s">
        <v>219</v>
      </c>
    </row>
    <row r="983" spans="1:6" x14ac:dyDescent="0.3">
      <c r="A983" s="172"/>
      <c r="B983" s="19">
        <f t="shared" ref="B983:B985" si="23">25.05+273.15</f>
        <v>298.2</v>
      </c>
      <c r="C983" s="31">
        <v>19.399999999999999</v>
      </c>
      <c r="D983" s="11">
        <v>0.57199999999999995</v>
      </c>
      <c r="E983" s="22">
        <v>185</v>
      </c>
      <c r="F983" s="166"/>
    </row>
    <row r="984" spans="1:6" x14ac:dyDescent="0.3">
      <c r="A984" s="172"/>
      <c r="B984" s="19">
        <f t="shared" si="23"/>
        <v>298.2</v>
      </c>
      <c r="C984" s="31">
        <v>29.7</v>
      </c>
      <c r="D984" s="11">
        <v>0.68500000000000005</v>
      </c>
      <c r="E984" s="22">
        <v>144</v>
      </c>
      <c r="F984" s="166"/>
    </row>
    <row r="985" spans="1:6" x14ac:dyDescent="0.3">
      <c r="A985" s="172"/>
      <c r="B985" s="19">
        <f t="shared" si="23"/>
        <v>298.2</v>
      </c>
      <c r="C985" s="31">
        <v>43.6</v>
      </c>
      <c r="D985" s="11">
        <v>0.76200000000000001</v>
      </c>
      <c r="E985" s="22">
        <v>118</v>
      </c>
      <c r="F985" s="166"/>
    </row>
    <row r="986" spans="1:6" x14ac:dyDescent="0.3">
      <c r="A986" s="172"/>
      <c r="B986" s="18">
        <f>40.17+273.15</f>
        <v>313.32</v>
      </c>
      <c r="C986" s="6">
        <v>10.4</v>
      </c>
      <c r="D986" s="10">
        <v>0.252</v>
      </c>
      <c r="E986" s="21">
        <v>327</v>
      </c>
      <c r="F986" s="166"/>
    </row>
    <row r="987" spans="1:6" x14ac:dyDescent="0.3">
      <c r="A987" s="172"/>
      <c r="B987" s="19">
        <f t="shared" ref="B987:B993" si="24">40.17+273.15</f>
        <v>313.32</v>
      </c>
      <c r="C987" s="31">
        <v>18.100000000000001</v>
      </c>
      <c r="D987" s="11">
        <v>0.496</v>
      </c>
      <c r="E987" s="22">
        <v>221</v>
      </c>
      <c r="F987" s="166"/>
    </row>
    <row r="988" spans="1:6" x14ac:dyDescent="0.3">
      <c r="A988" s="172"/>
      <c r="B988" s="19">
        <f t="shared" si="24"/>
        <v>313.32</v>
      </c>
      <c r="C988" s="31">
        <v>30.1</v>
      </c>
      <c r="D988" s="11">
        <v>0.62</v>
      </c>
      <c r="E988" s="22">
        <v>174</v>
      </c>
      <c r="F988" s="166"/>
    </row>
    <row r="989" spans="1:6" x14ac:dyDescent="0.3">
      <c r="A989" s="172"/>
      <c r="B989" s="19">
        <f t="shared" si="24"/>
        <v>313.32</v>
      </c>
      <c r="C989" s="31">
        <v>45.3</v>
      </c>
      <c r="D989" s="11">
        <v>0.68600000000000005</v>
      </c>
      <c r="E989" s="22">
        <v>153</v>
      </c>
      <c r="F989" s="166"/>
    </row>
    <row r="990" spans="1:6" x14ac:dyDescent="0.3">
      <c r="A990" s="172"/>
      <c r="B990" s="19">
        <f t="shared" si="24"/>
        <v>313.32</v>
      </c>
      <c r="C990" s="31">
        <v>56.6</v>
      </c>
      <c r="D990" s="11">
        <v>0.73899999999999999</v>
      </c>
      <c r="E990" s="22">
        <v>131</v>
      </c>
      <c r="F990" s="166"/>
    </row>
    <row r="991" spans="1:6" x14ac:dyDescent="0.3">
      <c r="A991" s="172"/>
      <c r="B991" s="19">
        <f t="shared" si="24"/>
        <v>313.32</v>
      </c>
      <c r="C991" s="31">
        <v>66.2</v>
      </c>
      <c r="D991" s="11">
        <v>0.76600000000000001</v>
      </c>
      <c r="E991" s="22">
        <v>120</v>
      </c>
      <c r="F991" s="166"/>
    </row>
    <row r="992" spans="1:6" x14ac:dyDescent="0.3">
      <c r="A992" s="172"/>
      <c r="B992" s="19">
        <f t="shared" si="24"/>
        <v>313.32</v>
      </c>
      <c r="C992" s="31">
        <v>77.7</v>
      </c>
      <c r="D992" s="11">
        <v>0.81399999999999995</v>
      </c>
      <c r="E992" s="22">
        <v>101</v>
      </c>
      <c r="F992" s="166"/>
    </row>
    <row r="993" spans="1:6" x14ac:dyDescent="0.3">
      <c r="A993" s="172"/>
      <c r="B993" s="19">
        <f t="shared" si="24"/>
        <v>313.32</v>
      </c>
      <c r="C993" s="31">
        <v>91.1</v>
      </c>
      <c r="D993" s="11">
        <v>0.82399999999999995</v>
      </c>
      <c r="E993" s="22">
        <v>99.1</v>
      </c>
      <c r="F993" s="166"/>
    </row>
    <row r="994" spans="1:6" x14ac:dyDescent="0.3">
      <c r="A994" s="172"/>
      <c r="B994" s="18">
        <f>60.19+273.15</f>
        <v>333.34</v>
      </c>
      <c r="C994" s="6">
        <v>0.99399999999999999</v>
      </c>
      <c r="D994" s="10">
        <v>0</v>
      </c>
      <c r="E994" s="21">
        <v>405</v>
      </c>
      <c r="F994" s="166"/>
    </row>
    <row r="995" spans="1:6" x14ac:dyDescent="0.3">
      <c r="A995" s="172"/>
      <c r="B995" s="19">
        <f t="shared" ref="B995:B1002" si="25">60.19+273.15</f>
        <v>333.34</v>
      </c>
      <c r="C995" s="31">
        <v>11</v>
      </c>
      <c r="D995" s="11">
        <v>0.154</v>
      </c>
      <c r="E995" s="22">
        <v>359</v>
      </c>
      <c r="F995" s="166"/>
    </row>
    <row r="996" spans="1:6" x14ac:dyDescent="0.3">
      <c r="A996" s="172"/>
      <c r="B996" s="19">
        <f t="shared" si="25"/>
        <v>333.34</v>
      </c>
      <c r="C996" s="31">
        <v>22.3</v>
      </c>
      <c r="D996" s="11">
        <v>0.38600000000000001</v>
      </c>
      <c r="E996" s="22">
        <v>264</v>
      </c>
      <c r="F996" s="166"/>
    </row>
    <row r="997" spans="1:6" x14ac:dyDescent="0.3">
      <c r="A997" s="172"/>
      <c r="B997" s="19">
        <f t="shared" si="25"/>
        <v>333.34</v>
      </c>
      <c r="C997" s="31">
        <v>30.5</v>
      </c>
      <c r="D997" s="11">
        <v>0.499</v>
      </c>
      <c r="E997" s="22">
        <v>223</v>
      </c>
      <c r="F997" s="166"/>
    </row>
    <row r="998" spans="1:6" x14ac:dyDescent="0.3">
      <c r="A998" s="172"/>
      <c r="B998" s="19">
        <f t="shared" si="25"/>
        <v>333.34</v>
      </c>
      <c r="C998" s="31">
        <v>43.2</v>
      </c>
      <c r="D998" s="11">
        <v>0.59899999999999998</v>
      </c>
      <c r="E998" s="22">
        <v>188</v>
      </c>
      <c r="F998" s="166"/>
    </row>
    <row r="999" spans="1:6" x14ac:dyDescent="0.3">
      <c r="A999" s="172"/>
      <c r="B999" s="19">
        <f t="shared" si="25"/>
        <v>333.34</v>
      </c>
      <c r="C999" s="31">
        <v>57.9</v>
      </c>
      <c r="D999" s="11">
        <v>0.66300000000000003</v>
      </c>
      <c r="E999" s="22">
        <v>160</v>
      </c>
      <c r="F999" s="166"/>
    </row>
    <row r="1000" spans="1:6" x14ac:dyDescent="0.3">
      <c r="A1000" s="172"/>
      <c r="B1000" s="19">
        <f t="shared" si="25"/>
        <v>333.34</v>
      </c>
      <c r="C1000" s="31">
        <v>66.7</v>
      </c>
      <c r="D1000" s="11">
        <v>0.7</v>
      </c>
      <c r="E1000" s="22">
        <v>148</v>
      </c>
      <c r="F1000" s="166"/>
    </row>
    <row r="1001" spans="1:6" x14ac:dyDescent="0.3">
      <c r="A1001" s="172"/>
      <c r="B1001" s="19">
        <f t="shared" si="25"/>
        <v>333.34</v>
      </c>
      <c r="C1001" s="31">
        <v>78</v>
      </c>
      <c r="D1001" s="11">
        <v>0.745</v>
      </c>
      <c r="E1001" s="22">
        <v>129</v>
      </c>
      <c r="F1001" s="166"/>
    </row>
    <row r="1002" spans="1:6" x14ac:dyDescent="0.3">
      <c r="A1002" s="173"/>
      <c r="B1002" s="20">
        <f t="shared" si="25"/>
        <v>333.34</v>
      </c>
      <c r="C1002" s="9">
        <v>91</v>
      </c>
      <c r="D1002" s="12">
        <v>0.80200000000000005</v>
      </c>
      <c r="E1002" s="23">
        <v>103</v>
      </c>
      <c r="F1002" s="167"/>
    </row>
    <row r="1003" spans="1:6" x14ac:dyDescent="0.3">
      <c r="A1003" s="171" t="s">
        <v>38</v>
      </c>
      <c r="B1003" s="18">
        <f>24.99+273.15</f>
        <v>298.14</v>
      </c>
      <c r="C1003" s="6">
        <v>10.199999999999999</v>
      </c>
      <c r="D1003" s="10">
        <v>0.16600000000000001</v>
      </c>
      <c r="E1003" s="21">
        <v>476</v>
      </c>
      <c r="F1003" s="165" t="s">
        <v>219</v>
      </c>
    </row>
    <row r="1004" spans="1:6" x14ac:dyDescent="0.3">
      <c r="A1004" s="172"/>
      <c r="B1004" s="19">
        <f t="shared" ref="B1004:B1007" si="26">24.99+273.15</f>
        <v>298.14</v>
      </c>
      <c r="C1004" s="31">
        <v>21.9</v>
      </c>
      <c r="D1004" s="11">
        <v>0.38200000000000001</v>
      </c>
      <c r="E1004" s="22">
        <v>375</v>
      </c>
      <c r="F1004" s="166"/>
    </row>
    <row r="1005" spans="1:6" x14ac:dyDescent="0.3">
      <c r="A1005" s="172"/>
      <c r="B1005" s="19">
        <f t="shared" si="26"/>
        <v>298.14</v>
      </c>
      <c r="C1005" s="31">
        <v>28.5</v>
      </c>
      <c r="D1005" s="11">
        <v>0.55100000000000005</v>
      </c>
      <c r="E1005" s="22">
        <v>285</v>
      </c>
      <c r="F1005" s="166"/>
    </row>
    <row r="1006" spans="1:6" x14ac:dyDescent="0.3">
      <c r="A1006" s="172"/>
      <c r="B1006" s="19">
        <f t="shared" si="26"/>
        <v>298.14</v>
      </c>
      <c r="C1006" s="31">
        <v>38.5</v>
      </c>
      <c r="D1006" s="11">
        <v>0.63500000000000001</v>
      </c>
      <c r="E1006" s="22">
        <v>244</v>
      </c>
      <c r="F1006" s="166"/>
    </row>
    <row r="1007" spans="1:6" x14ac:dyDescent="0.3">
      <c r="A1007" s="172"/>
      <c r="B1007" s="19">
        <f t="shared" si="26"/>
        <v>298.14</v>
      </c>
      <c r="C1007" s="31">
        <v>52.4</v>
      </c>
      <c r="D1007" s="11">
        <v>0.78900000000000003</v>
      </c>
      <c r="E1007" s="22">
        <v>153</v>
      </c>
      <c r="F1007" s="166"/>
    </row>
    <row r="1008" spans="1:6" x14ac:dyDescent="0.3">
      <c r="A1008" s="172"/>
      <c r="B1008" s="18">
        <f>40.2+273.15</f>
        <v>313.34999999999997</v>
      </c>
      <c r="C1008" s="6">
        <v>13</v>
      </c>
      <c r="D1008" s="10">
        <v>0.35599999999999998</v>
      </c>
      <c r="E1008" s="21">
        <v>373</v>
      </c>
      <c r="F1008" s="166"/>
    </row>
    <row r="1009" spans="1:6" x14ac:dyDescent="0.3">
      <c r="A1009" s="172"/>
      <c r="B1009" s="19">
        <f t="shared" ref="B1009:B1014" si="27">40.2+273.15</f>
        <v>313.34999999999997</v>
      </c>
      <c r="C1009" s="31">
        <v>22.8</v>
      </c>
      <c r="D1009" s="11">
        <v>0.495</v>
      </c>
      <c r="E1009" s="22">
        <v>305</v>
      </c>
      <c r="F1009" s="166"/>
    </row>
    <row r="1010" spans="1:6" x14ac:dyDescent="0.3">
      <c r="A1010" s="172"/>
      <c r="B1010" s="19">
        <f t="shared" si="27"/>
        <v>313.34999999999997</v>
      </c>
      <c r="C1010" s="31">
        <v>34.799999999999997</v>
      </c>
      <c r="D1010" s="11">
        <v>0.63200000000000001</v>
      </c>
      <c r="E1010" s="22">
        <v>230</v>
      </c>
      <c r="F1010" s="166"/>
    </row>
    <row r="1011" spans="1:6" x14ac:dyDescent="0.3">
      <c r="A1011" s="172"/>
      <c r="B1011" s="19">
        <f t="shared" si="27"/>
        <v>313.34999999999997</v>
      </c>
      <c r="C1011" s="31">
        <v>50</v>
      </c>
      <c r="D1011" s="11">
        <v>0.74099999999999999</v>
      </c>
      <c r="E1011" s="22">
        <v>175</v>
      </c>
      <c r="F1011" s="166"/>
    </row>
    <row r="1012" spans="1:6" x14ac:dyDescent="0.3">
      <c r="A1012" s="172"/>
      <c r="B1012" s="19">
        <f t="shared" si="27"/>
        <v>313.34999999999997</v>
      </c>
      <c r="C1012" s="31">
        <v>62.3</v>
      </c>
      <c r="D1012" s="11">
        <v>0.79900000000000004</v>
      </c>
      <c r="E1012" s="22">
        <v>143</v>
      </c>
      <c r="F1012" s="166"/>
    </row>
    <row r="1013" spans="1:6" x14ac:dyDescent="0.3">
      <c r="A1013" s="172"/>
      <c r="B1013" s="19">
        <f t="shared" si="27"/>
        <v>313.34999999999997</v>
      </c>
      <c r="C1013" s="31">
        <v>71</v>
      </c>
      <c r="D1013" s="11">
        <v>0.83399999999999996</v>
      </c>
      <c r="E1013" s="22">
        <v>126</v>
      </c>
      <c r="F1013" s="166"/>
    </row>
    <row r="1014" spans="1:6" x14ac:dyDescent="0.3">
      <c r="A1014" s="172"/>
      <c r="B1014" s="19">
        <f t="shared" si="27"/>
        <v>313.34999999999997</v>
      </c>
      <c r="C1014" s="31">
        <v>84.6</v>
      </c>
      <c r="D1014" s="11">
        <v>0.88100000000000001</v>
      </c>
      <c r="E1014" s="22">
        <v>97.5</v>
      </c>
      <c r="F1014" s="166"/>
    </row>
    <row r="1015" spans="1:6" x14ac:dyDescent="0.3">
      <c r="A1015" s="172"/>
      <c r="B1015" s="18">
        <f>60.25+273.15</f>
        <v>333.4</v>
      </c>
      <c r="C1015" s="6">
        <v>0.997</v>
      </c>
      <c r="D1015" s="10">
        <v>0</v>
      </c>
      <c r="E1015" s="21">
        <v>551</v>
      </c>
      <c r="F1015" s="166"/>
    </row>
    <row r="1016" spans="1:6" x14ac:dyDescent="0.3">
      <c r="A1016" s="172"/>
      <c r="B1016" s="19">
        <f t="shared" ref="B1016:B1022" si="28">60.25+273.15</f>
        <v>333.4</v>
      </c>
      <c r="C1016" s="31">
        <v>12.1</v>
      </c>
      <c r="D1016" s="11">
        <v>0.22600000000000001</v>
      </c>
      <c r="E1016" s="22">
        <v>428</v>
      </c>
      <c r="F1016" s="166"/>
    </row>
    <row r="1017" spans="1:6" x14ac:dyDescent="0.3">
      <c r="A1017" s="172"/>
      <c r="B1017" s="19">
        <f t="shared" si="28"/>
        <v>333.4</v>
      </c>
      <c r="C1017" s="31">
        <v>22.8</v>
      </c>
      <c r="D1017" s="11">
        <v>0.38700000000000001</v>
      </c>
      <c r="E1017" s="22">
        <v>344</v>
      </c>
      <c r="F1017" s="166"/>
    </row>
    <row r="1018" spans="1:6" x14ac:dyDescent="0.3">
      <c r="A1018" s="172"/>
      <c r="B1018" s="19">
        <f t="shared" si="28"/>
        <v>333.4</v>
      </c>
      <c r="C1018" s="31">
        <v>34.6</v>
      </c>
      <c r="D1018" s="11">
        <v>0.51800000000000002</v>
      </c>
      <c r="E1018" s="22">
        <v>279</v>
      </c>
      <c r="F1018" s="166"/>
    </row>
    <row r="1019" spans="1:6" x14ac:dyDescent="0.3">
      <c r="A1019" s="172"/>
      <c r="B1019" s="19">
        <f t="shared" si="28"/>
        <v>333.4</v>
      </c>
      <c r="C1019" s="31">
        <v>50.3</v>
      </c>
      <c r="D1019" s="11">
        <v>0.63400000000000001</v>
      </c>
      <c r="E1019" s="22">
        <v>221</v>
      </c>
      <c r="F1019" s="166"/>
    </row>
    <row r="1020" spans="1:6" x14ac:dyDescent="0.3">
      <c r="A1020" s="172"/>
      <c r="B1020" s="19">
        <f t="shared" si="28"/>
        <v>333.4</v>
      </c>
      <c r="C1020" s="31">
        <v>64.099999999999994</v>
      </c>
      <c r="D1020" s="11">
        <v>0.71499999999999997</v>
      </c>
      <c r="E1020" s="22">
        <v>180</v>
      </c>
      <c r="F1020" s="166"/>
    </row>
    <row r="1021" spans="1:6" x14ac:dyDescent="0.3">
      <c r="A1021" s="172"/>
      <c r="B1021" s="19">
        <f t="shared" si="28"/>
        <v>333.4</v>
      </c>
      <c r="C1021" s="31">
        <v>71.099999999999994</v>
      </c>
      <c r="D1021" s="11">
        <v>0.748</v>
      </c>
      <c r="E1021" s="22">
        <v>165</v>
      </c>
      <c r="F1021" s="166"/>
    </row>
    <row r="1022" spans="1:6" x14ac:dyDescent="0.3">
      <c r="A1022" s="173"/>
      <c r="B1022" s="20">
        <f t="shared" si="28"/>
        <v>333.4</v>
      </c>
      <c r="C1022" s="9">
        <v>87.6</v>
      </c>
      <c r="D1022" s="12">
        <v>0.81799999999999995</v>
      </c>
      <c r="E1022" s="23">
        <v>126</v>
      </c>
      <c r="F1022" s="167"/>
    </row>
    <row r="1023" spans="1:6" x14ac:dyDescent="0.3">
      <c r="A1023" s="171" t="s">
        <v>39</v>
      </c>
      <c r="B1023" s="18">
        <f>60.31+273.15</f>
        <v>333.46</v>
      </c>
      <c r="C1023" s="6">
        <v>0.99</v>
      </c>
      <c r="D1023" s="10">
        <v>0</v>
      </c>
      <c r="E1023" s="21">
        <v>670</v>
      </c>
      <c r="F1023" s="165" t="s">
        <v>219</v>
      </c>
    </row>
    <row r="1024" spans="1:6" x14ac:dyDescent="0.3">
      <c r="A1024" s="172"/>
      <c r="B1024" s="19">
        <f t="shared" ref="B1024:B1029" si="29">60.31+273.15</f>
        <v>333.46</v>
      </c>
      <c r="C1024" s="31">
        <v>20.100000000000001</v>
      </c>
      <c r="D1024" s="11">
        <v>0.188</v>
      </c>
      <c r="E1024" s="22">
        <v>560</v>
      </c>
      <c r="F1024" s="166"/>
    </row>
    <row r="1025" spans="1:6" x14ac:dyDescent="0.3">
      <c r="A1025" s="172"/>
      <c r="B1025" s="19">
        <f t="shared" si="29"/>
        <v>333.46</v>
      </c>
      <c r="C1025" s="31">
        <v>41.6</v>
      </c>
      <c r="D1025" s="11">
        <v>0.47399999999999998</v>
      </c>
      <c r="E1025" s="22">
        <v>382</v>
      </c>
      <c r="F1025" s="166"/>
    </row>
    <row r="1026" spans="1:6" x14ac:dyDescent="0.3">
      <c r="A1026" s="172"/>
      <c r="B1026" s="19">
        <f t="shared" si="29"/>
        <v>333.46</v>
      </c>
      <c r="C1026" s="31">
        <v>56.8</v>
      </c>
      <c r="D1026" s="11">
        <v>0.59599999999999997</v>
      </c>
      <c r="E1026" s="22">
        <v>322</v>
      </c>
      <c r="F1026" s="166"/>
    </row>
    <row r="1027" spans="1:6" x14ac:dyDescent="0.3">
      <c r="A1027" s="172"/>
      <c r="B1027" s="19">
        <f t="shared" si="29"/>
        <v>333.46</v>
      </c>
      <c r="C1027" s="31">
        <v>66</v>
      </c>
      <c r="D1027" s="11">
        <v>0.68500000000000005</v>
      </c>
      <c r="E1027" s="22">
        <v>240</v>
      </c>
      <c r="F1027" s="166"/>
    </row>
    <row r="1028" spans="1:6" x14ac:dyDescent="0.3">
      <c r="A1028" s="172"/>
      <c r="B1028" s="19">
        <f t="shared" si="29"/>
        <v>333.46</v>
      </c>
      <c r="C1028" s="31">
        <v>77.900000000000006</v>
      </c>
      <c r="D1028" s="11">
        <v>0.72099999999999997</v>
      </c>
      <c r="E1028" s="22">
        <v>219</v>
      </c>
      <c r="F1028" s="166"/>
    </row>
    <row r="1029" spans="1:6" x14ac:dyDescent="0.3">
      <c r="A1029" s="173"/>
      <c r="B1029" s="20">
        <f t="shared" si="29"/>
        <v>333.46</v>
      </c>
      <c r="C1029" s="9">
        <v>91.7</v>
      </c>
      <c r="D1029" s="12">
        <v>0.79500000000000004</v>
      </c>
      <c r="E1029" s="23">
        <v>166</v>
      </c>
      <c r="F1029" s="167"/>
    </row>
    <row r="1030" spans="1:6" x14ac:dyDescent="0.3">
      <c r="A1030" s="171" t="s">
        <v>40</v>
      </c>
      <c r="B1030" s="18">
        <f>24.98+273.15</f>
        <v>298.13</v>
      </c>
      <c r="C1030" s="6">
        <v>0.98699999999999999</v>
      </c>
      <c r="D1030" s="10">
        <v>0</v>
      </c>
      <c r="E1030" s="21">
        <v>361</v>
      </c>
      <c r="F1030" s="165" t="s">
        <v>219</v>
      </c>
    </row>
    <row r="1031" spans="1:6" x14ac:dyDescent="0.3">
      <c r="A1031" s="172"/>
      <c r="B1031" s="19">
        <f t="shared" ref="B1031:B1035" si="30">24.98+273.15</f>
        <v>298.13</v>
      </c>
      <c r="C1031" s="31">
        <v>11.1</v>
      </c>
      <c r="D1031" s="11">
        <v>0.24199999999999999</v>
      </c>
      <c r="E1031" s="22">
        <v>281</v>
      </c>
      <c r="F1031" s="166"/>
    </row>
    <row r="1032" spans="1:6" x14ac:dyDescent="0.3">
      <c r="A1032" s="172"/>
      <c r="B1032" s="19">
        <f t="shared" si="30"/>
        <v>298.13</v>
      </c>
      <c r="C1032" s="31">
        <v>16.899999999999999</v>
      </c>
      <c r="D1032" s="11">
        <v>0.47299999999999998</v>
      </c>
      <c r="E1032" s="22">
        <v>201</v>
      </c>
      <c r="F1032" s="166"/>
    </row>
    <row r="1033" spans="1:6" x14ac:dyDescent="0.3">
      <c r="A1033" s="172"/>
      <c r="B1033" s="19">
        <f t="shared" si="30"/>
        <v>298.13</v>
      </c>
      <c r="C1033" s="31">
        <v>25.9</v>
      </c>
      <c r="D1033" s="11">
        <v>0.55400000000000005</v>
      </c>
      <c r="E1033" s="22">
        <v>177</v>
      </c>
      <c r="F1033" s="166"/>
    </row>
    <row r="1034" spans="1:6" x14ac:dyDescent="0.3">
      <c r="A1034" s="172"/>
      <c r="B1034" s="19">
        <f t="shared" si="30"/>
        <v>298.13</v>
      </c>
      <c r="C1034" s="31">
        <v>36</v>
      </c>
      <c r="D1034" s="11">
        <v>0.68300000000000005</v>
      </c>
      <c r="E1034" s="22">
        <v>135</v>
      </c>
      <c r="F1034" s="166"/>
    </row>
    <row r="1035" spans="1:6" x14ac:dyDescent="0.3">
      <c r="A1035" s="172"/>
      <c r="B1035" s="19">
        <f t="shared" si="30"/>
        <v>298.13</v>
      </c>
      <c r="C1035" s="31">
        <v>51.9</v>
      </c>
      <c r="D1035" s="11">
        <v>0.76200000000000001</v>
      </c>
      <c r="E1035" s="22">
        <v>112</v>
      </c>
      <c r="F1035" s="166"/>
    </row>
    <row r="1036" spans="1:6" x14ac:dyDescent="0.3">
      <c r="A1036" s="172"/>
      <c r="B1036" s="18">
        <f>40.07+273.15</f>
        <v>313.21999999999997</v>
      </c>
      <c r="C1036" s="6">
        <v>0.99099999999999999</v>
      </c>
      <c r="D1036" s="10">
        <v>0</v>
      </c>
      <c r="E1036" s="21">
        <v>370</v>
      </c>
      <c r="F1036" s="166"/>
    </row>
    <row r="1037" spans="1:6" x14ac:dyDescent="0.3">
      <c r="A1037" s="172"/>
      <c r="B1037" s="19">
        <f t="shared" ref="B1037:B1043" si="31">40.07+273.15</f>
        <v>313.21999999999997</v>
      </c>
      <c r="C1037" s="31">
        <v>17.3</v>
      </c>
      <c r="D1037" s="11">
        <v>0.39400000000000002</v>
      </c>
      <c r="E1037" s="22">
        <v>230</v>
      </c>
      <c r="F1037" s="166"/>
    </row>
    <row r="1038" spans="1:6" x14ac:dyDescent="0.3">
      <c r="A1038" s="172"/>
      <c r="B1038" s="19">
        <f t="shared" si="31"/>
        <v>313.21999999999997</v>
      </c>
      <c r="C1038" s="31">
        <v>27.1</v>
      </c>
      <c r="D1038" s="11">
        <v>0.56200000000000006</v>
      </c>
      <c r="E1038" s="22">
        <v>178</v>
      </c>
      <c r="F1038" s="166"/>
    </row>
    <row r="1039" spans="1:6" x14ac:dyDescent="0.3">
      <c r="A1039" s="172"/>
      <c r="B1039" s="19">
        <f t="shared" si="31"/>
        <v>313.21999999999997</v>
      </c>
      <c r="C1039" s="31">
        <v>35.6</v>
      </c>
      <c r="D1039" s="11">
        <v>0.627</v>
      </c>
      <c r="E1039" s="22">
        <v>157</v>
      </c>
      <c r="F1039" s="166"/>
    </row>
    <row r="1040" spans="1:6" x14ac:dyDescent="0.3">
      <c r="A1040" s="172"/>
      <c r="B1040" s="19">
        <f t="shared" si="31"/>
        <v>313.21999999999997</v>
      </c>
      <c r="C1040" s="31">
        <v>46.4</v>
      </c>
      <c r="D1040" s="11">
        <v>0.66700000000000004</v>
      </c>
      <c r="E1040" s="22">
        <v>147</v>
      </c>
      <c r="F1040" s="166"/>
    </row>
    <row r="1041" spans="1:6" x14ac:dyDescent="0.3">
      <c r="A1041" s="172"/>
      <c r="B1041" s="19">
        <f t="shared" si="31"/>
        <v>313.21999999999997</v>
      </c>
      <c r="C1041" s="31">
        <v>56.6</v>
      </c>
      <c r="D1041" s="11">
        <v>0.73499999999999999</v>
      </c>
      <c r="E1041" s="22">
        <v>121</v>
      </c>
      <c r="F1041" s="166"/>
    </row>
    <row r="1042" spans="1:6" x14ac:dyDescent="0.3">
      <c r="A1042" s="172"/>
      <c r="B1042" s="19">
        <f t="shared" si="31"/>
        <v>313.21999999999997</v>
      </c>
      <c r="C1042" s="31">
        <v>70.3</v>
      </c>
      <c r="D1042" s="11">
        <v>0.78100000000000003</v>
      </c>
      <c r="E1042" s="22">
        <v>106</v>
      </c>
      <c r="F1042" s="166"/>
    </row>
    <row r="1043" spans="1:6" x14ac:dyDescent="0.3">
      <c r="A1043" s="172"/>
      <c r="B1043" s="19">
        <f t="shared" si="31"/>
        <v>313.21999999999997</v>
      </c>
      <c r="C1043" s="31">
        <v>92.3</v>
      </c>
      <c r="D1043" s="11">
        <v>0.85299999999999998</v>
      </c>
      <c r="E1043" s="22">
        <v>77</v>
      </c>
      <c r="F1043" s="166"/>
    </row>
    <row r="1044" spans="1:6" x14ac:dyDescent="0.3">
      <c r="A1044" s="172"/>
      <c r="B1044" s="18">
        <f>60.15+273.15</f>
        <v>333.29999999999995</v>
      </c>
      <c r="C1044" s="6">
        <v>0.995</v>
      </c>
      <c r="D1044" s="10">
        <v>0</v>
      </c>
      <c r="E1044" s="21">
        <v>368</v>
      </c>
      <c r="F1044" s="166"/>
    </row>
    <row r="1045" spans="1:6" x14ac:dyDescent="0.3">
      <c r="A1045" s="172"/>
      <c r="B1045" s="19">
        <f t="shared" ref="B1045:B1052" si="32">60.15+273.15</f>
        <v>333.29999999999995</v>
      </c>
      <c r="C1045" s="31">
        <v>10.1</v>
      </c>
      <c r="D1045" s="11">
        <v>0.24</v>
      </c>
      <c r="E1045" s="22">
        <v>290</v>
      </c>
      <c r="F1045" s="166"/>
    </row>
    <row r="1046" spans="1:6" x14ac:dyDescent="0.3">
      <c r="A1046" s="172"/>
      <c r="B1046" s="19">
        <f t="shared" si="32"/>
        <v>333.29999999999995</v>
      </c>
      <c r="C1046" s="31">
        <v>20.399999999999999</v>
      </c>
      <c r="D1046" s="11">
        <v>0.33700000000000002</v>
      </c>
      <c r="E1046" s="22">
        <v>244</v>
      </c>
      <c r="F1046" s="166"/>
    </row>
    <row r="1047" spans="1:6" x14ac:dyDescent="0.3">
      <c r="A1047" s="172"/>
      <c r="B1047" s="19">
        <f t="shared" si="32"/>
        <v>333.29999999999995</v>
      </c>
      <c r="C1047" s="31">
        <v>32.200000000000003</v>
      </c>
      <c r="D1047" s="11">
        <v>0.47899999999999998</v>
      </c>
      <c r="E1047" s="22">
        <v>209</v>
      </c>
      <c r="F1047" s="166"/>
    </row>
    <row r="1048" spans="1:6" x14ac:dyDescent="0.3">
      <c r="A1048" s="172"/>
      <c r="B1048" s="19">
        <f t="shared" si="32"/>
        <v>333.29999999999995</v>
      </c>
      <c r="C1048" s="31">
        <v>42.9</v>
      </c>
      <c r="D1048" s="11">
        <v>0.55700000000000005</v>
      </c>
      <c r="E1048" s="22">
        <v>182</v>
      </c>
      <c r="F1048" s="166"/>
    </row>
    <row r="1049" spans="1:6" x14ac:dyDescent="0.3">
      <c r="A1049" s="172"/>
      <c r="B1049" s="19">
        <f t="shared" si="32"/>
        <v>333.29999999999995</v>
      </c>
      <c r="C1049" s="31">
        <v>56.9</v>
      </c>
      <c r="D1049" s="11">
        <v>0.61699999999999999</v>
      </c>
      <c r="E1049" s="22">
        <v>164</v>
      </c>
      <c r="F1049" s="166"/>
    </row>
    <row r="1050" spans="1:6" x14ac:dyDescent="0.3">
      <c r="A1050" s="172"/>
      <c r="B1050" s="19">
        <f t="shared" si="32"/>
        <v>333.29999999999995</v>
      </c>
      <c r="C1050" s="31">
        <v>66.900000000000006</v>
      </c>
      <c r="D1050" s="11">
        <v>0.66800000000000004</v>
      </c>
      <c r="E1050" s="22">
        <v>147</v>
      </c>
      <c r="F1050" s="166"/>
    </row>
    <row r="1051" spans="1:6" x14ac:dyDescent="0.3">
      <c r="A1051" s="172"/>
      <c r="B1051" s="19">
        <f t="shared" si="32"/>
        <v>333.29999999999995</v>
      </c>
      <c r="C1051" s="31">
        <v>77.2</v>
      </c>
      <c r="D1051" s="11">
        <v>0.69899999999999995</v>
      </c>
      <c r="E1051" s="22">
        <v>139</v>
      </c>
      <c r="F1051" s="166"/>
    </row>
    <row r="1052" spans="1:6" x14ac:dyDescent="0.3">
      <c r="A1052" s="173"/>
      <c r="B1052" s="20">
        <f t="shared" si="32"/>
        <v>333.29999999999995</v>
      </c>
      <c r="C1052" s="9">
        <v>90.9</v>
      </c>
      <c r="D1052" s="12">
        <v>0.76100000000000001</v>
      </c>
      <c r="E1052" s="23">
        <v>113</v>
      </c>
      <c r="F1052" s="167"/>
    </row>
    <row r="1053" spans="1:6" x14ac:dyDescent="0.3">
      <c r="A1053" s="171" t="s">
        <v>41</v>
      </c>
      <c r="B1053" s="18">
        <f>25.01+273.15</f>
        <v>298.15999999999997</v>
      </c>
      <c r="C1053" s="6">
        <v>0.99199999999999999</v>
      </c>
      <c r="D1053" s="10">
        <v>0</v>
      </c>
      <c r="E1053" s="21">
        <v>409</v>
      </c>
      <c r="F1053" s="165" t="s">
        <v>219</v>
      </c>
    </row>
    <row r="1054" spans="1:6" x14ac:dyDescent="0.3">
      <c r="A1054" s="172"/>
      <c r="B1054" s="19">
        <f t="shared" ref="B1054:B1056" si="33">25.01+273.15</f>
        <v>298.15999999999997</v>
      </c>
      <c r="C1054" s="31">
        <v>13.1</v>
      </c>
      <c r="D1054" s="11">
        <v>0.45500000000000002</v>
      </c>
      <c r="E1054" s="22">
        <v>278</v>
      </c>
      <c r="F1054" s="166"/>
    </row>
    <row r="1055" spans="1:6" x14ac:dyDescent="0.3">
      <c r="A1055" s="172"/>
      <c r="B1055" s="19">
        <f t="shared" si="33"/>
        <v>298.15999999999997</v>
      </c>
      <c r="C1055" s="31">
        <v>22.1</v>
      </c>
      <c r="D1055" s="11">
        <v>0.54800000000000004</v>
      </c>
      <c r="E1055" s="22">
        <v>201</v>
      </c>
      <c r="F1055" s="166"/>
    </row>
    <row r="1056" spans="1:6" x14ac:dyDescent="0.3">
      <c r="A1056" s="173"/>
      <c r="B1056" s="19">
        <f t="shared" si="33"/>
        <v>298.15999999999997</v>
      </c>
      <c r="C1056" s="31">
        <v>36.200000000000003</v>
      </c>
      <c r="D1056" s="11">
        <v>0.65500000000000003</v>
      </c>
      <c r="E1056" s="22">
        <v>168</v>
      </c>
      <c r="F1056" s="166"/>
    </row>
    <row r="1057" spans="1:6" x14ac:dyDescent="0.3">
      <c r="A1057" s="171" t="s">
        <v>42</v>
      </c>
      <c r="B1057" s="18">
        <f>60.09+273.15</f>
        <v>333.24</v>
      </c>
      <c r="C1057" s="6">
        <v>0.99099999999999999</v>
      </c>
      <c r="D1057" s="10">
        <v>0</v>
      </c>
      <c r="E1057" s="21">
        <v>247</v>
      </c>
      <c r="F1057" s="165" t="s">
        <v>219</v>
      </c>
    </row>
    <row r="1058" spans="1:6" x14ac:dyDescent="0.3">
      <c r="A1058" s="172"/>
      <c r="B1058" s="19">
        <f t="shared" ref="B1058:B1064" si="34">60.09+273.15</f>
        <v>333.24</v>
      </c>
      <c r="C1058" s="31">
        <v>12</v>
      </c>
      <c r="D1058" s="11">
        <v>0.156</v>
      </c>
      <c r="E1058" s="22">
        <v>214</v>
      </c>
      <c r="F1058" s="166"/>
    </row>
    <row r="1059" spans="1:6" x14ac:dyDescent="0.3">
      <c r="A1059" s="172"/>
      <c r="B1059" s="19">
        <f t="shared" si="34"/>
        <v>333.24</v>
      </c>
      <c r="C1059" s="31">
        <v>21.2</v>
      </c>
      <c r="D1059" s="11">
        <v>0.251</v>
      </c>
      <c r="E1059" s="22">
        <v>194</v>
      </c>
      <c r="F1059" s="166"/>
    </row>
    <row r="1060" spans="1:6" x14ac:dyDescent="0.3">
      <c r="A1060" s="172"/>
      <c r="B1060" s="19">
        <f t="shared" si="34"/>
        <v>333.24</v>
      </c>
      <c r="C1060" s="31">
        <v>32.700000000000003</v>
      </c>
      <c r="D1060" s="11">
        <v>0.33500000000000002</v>
      </c>
      <c r="E1060" s="22">
        <v>177</v>
      </c>
      <c r="F1060" s="166"/>
    </row>
    <row r="1061" spans="1:6" x14ac:dyDescent="0.3">
      <c r="A1061" s="172"/>
      <c r="B1061" s="19">
        <f t="shared" si="34"/>
        <v>333.24</v>
      </c>
      <c r="C1061" s="31">
        <v>46.3</v>
      </c>
      <c r="D1061" s="11">
        <v>0.41599999999999998</v>
      </c>
      <c r="E1061" s="22">
        <v>160</v>
      </c>
      <c r="F1061" s="166"/>
    </row>
    <row r="1062" spans="1:6" x14ac:dyDescent="0.3">
      <c r="A1062" s="172"/>
      <c r="B1062" s="19">
        <f t="shared" si="34"/>
        <v>333.24</v>
      </c>
      <c r="C1062" s="31">
        <v>59.9</v>
      </c>
      <c r="D1062" s="11">
        <v>0.47899999999999998</v>
      </c>
      <c r="E1062" s="22">
        <v>146</v>
      </c>
      <c r="F1062" s="166"/>
    </row>
    <row r="1063" spans="1:6" x14ac:dyDescent="0.3">
      <c r="A1063" s="172"/>
      <c r="B1063" s="19">
        <f t="shared" si="34"/>
        <v>333.24</v>
      </c>
      <c r="C1063" s="31">
        <v>71.5</v>
      </c>
      <c r="D1063" s="11">
        <v>0.53600000000000003</v>
      </c>
      <c r="E1063" s="22">
        <v>134</v>
      </c>
      <c r="F1063" s="166"/>
    </row>
    <row r="1064" spans="1:6" x14ac:dyDescent="0.3">
      <c r="A1064" s="173"/>
      <c r="B1064" s="20">
        <f t="shared" si="34"/>
        <v>333.24</v>
      </c>
      <c r="C1064" s="9">
        <v>83.6</v>
      </c>
      <c r="D1064" s="12">
        <v>0.60599999999999998</v>
      </c>
      <c r="E1064" s="23">
        <v>115</v>
      </c>
      <c r="F1064" s="167"/>
    </row>
    <row r="1065" spans="1:6" x14ac:dyDescent="0.3">
      <c r="A1065" s="171" t="s">
        <v>43</v>
      </c>
      <c r="B1065" s="18">
        <f>60.08+273.15</f>
        <v>333.22999999999996</v>
      </c>
      <c r="C1065" s="6">
        <v>0.99</v>
      </c>
      <c r="D1065" s="10">
        <v>0</v>
      </c>
      <c r="E1065" s="21">
        <v>322</v>
      </c>
      <c r="F1065" s="165" t="s">
        <v>219</v>
      </c>
    </row>
    <row r="1066" spans="1:6" x14ac:dyDescent="0.3">
      <c r="A1066" s="172"/>
      <c r="B1066" s="19">
        <f t="shared" ref="B1066:B1071" si="35">60.08+273.15</f>
        <v>333.22999999999996</v>
      </c>
      <c r="C1066" s="31">
        <v>15.6</v>
      </c>
      <c r="D1066" s="11">
        <v>0.17599999999999999</v>
      </c>
      <c r="E1066" s="22">
        <v>270</v>
      </c>
      <c r="F1066" s="166"/>
    </row>
    <row r="1067" spans="1:6" x14ac:dyDescent="0.3">
      <c r="A1067" s="172"/>
      <c r="B1067" s="19">
        <f t="shared" si="35"/>
        <v>333.22999999999996</v>
      </c>
      <c r="C1067" s="31">
        <v>27.9</v>
      </c>
      <c r="D1067" s="11">
        <v>0.29799999999999999</v>
      </c>
      <c r="E1067" s="22">
        <v>236</v>
      </c>
      <c r="F1067" s="166"/>
    </row>
    <row r="1068" spans="1:6" x14ac:dyDescent="0.3">
      <c r="A1068" s="172"/>
      <c r="B1068" s="19">
        <f t="shared" si="35"/>
        <v>333.22999999999996</v>
      </c>
      <c r="C1068" s="31">
        <v>42.2</v>
      </c>
      <c r="D1068" s="11">
        <v>0.433</v>
      </c>
      <c r="E1068" s="22">
        <v>195</v>
      </c>
      <c r="F1068" s="166"/>
    </row>
    <row r="1069" spans="1:6" x14ac:dyDescent="0.3">
      <c r="A1069" s="172"/>
      <c r="B1069" s="19">
        <f t="shared" si="35"/>
        <v>333.22999999999996</v>
      </c>
      <c r="C1069" s="31">
        <v>56</v>
      </c>
      <c r="D1069" s="11">
        <v>0.51600000000000001</v>
      </c>
      <c r="E1069" s="22">
        <v>172</v>
      </c>
      <c r="F1069" s="166"/>
    </row>
    <row r="1070" spans="1:6" x14ac:dyDescent="0.3">
      <c r="A1070" s="172"/>
      <c r="B1070" s="19">
        <f t="shared" si="35"/>
        <v>333.22999999999996</v>
      </c>
      <c r="C1070" s="31">
        <v>67.7</v>
      </c>
      <c r="D1070" s="11">
        <v>0.56799999999999995</v>
      </c>
      <c r="E1070" s="22">
        <v>159</v>
      </c>
      <c r="F1070" s="166"/>
    </row>
    <row r="1071" spans="1:6" x14ac:dyDescent="0.3">
      <c r="A1071" s="173"/>
      <c r="B1071" s="20">
        <f t="shared" si="35"/>
        <v>333.22999999999996</v>
      </c>
      <c r="C1071" s="9">
        <v>80.900000000000006</v>
      </c>
      <c r="D1071" s="12">
        <v>0.68400000000000005</v>
      </c>
      <c r="E1071" s="23">
        <v>120</v>
      </c>
      <c r="F1071" s="167"/>
    </row>
    <row r="1072" spans="1:6" x14ac:dyDescent="0.3">
      <c r="A1072" s="171" t="s">
        <v>44</v>
      </c>
      <c r="B1072" s="18">
        <v>298.14999999999998</v>
      </c>
      <c r="C1072" s="6">
        <v>12.35</v>
      </c>
      <c r="D1072" s="10">
        <v>0.28000000000000003</v>
      </c>
      <c r="E1072" s="21">
        <v>204.04</v>
      </c>
      <c r="F1072" s="165" t="s">
        <v>221</v>
      </c>
    </row>
    <row r="1073" spans="1:6" x14ac:dyDescent="0.3">
      <c r="A1073" s="172"/>
      <c r="B1073" s="19">
        <v>298.14999999999998</v>
      </c>
      <c r="C1073" s="31">
        <v>32.54</v>
      </c>
      <c r="D1073" s="11">
        <v>0.53300000000000003</v>
      </c>
      <c r="E1073" s="22">
        <v>141.5</v>
      </c>
      <c r="F1073" s="166"/>
    </row>
    <row r="1074" spans="1:6" x14ac:dyDescent="0.3">
      <c r="A1074" s="172"/>
      <c r="B1074" s="19">
        <v>298.14999999999998</v>
      </c>
      <c r="C1074" s="31">
        <v>64.709999999999994</v>
      </c>
      <c r="D1074" s="11">
        <v>0.747</v>
      </c>
      <c r="E1074" s="22">
        <v>96.22</v>
      </c>
      <c r="F1074" s="166"/>
    </row>
    <row r="1075" spans="1:6" x14ac:dyDescent="0.3">
      <c r="A1075" s="172"/>
      <c r="B1075" s="19">
        <v>298.14999999999998</v>
      </c>
      <c r="C1075" s="31">
        <v>101.94</v>
      </c>
      <c r="D1075" s="11">
        <v>0.76700000000000002</v>
      </c>
      <c r="E1075" s="22">
        <v>90.34</v>
      </c>
      <c r="F1075" s="166"/>
    </row>
    <row r="1076" spans="1:6" x14ac:dyDescent="0.3">
      <c r="A1076" s="172"/>
      <c r="B1076" s="19">
        <v>298.14999999999998</v>
      </c>
      <c r="C1076" s="31">
        <v>116.08</v>
      </c>
      <c r="D1076" s="11">
        <v>0.77700000000000002</v>
      </c>
      <c r="E1076" s="22">
        <v>87.47</v>
      </c>
      <c r="F1076" s="166"/>
    </row>
    <row r="1077" spans="1:6" x14ac:dyDescent="0.3">
      <c r="A1077" s="172"/>
      <c r="B1077" s="19">
        <v>298.14999999999998</v>
      </c>
      <c r="C1077" s="31">
        <v>130.84</v>
      </c>
      <c r="D1077" s="11">
        <v>0.78100000000000003</v>
      </c>
      <c r="E1077" s="22">
        <v>86.46</v>
      </c>
      <c r="F1077" s="166"/>
    </row>
    <row r="1078" spans="1:6" x14ac:dyDescent="0.3">
      <c r="A1078" s="172"/>
      <c r="B1078" s="19">
        <v>298.14999999999998</v>
      </c>
      <c r="C1078" s="31">
        <v>147.94</v>
      </c>
      <c r="D1078" s="11">
        <v>0.78200000000000003</v>
      </c>
      <c r="E1078" s="22">
        <v>86.25</v>
      </c>
      <c r="F1078" s="166"/>
    </row>
    <row r="1079" spans="1:6" x14ac:dyDescent="0.3">
      <c r="A1079" s="172"/>
      <c r="B1079" s="16">
        <v>323.14999999999998</v>
      </c>
      <c r="C1079" s="6">
        <v>20.05</v>
      </c>
      <c r="D1079" s="10">
        <v>0.30199999999999999</v>
      </c>
      <c r="E1079" s="21">
        <v>202.11</v>
      </c>
      <c r="F1079" s="166"/>
    </row>
    <row r="1080" spans="1:6" x14ac:dyDescent="0.3">
      <c r="A1080" s="172"/>
      <c r="B1080" s="15">
        <v>323.14999999999998</v>
      </c>
      <c r="C1080" s="31">
        <v>42.5</v>
      </c>
      <c r="D1080" s="11">
        <v>0.48299999999999998</v>
      </c>
      <c r="E1080" s="22">
        <v>160.72999999999999</v>
      </c>
      <c r="F1080" s="166"/>
    </row>
    <row r="1081" spans="1:6" x14ac:dyDescent="0.3">
      <c r="A1081" s="172"/>
      <c r="B1081" s="15">
        <v>323.14999999999998</v>
      </c>
      <c r="C1081" s="31">
        <v>62.13</v>
      </c>
      <c r="D1081" s="11">
        <v>0.58699999999999997</v>
      </c>
      <c r="E1081" s="22">
        <v>136.68</v>
      </c>
      <c r="F1081" s="166"/>
    </row>
    <row r="1082" spans="1:6" x14ac:dyDescent="0.3">
      <c r="A1082" s="172"/>
      <c r="B1082" s="15">
        <v>323.14999999999998</v>
      </c>
      <c r="C1082" s="31">
        <v>81.56</v>
      </c>
      <c r="D1082" s="11">
        <v>0.65700000000000003</v>
      </c>
      <c r="E1082" s="22">
        <v>119.67</v>
      </c>
      <c r="F1082" s="166"/>
    </row>
    <row r="1083" spans="1:6" x14ac:dyDescent="0.3">
      <c r="A1083" s="172"/>
      <c r="B1083" s="15">
        <v>323.14999999999998</v>
      </c>
      <c r="C1083" s="31">
        <v>100.81</v>
      </c>
      <c r="D1083" s="11">
        <v>0.71099999999999997</v>
      </c>
      <c r="E1083" s="22">
        <v>104.93</v>
      </c>
      <c r="F1083" s="166"/>
    </row>
    <row r="1084" spans="1:6" x14ac:dyDescent="0.3">
      <c r="A1084" s="172"/>
      <c r="B1084" s="15">
        <v>323.14999999999998</v>
      </c>
      <c r="C1084" s="31">
        <v>123.07</v>
      </c>
      <c r="D1084" s="11">
        <v>0.74299999999999999</v>
      </c>
      <c r="E1084" s="22">
        <v>95.97</v>
      </c>
      <c r="F1084" s="166"/>
    </row>
    <row r="1085" spans="1:6" x14ac:dyDescent="0.3">
      <c r="A1085" s="172"/>
      <c r="B1085" s="15">
        <v>323.14999999999998</v>
      </c>
      <c r="C1085" s="31">
        <v>146.25</v>
      </c>
      <c r="D1085" s="11">
        <v>0.749</v>
      </c>
      <c r="E1085" s="22">
        <v>94.92</v>
      </c>
      <c r="F1085" s="166"/>
    </row>
    <row r="1086" spans="1:6" x14ac:dyDescent="0.3">
      <c r="A1086" s="172"/>
      <c r="B1086" s="16">
        <v>343.15</v>
      </c>
      <c r="C1086" s="6">
        <v>21.852</v>
      </c>
      <c r="D1086" s="10">
        <v>0.247</v>
      </c>
      <c r="E1086" s="21">
        <v>218.63</v>
      </c>
      <c r="F1086" s="166"/>
    </row>
    <row r="1087" spans="1:6" x14ac:dyDescent="0.3">
      <c r="A1087" s="172"/>
      <c r="B1087" s="15">
        <v>343.15</v>
      </c>
      <c r="C1087" s="31">
        <v>40.700000000000003</v>
      </c>
      <c r="D1087" s="11">
        <v>0.41599999999999998</v>
      </c>
      <c r="E1087" s="22">
        <v>177.66</v>
      </c>
      <c r="F1087" s="166"/>
    </row>
    <row r="1088" spans="1:6" x14ac:dyDescent="0.3">
      <c r="A1088" s="172"/>
      <c r="B1088" s="15">
        <v>343.15</v>
      </c>
      <c r="C1088" s="31">
        <v>60.63</v>
      </c>
      <c r="D1088" s="11">
        <v>0.50900000000000001</v>
      </c>
      <c r="E1088" s="22">
        <v>155.88999999999999</v>
      </c>
      <c r="F1088" s="166"/>
    </row>
    <row r="1089" spans="1:6" x14ac:dyDescent="0.3">
      <c r="A1089" s="172"/>
      <c r="B1089" s="15">
        <v>343.15</v>
      </c>
      <c r="C1089" s="31">
        <v>79.989999999999995</v>
      </c>
      <c r="D1089" s="11">
        <v>0.57899999999999996</v>
      </c>
      <c r="E1089" s="22">
        <v>139.43</v>
      </c>
      <c r="F1089" s="166"/>
    </row>
    <row r="1090" spans="1:6" x14ac:dyDescent="0.3">
      <c r="A1090" s="172"/>
      <c r="B1090" s="15">
        <v>343.15</v>
      </c>
      <c r="C1090" s="31">
        <v>99.38</v>
      </c>
      <c r="D1090" s="11">
        <v>0.63600000000000001</v>
      </c>
      <c r="E1090" s="22">
        <v>124.91</v>
      </c>
      <c r="F1090" s="166"/>
    </row>
    <row r="1091" spans="1:6" x14ac:dyDescent="0.3">
      <c r="A1091" s="172"/>
      <c r="B1091" s="15">
        <v>343.15</v>
      </c>
      <c r="C1091" s="31">
        <v>121.43</v>
      </c>
      <c r="D1091" s="11">
        <v>0.68400000000000005</v>
      </c>
      <c r="E1091" s="22">
        <v>111.69</v>
      </c>
      <c r="F1091" s="166"/>
    </row>
    <row r="1092" spans="1:6" x14ac:dyDescent="0.3">
      <c r="A1092" s="172"/>
      <c r="B1092" s="15">
        <v>343.15</v>
      </c>
      <c r="C1092" s="31">
        <v>146.82</v>
      </c>
      <c r="D1092" s="11">
        <v>0.70899999999999996</v>
      </c>
      <c r="E1092" s="22">
        <v>105.59</v>
      </c>
      <c r="F1092" s="166"/>
    </row>
    <row r="1093" spans="1:6" x14ac:dyDescent="0.3">
      <c r="A1093" s="171" t="s">
        <v>13</v>
      </c>
      <c r="B1093" s="16">
        <v>298.14999999999998</v>
      </c>
      <c r="C1093" s="6">
        <v>20.149999999999999</v>
      </c>
      <c r="D1093" s="10">
        <v>0.39600000000000002</v>
      </c>
      <c r="E1093" s="21">
        <v>220.54</v>
      </c>
      <c r="F1093" s="165" t="s">
        <v>221</v>
      </c>
    </row>
    <row r="1094" spans="1:6" x14ac:dyDescent="0.3">
      <c r="A1094" s="172"/>
      <c r="B1094" s="15">
        <v>298.14999999999998</v>
      </c>
      <c r="C1094" s="31">
        <v>35.86</v>
      </c>
      <c r="D1094" s="11">
        <v>0.59199999999999997</v>
      </c>
      <c r="E1094" s="22">
        <v>163.03</v>
      </c>
      <c r="F1094" s="166"/>
    </row>
    <row r="1095" spans="1:6" x14ac:dyDescent="0.3">
      <c r="A1095" s="172"/>
      <c r="B1095" s="15">
        <v>298.14999999999998</v>
      </c>
      <c r="C1095" s="31">
        <v>64.489999999999995</v>
      </c>
      <c r="D1095" s="11">
        <v>0.76200000000000001</v>
      </c>
      <c r="E1095" s="22">
        <v>111.72</v>
      </c>
      <c r="F1095" s="166"/>
    </row>
    <row r="1096" spans="1:6" x14ac:dyDescent="0.3">
      <c r="A1096" s="172"/>
      <c r="B1096" s="15">
        <v>298.14999999999998</v>
      </c>
      <c r="C1096" s="31">
        <v>89.67</v>
      </c>
      <c r="D1096" s="11">
        <v>0.8</v>
      </c>
      <c r="E1096" s="22">
        <v>98.83</v>
      </c>
      <c r="F1096" s="166"/>
    </row>
    <row r="1097" spans="1:6" x14ac:dyDescent="0.3">
      <c r="A1097" s="172"/>
      <c r="B1097" s="15">
        <v>298.14999999999998</v>
      </c>
      <c r="C1097" s="31">
        <v>103.21</v>
      </c>
      <c r="D1097" s="11">
        <v>0.81</v>
      </c>
      <c r="E1097" s="22">
        <v>95.56</v>
      </c>
      <c r="F1097" s="166"/>
    </row>
    <row r="1098" spans="1:6" x14ac:dyDescent="0.3">
      <c r="A1098" s="172"/>
      <c r="B1098" s="15">
        <v>298.14999999999998</v>
      </c>
      <c r="C1098" s="31">
        <v>119.69</v>
      </c>
      <c r="D1098" s="11">
        <v>0.81899999999999995</v>
      </c>
      <c r="E1098" s="22">
        <v>91.98</v>
      </c>
      <c r="F1098" s="166"/>
    </row>
    <row r="1099" spans="1:6" x14ac:dyDescent="0.3">
      <c r="A1099" s="172"/>
      <c r="B1099" s="15">
        <v>298.14999999999998</v>
      </c>
      <c r="C1099" s="31">
        <v>135.25</v>
      </c>
      <c r="D1099" s="11">
        <v>0.82199999999999995</v>
      </c>
      <c r="E1099" s="22">
        <v>92.84</v>
      </c>
      <c r="F1099" s="166"/>
    </row>
    <row r="1100" spans="1:6" x14ac:dyDescent="0.3">
      <c r="A1100" s="172"/>
      <c r="B1100" s="15">
        <v>298.14999999999998</v>
      </c>
      <c r="C1100" s="31">
        <v>148.04</v>
      </c>
      <c r="D1100" s="11">
        <v>0.82299999999999995</v>
      </c>
      <c r="E1100" s="22">
        <v>90.95</v>
      </c>
      <c r="F1100" s="166"/>
    </row>
    <row r="1101" spans="1:6" x14ac:dyDescent="0.3">
      <c r="A1101" s="172"/>
      <c r="B1101" s="16">
        <v>323.14999999999998</v>
      </c>
      <c r="C1101" s="6">
        <v>80</v>
      </c>
      <c r="D1101" s="10">
        <v>0.13900000000000001</v>
      </c>
      <c r="E1101" s="21">
        <v>308.25</v>
      </c>
      <c r="F1101" s="166"/>
    </row>
    <row r="1102" spans="1:6" x14ac:dyDescent="0.3">
      <c r="A1102" s="172"/>
      <c r="B1102" s="15">
        <v>323.14999999999998</v>
      </c>
      <c r="C1102" s="31">
        <v>37.159999999999997</v>
      </c>
      <c r="D1102" s="11">
        <v>0.48699999999999999</v>
      </c>
      <c r="E1102" s="22">
        <v>201.35</v>
      </c>
      <c r="F1102" s="166"/>
    </row>
    <row r="1103" spans="1:6" x14ac:dyDescent="0.3">
      <c r="A1103" s="172"/>
      <c r="B1103" s="15">
        <v>323.14999999999998</v>
      </c>
      <c r="C1103" s="31">
        <v>54.3</v>
      </c>
      <c r="D1103" s="11">
        <v>0.58299999999999996</v>
      </c>
      <c r="E1103" s="22">
        <v>172.49</v>
      </c>
      <c r="F1103" s="166"/>
    </row>
    <row r="1104" spans="1:6" x14ac:dyDescent="0.3">
      <c r="A1104" s="172"/>
      <c r="B1104" s="15">
        <v>323.14999999999998</v>
      </c>
      <c r="C1104" s="31">
        <v>65.599999999999994</v>
      </c>
      <c r="D1104" s="11">
        <v>0.63700000000000001</v>
      </c>
      <c r="E1104" s="22">
        <v>156.76</v>
      </c>
      <c r="F1104" s="166"/>
    </row>
    <row r="1105" spans="1:6" x14ac:dyDescent="0.3">
      <c r="A1105" s="172"/>
      <c r="B1105" s="15">
        <v>323.14999999999998</v>
      </c>
      <c r="C1105" s="31">
        <v>80.39</v>
      </c>
      <c r="D1105" s="11">
        <v>0.69199999999999995</v>
      </c>
      <c r="E1105" s="22">
        <v>139.52000000000001</v>
      </c>
      <c r="F1105" s="166"/>
    </row>
    <row r="1106" spans="1:6" x14ac:dyDescent="0.3">
      <c r="A1106" s="172"/>
      <c r="B1106" s="15">
        <v>323.14999999999998</v>
      </c>
      <c r="C1106" s="31">
        <v>90.78</v>
      </c>
      <c r="D1106" s="11">
        <v>0.72599999999999998</v>
      </c>
      <c r="E1106" s="22">
        <v>128.22999999999999</v>
      </c>
      <c r="F1106" s="166"/>
    </row>
    <row r="1107" spans="1:6" x14ac:dyDescent="0.3">
      <c r="A1107" s="172"/>
      <c r="B1107" s="15">
        <v>323.14999999999998</v>
      </c>
      <c r="C1107" s="31">
        <v>99.69</v>
      </c>
      <c r="D1107" s="11">
        <v>0.751</v>
      </c>
      <c r="E1107" s="22">
        <v>118.03</v>
      </c>
      <c r="F1107" s="166"/>
    </row>
    <row r="1108" spans="1:6" x14ac:dyDescent="0.3">
      <c r="A1108" s="172"/>
      <c r="B1108" s="15">
        <v>323.14999999999998</v>
      </c>
      <c r="C1108" s="31">
        <v>110.81</v>
      </c>
      <c r="D1108" s="11">
        <v>0.76900000000000002</v>
      </c>
      <c r="E1108" s="22">
        <v>110.77</v>
      </c>
      <c r="F1108" s="166"/>
    </row>
    <row r="1109" spans="1:6" x14ac:dyDescent="0.3">
      <c r="A1109" s="172"/>
      <c r="B1109" s="15">
        <v>323.14999999999998</v>
      </c>
      <c r="C1109" s="31">
        <v>122.24</v>
      </c>
      <c r="D1109" s="11">
        <v>0.77400000000000002</v>
      </c>
      <c r="E1109" s="22">
        <v>109.43</v>
      </c>
      <c r="F1109" s="166"/>
    </row>
    <row r="1110" spans="1:6" x14ac:dyDescent="0.3">
      <c r="A1110" s="172"/>
      <c r="B1110" s="15">
        <v>323.14999999999998</v>
      </c>
      <c r="C1110" s="31">
        <v>129.59</v>
      </c>
      <c r="D1110" s="11">
        <v>0.77900000000000003</v>
      </c>
      <c r="E1110" s="22">
        <v>107.93</v>
      </c>
      <c r="F1110" s="166"/>
    </row>
    <row r="1111" spans="1:6" x14ac:dyDescent="0.3">
      <c r="A1111" s="172"/>
      <c r="B1111" s="16">
        <v>343.15</v>
      </c>
      <c r="C1111" s="6">
        <v>17.93</v>
      </c>
      <c r="D1111" s="10">
        <v>0.14000000000000001</v>
      </c>
      <c r="E1111" s="21">
        <v>308.08</v>
      </c>
      <c r="F1111" s="166"/>
    </row>
    <row r="1112" spans="1:6" x14ac:dyDescent="0.3">
      <c r="A1112" s="172"/>
      <c r="B1112" s="15">
        <v>343.15</v>
      </c>
      <c r="C1112" s="31">
        <v>27.54</v>
      </c>
      <c r="D1112" s="11">
        <v>0.23899999999999999</v>
      </c>
      <c r="E1112" s="22">
        <v>278.17</v>
      </c>
      <c r="F1112" s="166"/>
    </row>
    <row r="1113" spans="1:6" x14ac:dyDescent="0.3">
      <c r="A1113" s="172"/>
      <c r="B1113" s="15">
        <v>343.15</v>
      </c>
      <c r="C1113" s="31">
        <v>55.37</v>
      </c>
      <c r="D1113" s="11">
        <v>0.436</v>
      </c>
      <c r="E1113" s="22">
        <v>219.42</v>
      </c>
      <c r="F1113" s="166"/>
    </row>
    <row r="1114" spans="1:6" x14ac:dyDescent="0.3">
      <c r="A1114" s="172"/>
      <c r="B1114" s="15">
        <v>343.15</v>
      </c>
      <c r="C1114" s="31">
        <v>88.61</v>
      </c>
      <c r="D1114" s="11">
        <v>0.59599999999999997</v>
      </c>
      <c r="E1114" s="22">
        <v>170.13</v>
      </c>
      <c r="F1114" s="166"/>
    </row>
    <row r="1115" spans="1:6" x14ac:dyDescent="0.3">
      <c r="A1115" s="172"/>
      <c r="B1115" s="15">
        <v>343.15</v>
      </c>
      <c r="C1115" s="31">
        <v>115.6</v>
      </c>
      <c r="D1115" s="11">
        <v>0.67300000000000004</v>
      </c>
      <c r="E1115" s="22">
        <v>144.75</v>
      </c>
      <c r="F1115" s="166"/>
    </row>
    <row r="1116" spans="1:6" x14ac:dyDescent="0.3">
      <c r="A1116" s="172"/>
      <c r="B1116" s="15">
        <v>343.15</v>
      </c>
      <c r="C1116" s="31">
        <v>144.69</v>
      </c>
      <c r="D1116" s="11">
        <v>0.72099999999999997</v>
      </c>
      <c r="E1116" s="22">
        <v>128.16</v>
      </c>
      <c r="F1116" s="166"/>
    </row>
    <row r="1117" spans="1:6" x14ac:dyDescent="0.3">
      <c r="A1117" s="172"/>
      <c r="B1117" s="15">
        <v>343.15</v>
      </c>
      <c r="C1117" s="31">
        <v>198.18</v>
      </c>
      <c r="D1117" s="11">
        <v>0.755</v>
      </c>
      <c r="E1117" s="22">
        <v>116.91</v>
      </c>
      <c r="F1117" s="166"/>
    </row>
    <row r="1118" spans="1:6" x14ac:dyDescent="0.3">
      <c r="A1118" s="173"/>
      <c r="B1118" s="17">
        <v>343.15</v>
      </c>
      <c r="C1118" s="9">
        <v>247.08</v>
      </c>
      <c r="D1118" s="12">
        <v>0.77100000000000002</v>
      </c>
      <c r="E1118" s="23">
        <v>111.52</v>
      </c>
      <c r="F1118" s="167"/>
    </row>
    <row r="1119" spans="1:6" x14ac:dyDescent="0.3">
      <c r="A1119" s="172" t="s">
        <v>45</v>
      </c>
      <c r="B1119" s="16">
        <v>298.14999999999998</v>
      </c>
      <c r="C1119" s="6">
        <v>14.74</v>
      </c>
      <c r="D1119" s="10">
        <v>0.35</v>
      </c>
      <c r="E1119" s="21">
        <v>277.51</v>
      </c>
      <c r="F1119" s="165" t="s">
        <v>221</v>
      </c>
    </row>
    <row r="1120" spans="1:6" x14ac:dyDescent="0.3">
      <c r="A1120" s="172"/>
      <c r="B1120" s="15">
        <v>298.14999999999998</v>
      </c>
      <c r="C1120" s="31">
        <v>28.28</v>
      </c>
      <c r="D1120" s="11">
        <v>0.56200000000000006</v>
      </c>
      <c r="E1120" s="22">
        <v>199.69</v>
      </c>
      <c r="F1120" s="166"/>
    </row>
    <row r="1121" spans="1:6" x14ac:dyDescent="0.3">
      <c r="A1121" s="172"/>
      <c r="B1121" s="15">
        <v>298.14999999999998</v>
      </c>
      <c r="C1121" s="31">
        <v>45.16</v>
      </c>
      <c r="D1121" s="11">
        <v>0.70899999999999996</v>
      </c>
      <c r="E1121" s="22">
        <v>147.04</v>
      </c>
      <c r="F1121" s="166"/>
    </row>
    <row r="1122" spans="1:6" x14ac:dyDescent="0.3">
      <c r="A1122" s="172"/>
      <c r="B1122" s="15">
        <v>298.14999999999998</v>
      </c>
      <c r="C1122" s="31">
        <v>67.989999999999995</v>
      </c>
      <c r="D1122" s="11">
        <v>0.81</v>
      </c>
      <c r="E1122" s="22">
        <v>111.06</v>
      </c>
      <c r="F1122" s="166"/>
    </row>
    <row r="1123" spans="1:6" x14ac:dyDescent="0.3">
      <c r="A1123" s="172"/>
      <c r="B1123" s="15">
        <v>298.14999999999998</v>
      </c>
      <c r="C1123" s="31">
        <v>86.59</v>
      </c>
      <c r="D1123" s="11">
        <v>0.83</v>
      </c>
      <c r="E1123" s="22">
        <v>100.63</v>
      </c>
      <c r="F1123" s="166"/>
    </row>
    <row r="1124" spans="1:6" x14ac:dyDescent="0.3">
      <c r="A1124" s="172"/>
      <c r="B1124" s="15">
        <v>298.14999999999998</v>
      </c>
      <c r="C1124" s="31">
        <v>109.09</v>
      </c>
      <c r="D1124" s="11">
        <v>0.84099999999999997</v>
      </c>
      <c r="E1124" s="22">
        <v>95.56</v>
      </c>
      <c r="F1124" s="166"/>
    </row>
    <row r="1125" spans="1:6" x14ac:dyDescent="0.3">
      <c r="A1125" s="172"/>
      <c r="B1125" s="15">
        <v>298.14999999999998</v>
      </c>
      <c r="C1125" s="31">
        <v>128.72999999999999</v>
      </c>
      <c r="D1125" s="11">
        <v>0.84799999999999998</v>
      </c>
      <c r="E1125" s="22">
        <v>92.35</v>
      </c>
      <c r="F1125" s="166"/>
    </row>
    <row r="1126" spans="1:6" x14ac:dyDescent="0.3">
      <c r="A1126" s="172"/>
      <c r="B1126" s="15">
        <v>298.14999999999998</v>
      </c>
      <c r="C1126" s="31">
        <v>148.47</v>
      </c>
      <c r="D1126" s="11">
        <v>0.84899999999999998</v>
      </c>
      <c r="E1126" s="22">
        <v>91.69</v>
      </c>
      <c r="F1126" s="166"/>
    </row>
    <row r="1127" spans="1:6" x14ac:dyDescent="0.3">
      <c r="A1127" s="172"/>
      <c r="B1127" s="16">
        <v>323.14999999999998</v>
      </c>
      <c r="C1127" s="6">
        <v>14.39</v>
      </c>
      <c r="D1127" s="10">
        <v>0.25700000000000001</v>
      </c>
      <c r="E1127" s="21">
        <v>321.16000000000003</v>
      </c>
      <c r="F1127" s="166"/>
    </row>
    <row r="1128" spans="1:6" x14ac:dyDescent="0.3">
      <c r="A1128" s="172"/>
      <c r="B1128" s="15">
        <v>323.14999999999998</v>
      </c>
      <c r="C1128" s="31">
        <v>33.71</v>
      </c>
      <c r="D1128" s="11">
        <v>0.48899999999999999</v>
      </c>
      <c r="E1128" s="22">
        <v>234.66</v>
      </c>
      <c r="F1128" s="166"/>
    </row>
    <row r="1129" spans="1:6" x14ac:dyDescent="0.3">
      <c r="A1129" s="172"/>
      <c r="B1129" s="15">
        <v>323.14999999999998</v>
      </c>
      <c r="C1129" s="31">
        <v>68.91</v>
      </c>
      <c r="D1129" s="11">
        <v>0.69599999999999995</v>
      </c>
      <c r="E1129" s="22">
        <v>156.9</v>
      </c>
      <c r="F1129" s="166"/>
    </row>
    <row r="1130" spans="1:6" x14ac:dyDescent="0.3">
      <c r="A1130" s="172"/>
      <c r="B1130" s="15">
        <v>323.14999999999998</v>
      </c>
      <c r="C1130" s="31">
        <v>85.81</v>
      </c>
      <c r="D1130" s="11">
        <v>0.752</v>
      </c>
      <c r="E1130" s="22">
        <v>135.36000000000001</v>
      </c>
      <c r="F1130" s="166"/>
    </row>
    <row r="1131" spans="1:6" x14ac:dyDescent="0.3">
      <c r="A1131" s="172"/>
      <c r="B1131" s="15">
        <v>323.14999999999998</v>
      </c>
      <c r="C1131" s="31">
        <v>109.17</v>
      </c>
      <c r="D1131" s="11">
        <v>0.8</v>
      </c>
      <c r="E1131" s="22">
        <v>114.48</v>
      </c>
      <c r="F1131" s="166"/>
    </row>
    <row r="1132" spans="1:6" x14ac:dyDescent="0.3">
      <c r="A1132" s="172"/>
      <c r="B1132" s="15">
        <v>323.14999999999998</v>
      </c>
      <c r="C1132" s="31">
        <v>130.30000000000001</v>
      </c>
      <c r="D1132" s="11">
        <v>0.81399999999999995</v>
      </c>
      <c r="E1132" s="22">
        <v>108.56</v>
      </c>
      <c r="F1132" s="166"/>
    </row>
    <row r="1133" spans="1:6" x14ac:dyDescent="0.3">
      <c r="A1133" s="172"/>
      <c r="B1133" s="15">
        <v>323.14999999999998</v>
      </c>
      <c r="C1133" s="31">
        <v>145.96</v>
      </c>
      <c r="D1133" s="11">
        <v>0.81899999999999995</v>
      </c>
      <c r="E1133" s="22">
        <v>107.14</v>
      </c>
      <c r="F1133" s="166"/>
    </row>
    <row r="1134" spans="1:6" x14ac:dyDescent="0.3">
      <c r="A1134" s="172"/>
      <c r="B1134" s="16">
        <v>343.15</v>
      </c>
      <c r="C1134" s="6">
        <v>20.03</v>
      </c>
      <c r="D1134" s="10">
        <v>0.30199999999999999</v>
      </c>
      <c r="E1134" s="21">
        <v>308.87</v>
      </c>
      <c r="F1134" s="166"/>
    </row>
    <row r="1135" spans="1:6" x14ac:dyDescent="0.3">
      <c r="A1135" s="172"/>
      <c r="B1135" s="15">
        <v>343.15</v>
      </c>
      <c r="C1135" s="31">
        <v>39.409999999999997</v>
      </c>
      <c r="D1135" s="11">
        <v>0.47499999999999998</v>
      </c>
      <c r="E1135" s="22">
        <v>242.81</v>
      </c>
      <c r="F1135" s="166"/>
    </row>
    <row r="1136" spans="1:6" x14ac:dyDescent="0.3">
      <c r="A1136" s="172"/>
      <c r="B1136" s="15">
        <v>343.15</v>
      </c>
      <c r="C1136" s="31">
        <v>62.42</v>
      </c>
      <c r="D1136" s="11">
        <v>0.58699999999999997</v>
      </c>
      <c r="E1136" s="22">
        <v>201.74</v>
      </c>
      <c r="F1136" s="166"/>
    </row>
    <row r="1137" spans="1:6" x14ac:dyDescent="0.3">
      <c r="A1137" s="172"/>
      <c r="B1137" s="15">
        <v>343.15</v>
      </c>
      <c r="C1137" s="31">
        <v>86.74</v>
      </c>
      <c r="D1137" s="11">
        <v>0.68300000000000005</v>
      </c>
      <c r="E1137" s="22">
        <v>164.04</v>
      </c>
      <c r="F1137" s="166"/>
    </row>
    <row r="1138" spans="1:6" x14ac:dyDescent="0.3">
      <c r="A1138" s="172"/>
      <c r="B1138" s="15">
        <v>343.15</v>
      </c>
      <c r="C1138" s="31">
        <v>107.73</v>
      </c>
      <c r="D1138" s="11">
        <v>0.74399999999999999</v>
      </c>
      <c r="E1138" s="22">
        <v>138.36000000000001</v>
      </c>
      <c r="F1138" s="166"/>
    </row>
    <row r="1139" spans="1:6" x14ac:dyDescent="0.3">
      <c r="A1139" s="172"/>
      <c r="B1139" s="15">
        <v>343.15</v>
      </c>
      <c r="C1139" s="31">
        <v>125.15</v>
      </c>
      <c r="D1139" s="11">
        <v>0.77600000000000002</v>
      </c>
      <c r="E1139" s="22">
        <v>124.89</v>
      </c>
      <c r="F1139" s="166"/>
    </row>
    <row r="1140" spans="1:6" x14ac:dyDescent="0.3">
      <c r="A1140" s="173"/>
      <c r="B1140" s="17">
        <v>343.15</v>
      </c>
      <c r="C1140" s="9">
        <v>145.34</v>
      </c>
      <c r="D1140" s="12">
        <v>0.80100000000000005</v>
      </c>
      <c r="E1140" s="23">
        <v>112.96</v>
      </c>
      <c r="F1140" s="167"/>
    </row>
  </sheetData>
  <mergeCells count="90">
    <mergeCell ref="A124:A204"/>
    <mergeCell ref="A2:A21"/>
    <mergeCell ref="A22:A44"/>
    <mergeCell ref="A45:A68"/>
    <mergeCell ref="A69:A99"/>
    <mergeCell ref="A100:A123"/>
    <mergeCell ref="A564:A603"/>
    <mergeCell ref="A205:A274"/>
    <mergeCell ref="A275:A306"/>
    <mergeCell ref="A307:A340"/>
    <mergeCell ref="A341:A365"/>
    <mergeCell ref="A366:A389"/>
    <mergeCell ref="A390:A413"/>
    <mergeCell ref="A414:A437"/>
    <mergeCell ref="A438:A461"/>
    <mergeCell ref="A462:A485"/>
    <mergeCell ref="A486:A509"/>
    <mergeCell ref="A510:A563"/>
    <mergeCell ref="A878:A911"/>
    <mergeCell ref="A604:A659"/>
    <mergeCell ref="A660:A689"/>
    <mergeCell ref="A690:A719"/>
    <mergeCell ref="A720:A750"/>
    <mergeCell ref="A751:A780"/>
    <mergeCell ref="A781:A791"/>
    <mergeCell ref="A792:A806"/>
    <mergeCell ref="A807:A825"/>
    <mergeCell ref="A826:A836"/>
    <mergeCell ref="A837:A855"/>
    <mergeCell ref="A856:A877"/>
    <mergeCell ref="A1065:A1071"/>
    <mergeCell ref="A912:A930"/>
    <mergeCell ref="A931:A943"/>
    <mergeCell ref="A944:A965"/>
    <mergeCell ref="A966:A973"/>
    <mergeCell ref="A974:A981"/>
    <mergeCell ref="A982:A1002"/>
    <mergeCell ref="F414:F437"/>
    <mergeCell ref="A1072:A1092"/>
    <mergeCell ref="A1093:A1118"/>
    <mergeCell ref="A1119:A1140"/>
    <mergeCell ref="F2:F21"/>
    <mergeCell ref="F22:F44"/>
    <mergeCell ref="F45:F68"/>
    <mergeCell ref="F69:F99"/>
    <mergeCell ref="F100:F123"/>
    <mergeCell ref="F124:F204"/>
    <mergeCell ref="F205:F274"/>
    <mergeCell ref="A1003:A1022"/>
    <mergeCell ref="A1023:A1029"/>
    <mergeCell ref="A1030:A1052"/>
    <mergeCell ref="A1053:A1056"/>
    <mergeCell ref="A1057:A1064"/>
    <mergeCell ref="F275:F306"/>
    <mergeCell ref="F307:F340"/>
    <mergeCell ref="F341:F365"/>
    <mergeCell ref="F366:F389"/>
    <mergeCell ref="F390:F413"/>
    <mergeCell ref="F792:F806"/>
    <mergeCell ref="F438:F461"/>
    <mergeCell ref="F462:F485"/>
    <mergeCell ref="F486:F509"/>
    <mergeCell ref="F510:F563"/>
    <mergeCell ref="F564:F603"/>
    <mergeCell ref="F604:F659"/>
    <mergeCell ref="F660:F689"/>
    <mergeCell ref="F690:F719"/>
    <mergeCell ref="F720:F750"/>
    <mergeCell ref="F751:F780"/>
    <mergeCell ref="F781:F791"/>
    <mergeCell ref="F1003:F1022"/>
    <mergeCell ref="F807:F825"/>
    <mergeCell ref="F826:F836"/>
    <mergeCell ref="F837:F855"/>
    <mergeCell ref="F856:F877"/>
    <mergeCell ref="F878:F911"/>
    <mergeCell ref="F912:F930"/>
    <mergeCell ref="F931:F943"/>
    <mergeCell ref="F944:F965"/>
    <mergeCell ref="F966:F973"/>
    <mergeCell ref="F974:F981"/>
    <mergeCell ref="F982:F1002"/>
    <mergeCell ref="F1093:F1118"/>
    <mergeCell ref="F1119:F1140"/>
    <mergeCell ref="F1023:F1029"/>
    <mergeCell ref="F1030:F1052"/>
    <mergeCell ref="F1053:F1056"/>
    <mergeCell ref="F1057:F1064"/>
    <mergeCell ref="F1065:F1071"/>
    <mergeCell ref="F1072:F109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64D567-CE3B-4344-9424-5CBB391FA5B6}">
  <dimension ref="A1:H41"/>
  <sheetViews>
    <sheetView workbookViewId="0">
      <selection activeCell="D21" sqref="D21"/>
    </sheetView>
  </sheetViews>
  <sheetFormatPr defaultRowHeight="14.4" x14ac:dyDescent="0.3"/>
  <cols>
    <col min="1" max="1" width="9.77734375" bestFit="1" customWidth="1"/>
    <col min="2" max="2" width="22.33203125" bestFit="1" customWidth="1"/>
    <col min="3" max="3" width="14.88671875" bestFit="1" customWidth="1"/>
    <col min="4" max="4" width="17.77734375" customWidth="1"/>
    <col min="5" max="5" width="13" customWidth="1"/>
    <col min="8" max="8" width="10.5546875" customWidth="1"/>
  </cols>
  <sheetData>
    <row r="1" spans="1:8" ht="15.6" x14ac:dyDescent="0.35">
      <c r="A1" s="56" t="s">
        <v>75</v>
      </c>
      <c r="B1" s="72" t="s">
        <v>76</v>
      </c>
      <c r="C1" s="119" t="s">
        <v>2</v>
      </c>
      <c r="D1" s="94" t="s">
        <v>3</v>
      </c>
      <c r="E1" s="94" t="s">
        <v>1</v>
      </c>
      <c r="F1" s="126" t="s">
        <v>5</v>
      </c>
      <c r="H1" s="1" t="s">
        <v>46</v>
      </c>
    </row>
    <row r="2" spans="1:8" x14ac:dyDescent="0.3">
      <c r="A2" s="63" t="s">
        <v>81</v>
      </c>
      <c r="B2" s="74" t="s">
        <v>44</v>
      </c>
      <c r="C2" s="122" t="s">
        <v>254</v>
      </c>
      <c r="D2" s="123" t="s">
        <v>255</v>
      </c>
      <c r="E2" s="123" t="s">
        <v>256</v>
      </c>
      <c r="F2" s="127" t="s">
        <v>205</v>
      </c>
      <c r="H2" t="s">
        <v>208</v>
      </c>
    </row>
    <row r="3" spans="1:8" x14ac:dyDescent="0.3">
      <c r="A3" s="63" t="s">
        <v>84</v>
      </c>
      <c r="B3" s="74" t="s">
        <v>12</v>
      </c>
      <c r="C3" s="122" t="s">
        <v>257</v>
      </c>
      <c r="D3" s="123" t="s">
        <v>258</v>
      </c>
      <c r="E3" s="123" t="s">
        <v>259</v>
      </c>
      <c r="F3" s="127" t="s">
        <v>207</v>
      </c>
      <c r="H3" t="s">
        <v>209</v>
      </c>
    </row>
    <row r="4" spans="1:8" x14ac:dyDescent="0.3">
      <c r="A4" s="63" t="s">
        <v>87</v>
      </c>
      <c r="B4" s="74" t="s">
        <v>13</v>
      </c>
      <c r="C4" s="122" t="s">
        <v>260</v>
      </c>
      <c r="D4" s="123" t="s">
        <v>261</v>
      </c>
      <c r="E4" s="123" t="s">
        <v>262</v>
      </c>
      <c r="F4" s="127" t="s">
        <v>263</v>
      </c>
      <c r="H4" t="s">
        <v>210</v>
      </c>
    </row>
    <row r="5" spans="1:8" x14ac:dyDescent="0.3">
      <c r="A5" s="63" t="s">
        <v>90</v>
      </c>
      <c r="B5" s="74" t="s">
        <v>14</v>
      </c>
      <c r="C5" s="122" t="s">
        <v>264</v>
      </c>
      <c r="D5" s="123" t="s">
        <v>265</v>
      </c>
      <c r="E5" s="123" t="s">
        <v>266</v>
      </c>
      <c r="F5" s="127" t="s">
        <v>207</v>
      </c>
      <c r="H5" t="s">
        <v>212</v>
      </c>
    </row>
    <row r="6" spans="1:8" x14ac:dyDescent="0.3">
      <c r="A6" s="63" t="s">
        <v>93</v>
      </c>
      <c r="B6" s="74" t="s">
        <v>15</v>
      </c>
      <c r="C6" s="122" t="s">
        <v>264</v>
      </c>
      <c r="D6" s="123" t="s">
        <v>267</v>
      </c>
      <c r="E6" s="123" t="s">
        <v>268</v>
      </c>
      <c r="F6" s="127" t="s">
        <v>207</v>
      </c>
      <c r="H6" t="s">
        <v>214</v>
      </c>
    </row>
    <row r="7" spans="1:8" x14ac:dyDescent="0.3">
      <c r="A7" s="63" t="s">
        <v>96</v>
      </c>
      <c r="B7" s="74" t="s">
        <v>45</v>
      </c>
      <c r="C7" s="122" t="s">
        <v>269</v>
      </c>
      <c r="D7" s="123" t="s">
        <v>270</v>
      </c>
      <c r="E7" s="123" t="s">
        <v>271</v>
      </c>
      <c r="F7" s="127" t="s">
        <v>205</v>
      </c>
      <c r="H7" t="s">
        <v>216</v>
      </c>
    </row>
    <row r="8" spans="1:8" x14ac:dyDescent="0.3">
      <c r="A8" s="63" t="s">
        <v>98</v>
      </c>
      <c r="B8" s="74" t="s">
        <v>40</v>
      </c>
      <c r="C8" s="122" t="s">
        <v>272</v>
      </c>
      <c r="D8" s="123" t="s">
        <v>273</v>
      </c>
      <c r="E8" s="123" t="s">
        <v>274</v>
      </c>
      <c r="F8" s="127" t="s">
        <v>213</v>
      </c>
      <c r="H8" t="s">
        <v>218</v>
      </c>
    </row>
    <row r="9" spans="1:8" x14ac:dyDescent="0.3">
      <c r="A9" s="63" t="s">
        <v>101</v>
      </c>
      <c r="B9" s="74" t="s">
        <v>41</v>
      </c>
      <c r="C9" s="122">
        <v>298.16000000000003</v>
      </c>
      <c r="D9" s="123" t="s">
        <v>275</v>
      </c>
      <c r="E9" s="123" t="s">
        <v>276</v>
      </c>
      <c r="F9" s="127" t="s">
        <v>213</v>
      </c>
      <c r="H9" t="s">
        <v>220</v>
      </c>
    </row>
    <row r="10" spans="1:8" x14ac:dyDescent="0.3">
      <c r="A10" s="63" t="s">
        <v>104</v>
      </c>
      <c r="B10" s="74" t="s">
        <v>43</v>
      </c>
      <c r="C10" s="122">
        <v>333.23</v>
      </c>
      <c r="D10" s="123" t="s">
        <v>277</v>
      </c>
      <c r="E10" s="123" t="s">
        <v>278</v>
      </c>
      <c r="F10" s="127" t="s">
        <v>213</v>
      </c>
    </row>
    <row r="11" spans="1:8" x14ac:dyDescent="0.3">
      <c r="A11" s="63" t="s">
        <v>107</v>
      </c>
      <c r="B11" s="74" t="s">
        <v>21</v>
      </c>
      <c r="C11" s="122" t="s">
        <v>279</v>
      </c>
      <c r="D11" s="123" t="s">
        <v>280</v>
      </c>
      <c r="E11" s="123" t="s">
        <v>281</v>
      </c>
      <c r="F11" s="127" t="s">
        <v>215</v>
      </c>
    </row>
    <row r="12" spans="1:8" x14ac:dyDescent="0.3">
      <c r="A12" s="63" t="s">
        <v>108</v>
      </c>
      <c r="B12" s="74" t="s">
        <v>22</v>
      </c>
      <c r="C12" s="122" t="s">
        <v>279</v>
      </c>
      <c r="D12" s="123" t="s">
        <v>282</v>
      </c>
      <c r="E12" s="123" t="s">
        <v>283</v>
      </c>
      <c r="F12" s="127" t="s">
        <v>215</v>
      </c>
    </row>
    <row r="13" spans="1:8" x14ac:dyDescent="0.3">
      <c r="A13" s="63" t="s">
        <v>109</v>
      </c>
      <c r="B13" s="74" t="s">
        <v>23</v>
      </c>
      <c r="C13" s="122" t="s">
        <v>279</v>
      </c>
      <c r="D13" s="123" t="s">
        <v>284</v>
      </c>
      <c r="E13" s="123" t="s">
        <v>285</v>
      </c>
      <c r="F13" s="127" t="s">
        <v>215</v>
      </c>
    </row>
    <row r="14" spans="1:8" x14ac:dyDescent="0.3">
      <c r="A14" s="63" t="s">
        <v>110</v>
      </c>
      <c r="B14" s="74" t="s">
        <v>24</v>
      </c>
      <c r="C14" s="122" t="s">
        <v>279</v>
      </c>
      <c r="D14" s="123" t="s">
        <v>286</v>
      </c>
      <c r="E14" s="123" t="s">
        <v>287</v>
      </c>
      <c r="F14" s="127" t="s">
        <v>215</v>
      </c>
    </row>
    <row r="15" spans="1:8" x14ac:dyDescent="0.3">
      <c r="A15" s="63" t="s">
        <v>111</v>
      </c>
      <c r="B15" s="74" t="s">
        <v>31</v>
      </c>
      <c r="C15" s="122" t="s">
        <v>288</v>
      </c>
      <c r="D15" s="123" t="s">
        <v>289</v>
      </c>
      <c r="E15" s="123" t="s">
        <v>290</v>
      </c>
      <c r="F15" s="127" t="s">
        <v>217</v>
      </c>
    </row>
    <row r="16" spans="1:8" x14ac:dyDescent="0.3">
      <c r="A16" s="63" t="s">
        <v>114</v>
      </c>
      <c r="B16" s="74" t="s">
        <v>42</v>
      </c>
      <c r="C16" s="122">
        <v>333.24</v>
      </c>
      <c r="D16" s="123" t="s">
        <v>291</v>
      </c>
      <c r="E16" s="123" t="s">
        <v>292</v>
      </c>
      <c r="F16" s="127" t="s">
        <v>213</v>
      </c>
    </row>
    <row r="17" spans="1:6" x14ac:dyDescent="0.3">
      <c r="A17" s="63" t="s">
        <v>117</v>
      </c>
      <c r="B17" s="74" t="s">
        <v>36</v>
      </c>
      <c r="C17" s="122">
        <v>333.3</v>
      </c>
      <c r="D17" s="123" t="s">
        <v>293</v>
      </c>
      <c r="E17" s="123" t="s">
        <v>294</v>
      </c>
      <c r="F17" s="127" t="s">
        <v>213</v>
      </c>
    </row>
    <row r="18" spans="1:6" x14ac:dyDescent="0.3">
      <c r="A18" s="63" t="s">
        <v>120</v>
      </c>
      <c r="B18" s="74" t="s">
        <v>11</v>
      </c>
      <c r="C18" s="122" t="s">
        <v>264</v>
      </c>
      <c r="D18" s="123" t="s">
        <v>295</v>
      </c>
      <c r="E18" s="123" t="s">
        <v>296</v>
      </c>
      <c r="F18" s="127" t="s">
        <v>297</v>
      </c>
    </row>
    <row r="19" spans="1:6" x14ac:dyDescent="0.3">
      <c r="A19" s="63" t="s">
        <v>123</v>
      </c>
      <c r="B19" s="74" t="s">
        <v>16</v>
      </c>
      <c r="C19" s="122" t="s">
        <v>298</v>
      </c>
      <c r="D19" s="123" t="s">
        <v>299</v>
      </c>
      <c r="E19" s="123" t="s">
        <v>300</v>
      </c>
      <c r="F19" s="127" t="s">
        <v>219</v>
      </c>
    </row>
    <row r="20" spans="1:6" x14ac:dyDescent="0.3">
      <c r="A20" s="63" t="s">
        <v>126</v>
      </c>
      <c r="B20" s="74" t="s">
        <v>20</v>
      </c>
      <c r="C20" s="122" t="s">
        <v>301</v>
      </c>
      <c r="D20" s="123" t="s">
        <v>302</v>
      </c>
      <c r="E20" s="123" t="s">
        <v>303</v>
      </c>
      <c r="F20" s="127" t="s">
        <v>221</v>
      </c>
    </row>
    <row r="21" spans="1:6" x14ac:dyDescent="0.3">
      <c r="A21" s="63" t="s">
        <v>129</v>
      </c>
      <c r="B21" s="74" t="s">
        <v>7</v>
      </c>
      <c r="C21" s="122" t="s">
        <v>304</v>
      </c>
      <c r="D21" s="123" t="s">
        <v>305</v>
      </c>
      <c r="E21" s="123" t="s">
        <v>306</v>
      </c>
      <c r="F21" s="127" t="s">
        <v>207</v>
      </c>
    </row>
    <row r="22" spans="1:6" x14ac:dyDescent="0.3">
      <c r="A22" s="63" t="s">
        <v>132</v>
      </c>
      <c r="B22" s="74" t="s">
        <v>17</v>
      </c>
      <c r="C22" s="122" t="s">
        <v>298</v>
      </c>
      <c r="D22" s="123" t="s">
        <v>307</v>
      </c>
      <c r="E22" s="123" t="s">
        <v>308</v>
      </c>
      <c r="F22" s="127" t="s">
        <v>219</v>
      </c>
    </row>
    <row r="23" spans="1:6" x14ac:dyDescent="0.3">
      <c r="A23" s="63" t="s">
        <v>133</v>
      </c>
      <c r="B23" s="74" t="s">
        <v>18</v>
      </c>
      <c r="C23" s="122" t="s">
        <v>298</v>
      </c>
      <c r="D23" s="123" t="s">
        <v>309</v>
      </c>
      <c r="E23" s="123" t="s">
        <v>310</v>
      </c>
      <c r="F23" s="127" t="s">
        <v>219</v>
      </c>
    </row>
    <row r="24" spans="1:6" x14ac:dyDescent="0.3">
      <c r="A24" s="63" t="s">
        <v>136</v>
      </c>
      <c r="B24" s="74" t="s">
        <v>9</v>
      </c>
      <c r="C24" s="122" t="s">
        <v>311</v>
      </c>
      <c r="D24" s="123" t="s">
        <v>312</v>
      </c>
      <c r="E24" s="123" t="s">
        <v>313</v>
      </c>
      <c r="F24" s="127" t="s">
        <v>314</v>
      </c>
    </row>
    <row r="25" spans="1:6" x14ac:dyDescent="0.3">
      <c r="A25" s="63" t="s">
        <v>139</v>
      </c>
      <c r="B25" s="74" t="s">
        <v>33</v>
      </c>
      <c r="C25" s="122" t="s">
        <v>315</v>
      </c>
      <c r="D25" s="123" t="s">
        <v>316</v>
      </c>
      <c r="E25" s="123" t="s">
        <v>317</v>
      </c>
      <c r="F25" s="127" t="s">
        <v>217</v>
      </c>
    </row>
    <row r="26" spans="1:6" x14ac:dyDescent="0.3">
      <c r="A26" s="63" t="s">
        <v>140</v>
      </c>
      <c r="B26" s="74" t="s">
        <v>34</v>
      </c>
      <c r="C26" s="122" t="s">
        <v>318</v>
      </c>
      <c r="D26" s="123" t="s">
        <v>319</v>
      </c>
      <c r="E26" s="123" t="s">
        <v>320</v>
      </c>
      <c r="F26" s="127" t="s">
        <v>213</v>
      </c>
    </row>
    <row r="27" spans="1:6" x14ac:dyDescent="0.3">
      <c r="A27" s="63" t="s">
        <v>143</v>
      </c>
      <c r="B27" s="74" t="s">
        <v>32</v>
      </c>
      <c r="C27" s="122" t="s">
        <v>321</v>
      </c>
      <c r="D27" s="123" t="s">
        <v>322</v>
      </c>
      <c r="E27" s="123" t="s">
        <v>323</v>
      </c>
      <c r="F27" s="127" t="s">
        <v>217</v>
      </c>
    </row>
    <row r="28" spans="1:6" x14ac:dyDescent="0.3">
      <c r="A28" s="63" t="s">
        <v>146</v>
      </c>
      <c r="B28" s="74" t="s">
        <v>26</v>
      </c>
      <c r="C28" s="122" t="s">
        <v>324</v>
      </c>
      <c r="D28" s="123" t="s">
        <v>325</v>
      </c>
      <c r="E28" s="123" t="s">
        <v>326</v>
      </c>
      <c r="F28" s="127" t="s">
        <v>217</v>
      </c>
    </row>
    <row r="29" spans="1:6" x14ac:dyDescent="0.3">
      <c r="A29" s="63" t="s">
        <v>149</v>
      </c>
      <c r="B29" s="74" t="s">
        <v>27</v>
      </c>
      <c r="C29" s="122" t="s">
        <v>327</v>
      </c>
      <c r="D29" s="123" t="s">
        <v>328</v>
      </c>
      <c r="E29" s="123" t="s">
        <v>329</v>
      </c>
      <c r="F29" s="127" t="s">
        <v>217</v>
      </c>
    </row>
    <row r="30" spans="1:6" x14ac:dyDescent="0.3">
      <c r="A30" s="63" t="s">
        <v>152</v>
      </c>
      <c r="B30" s="74" t="s">
        <v>19</v>
      </c>
      <c r="C30" s="122" t="s">
        <v>298</v>
      </c>
      <c r="D30" s="123" t="s">
        <v>330</v>
      </c>
      <c r="E30" s="123" t="s">
        <v>331</v>
      </c>
      <c r="F30" s="127" t="s">
        <v>219</v>
      </c>
    </row>
    <row r="31" spans="1:6" x14ac:dyDescent="0.3">
      <c r="A31" s="63" t="s">
        <v>155</v>
      </c>
      <c r="B31" s="74" t="s">
        <v>28</v>
      </c>
      <c r="C31" s="122" t="s">
        <v>332</v>
      </c>
      <c r="D31" s="123" t="s">
        <v>333</v>
      </c>
      <c r="E31" s="123" t="s">
        <v>334</v>
      </c>
      <c r="F31" s="127" t="s">
        <v>217</v>
      </c>
    </row>
    <row r="32" spans="1:6" x14ac:dyDescent="0.3">
      <c r="A32" s="63" t="s">
        <v>158</v>
      </c>
      <c r="B32" s="74" t="s">
        <v>25</v>
      </c>
      <c r="C32" s="122" t="s">
        <v>335</v>
      </c>
      <c r="D32" s="123" t="s">
        <v>336</v>
      </c>
      <c r="E32" s="123" t="s">
        <v>334</v>
      </c>
      <c r="F32" s="127" t="s">
        <v>217</v>
      </c>
    </row>
    <row r="33" spans="1:6" x14ac:dyDescent="0.3">
      <c r="A33" s="63" t="s">
        <v>161</v>
      </c>
      <c r="B33" s="120" t="s">
        <v>8</v>
      </c>
      <c r="C33" s="122" t="s">
        <v>264</v>
      </c>
      <c r="D33" s="123" t="s">
        <v>337</v>
      </c>
      <c r="E33" s="123" t="s">
        <v>338</v>
      </c>
      <c r="F33" s="127" t="s">
        <v>207</v>
      </c>
    </row>
    <row r="34" spans="1:6" x14ac:dyDescent="0.3">
      <c r="A34" s="63" t="s">
        <v>164</v>
      </c>
      <c r="B34" s="120" t="s">
        <v>6</v>
      </c>
      <c r="C34" s="122" t="s">
        <v>264</v>
      </c>
      <c r="D34" s="123" t="s">
        <v>339</v>
      </c>
      <c r="E34" s="123" t="s">
        <v>340</v>
      </c>
      <c r="F34" s="127" t="s">
        <v>297</v>
      </c>
    </row>
    <row r="35" spans="1:6" x14ac:dyDescent="0.3">
      <c r="A35" s="63" t="s">
        <v>167</v>
      </c>
      <c r="B35" s="120" t="s">
        <v>10</v>
      </c>
      <c r="C35" s="122" t="s">
        <v>264</v>
      </c>
      <c r="D35" s="123" t="s">
        <v>341</v>
      </c>
      <c r="E35" s="123" t="s">
        <v>342</v>
      </c>
      <c r="F35" s="127" t="s">
        <v>207</v>
      </c>
    </row>
    <row r="36" spans="1:6" x14ac:dyDescent="0.3">
      <c r="A36" s="63" t="s">
        <v>170</v>
      </c>
      <c r="B36" s="74" t="s">
        <v>29</v>
      </c>
      <c r="C36" s="122" t="s">
        <v>343</v>
      </c>
      <c r="D36" s="123" t="s">
        <v>344</v>
      </c>
      <c r="E36" s="123" t="s">
        <v>345</v>
      </c>
      <c r="F36" s="127" t="s">
        <v>217</v>
      </c>
    </row>
    <row r="37" spans="1:6" x14ac:dyDescent="0.3">
      <c r="A37" s="63" t="s">
        <v>173</v>
      </c>
      <c r="B37" s="74" t="s">
        <v>30</v>
      </c>
      <c r="C37" s="122" t="s">
        <v>346</v>
      </c>
      <c r="D37" s="123" t="s">
        <v>347</v>
      </c>
      <c r="E37" s="123" t="s">
        <v>348</v>
      </c>
      <c r="F37" s="127" t="s">
        <v>217</v>
      </c>
    </row>
    <row r="38" spans="1:6" x14ac:dyDescent="0.3">
      <c r="A38" s="63" t="s">
        <v>176</v>
      </c>
      <c r="B38" s="120" t="s">
        <v>39</v>
      </c>
      <c r="C38" s="122">
        <v>333.46</v>
      </c>
      <c r="D38" s="123" t="s">
        <v>349</v>
      </c>
      <c r="E38" s="123" t="s">
        <v>350</v>
      </c>
      <c r="F38" s="127" t="s">
        <v>213</v>
      </c>
    </row>
    <row r="39" spans="1:6" x14ac:dyDescent="0.3">
      <c r="A39" s="63" t="s">
        <v>179</v>
      </c>
      <c r="B39" s="120" t="s">
        <v>35</v>
      </c>
      <c r="C39" s="122">
        <v>333.23</v>
      </c>
      <c r="D39" s="123" t="s">
        <v>351</v>
      </c>
      <c r="E39" s="123" t="s">
        <v>352</v>
      </c>
      <c r="F39" s="127" t="s">
        <v>213</v>
      </c>
    </row>
    <row r="40" spans="1:6" x14ac:dyDescent="0.3">
      <c r="A40" s="63" t="s">
        <v>182</v>
      </c>
      <c r="B40" s="120" t="s">
        <v>37</v>
      </c>
      <c r="C40" s="122" t="s">
        <v>353</v>
      </c>
      <c r="D40" s="123" t="s">
        <v>354</v>
      </c>
      <c r="E40" s="123" t="s">
        <v>355</v>
      </c>
      <c r="F40" s="127" t="s">
        <v>213</v>
      </c>
    </row>
    <row r="41" spans="1:6" x14ac:dyDescent="0.3">
      <c r="A41" s="68" t="s">
        <v>185</v>
      </c>
      <c r="B41" s="121" t="s">
        <v>38</v>
      </c>
      <c r="C41" s="124" t="s">
        <v>356</v>
      </c>
      <c r="D41" s="125" t="s">
        <v>357</v>
      </c>
      <c r="E41" s="125" t="s">
        <v>358</v>
      </c>
      <c r="F41" s="128" t="s">
        <v>213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95C1B-50DA-46EE-8782-6018FF09CFF0}">
  <dimension ref="A1:BN29"/>
  <sheetViews>
    <sheetView workbookViewId="0">
      <selection activeCell="T18" sqref="T18"/>
    </sheetView>
  </sheetViews>
  <sheetFormatPr defaultRowHeight="14.4" x14ac:dyDescent="0.3"/>
  <cols>
    <col min="1" max="1" width="14" bestFit="1" customWidth="1"/>
    <col min="2" max="2" width="15.21875" bestFit="1" customWidth="1"/>
    <col min="3" max="3" width="24.77734375" bestFit="1" customWidth="1"/>
    <col min="4" max="4" width="8.88671875" customWidth="1"/>
    <col min="5" max="5" width="9" bestFit="1" customWidth="1"/>
    <col min="14" max="14" width="16.6640625" customWidth="1"/>
    <col min="15" max="15" width="23.6640625" bestFit="1" customWidth="1"/>
    <col min="17" max="17" width="13" bestFit="1" customWidth="1"/>
    <col min="18" max="18" width="28" bestFit="1" customWidth="1"/>
    <col min="19" max="19" width="23.6640625" bestFit="1" customWidth="1"/>
    <col min="20" max="20" width="27.5546875" bestFit="1" customWidth="1"/>
    <col min="21" max="21" width="23.6640625" bestFit="1" customWidth="1"/>
    <col min="23" max="23" width="13" bestFit="1" customWidth="1"/>
    <col min="24" max="24" width="28" bestFit="1" customWidth="1"/>
    <col min="25" max="25" width="23.6640625" bestFit="1" customWidth="1"/>
    <col min="26" max="26" width="27.5546875" bestFit="1" customWidth="1"/>
    <col min="27" max="27" width="23.6640625" bestFit="1" customWidth="1"/>
    <col min="29" max="29" width="13" bestFit="1" customWidth="1"/>
    <col min="30" max="30" width="28" bestFit="1" customWidth="1"/>
    <col min="31" max="31" width="23.6640625" bestFit="1" customWidth="1"/>
    <col min="32" max="32" width="27.5546875" bestFit="1" customWidth="1"/>
    <col min="33" max="33" width="23.6640625" bestFit="1" customWidth="1"/>
    <col min="35" max="35" width="13" bestFit="1" customWidth="1"/>
    <col min="36" max="36" width="28" bestFit="1" customWidth="1"/>
    <col min="37" max="37" width="23.6640625" bestFit="1" customWidth="1"/>
    <col min="38" max="38" width="27.5546875" bestFit="1" customWidth="1"/>
    <col min="39" max="39" width="23.6640625" bestFit="1" customWidth="1"/>
  </cols>
  <sheetData>
    <row r="1" spans="1:66" ht="15.6" x14ac:dyDescent="0.3">
      <c r="A1" s="175" t="s">
        <v>378</v>
      </c>
      <c r="B1" s="176"/>
      <c r="C1" s="177"/>
      <c r="N1" s="175" t="s">
        <v>379</v>
      </c>
      <c r="O1" s="177"/>
      <c r="Q1" s="178" t="s">
        <v>380</v>
      </c>
      <c r="R1" s="179"/>
      <c r="S1" s="179"/>
      <c r="T1" s="179"/>
      <c r="U1" s="180"/>
      <c r="W1" s="178" t="s">
        <v>381</v>
      </c>
      <c r="X1" s="179"/>
      <c r="Y1" s="179"/>
      <c r="Z1" s="179"/>
      <c r="AA1" s="180"/>
      <c r="AC1" s="178" t="s">
        <v>382</v>
      </c>
      <c r="AD1" s="179"/>
      <c r="AE1" s="179"/>
      <c r="AF1" s="179"/>
      <c r="AG1" s="180"/>
      <c r="AI1" s="178" t="s">
        <v>383</v>
      </c>
      <c r="AJ1" s="179"/>
      <c r="AK1" s="179"/>
      <c r="AL1" s="179"/>
      <c r="AM1" s="180"/>
      <c r="AN1" t="s">
        <v>384</v>
      </c>
      <c r="AY1" s="181" t="s">
        <v>376</v>
      </c>
      <c r="AZ1" s="181"/>
      <c r="BA1" s="181"/>
      <c r="BB1" s="181"/>
      <c r="BC1" s="181"/>
      <c r="BD1" s="181"/>
      <c r="BE1" s="181"/>
      <c r="BF1" s="181"/>
      <c r="BG1" s="181"/>
      <c r="BH1" s="181"/>
      <c r="BI1" s="181"/>
      <c r="BJ1" s="181"/>
      <c r="BK1" s="181"/>
      <c r="BL1" s="181"/>
      <c r="BM1" s="181"/>
      <c r="BN1" s="181"/>
    </row>
    <row r="2" spans="1:66" ht="16.2" x14ac:dyDescent="0.3">
      <c r="A2" s="38" t="s">
        <v>385</v>
      </c>
      <c r="B2" s="39" t="s">
        <v>386</v>
      </c>
      <c r="C2" s="139" t="s">
        <v>387</v>
      </c>
      <c r="E2" s="64" t="s">
        <v>388</v>
      </c>
      <c r="N2" s="138" t="s">
        <v>389</v>
      </c>
      <c r="O2" s="139" t="s">
        <v>387</v>
      </c>
      <c r="Q2" s="182" t="s">
        <v>390</v>
      </c>
      <c r="R2" s="183"/>
      <c r="S2" s="184"/>
      <c r="T2" s="185" t="s">
        <v>391</v>
      </c>
      <c r="U2" s="186"/>
      <c r="W2" s="182" t="s">
        <v>390</v>
      </c>
      <c r="X2" s="183"/>
      <c r="Y2" s="184"/>
      <c r="Z2" s="185" t="s">
        <v>391</v>
      </c>
      <c r="AA2" s="186"/>
      <c r="AC2" s="182" t="s">
        <v>390</v>
      </c>
      <c r="AD2" s="183"/>
      <c r="AE2" s="184"/>
      <c r="AF2" s="185" t="s">
        <v>391</v>
      </c>
      <c r="AG2" s="186"/>
      <c r="AI2" s="182" t="s">
        <v>390</v>
      </c>
      <c r="AJ2" s="183"/>
      <c r="AK2" s="184"/>
      <c r="AL2" s="185" t="s">
        <v>391</v>
      </c>
      <c r="AM2" s="186"/>
      <c r="AN2" t="s">
        <v>392</v>
      </c>
    </row>
    <row r="3" spans="1:66" ht="16.8" x14ac:dyDescent="0.35">
      <c r="A3" s="19">
        <v>0</v>
      </c>
      <c r="B3" s="140">
        <v>0</v>
      </c>
      <c r="C3" s="141" t="s">
        <v>97</v>
      </c>
      <c r="E3" s="43">
        <v>44.01</v>
      </c>
      <c r="N3" s="142" t="s">
        <v>393</v>
      </c>
      <c r="O3" s="143">
        <v>99.2</v>
      </c>
      <c r="Q3" s="16" t="s">
        <v>385</v>
      </c>
      <c r="R3" s="3" t="s">
        <v>394</v>
      </c>
      <c r="S3" s="143" t="s">
        <v>387</v>
      </c>
      <c r="T3" s="40" t="s">
        <v>395</v>
      </c>
      <c r="U3" s="40" t="s">
        <v>387</v>
      </c>
      <c r="W3" s="16" t="s">
        <v>385</v>
      </c>
      <c r="X3" s="3" t="s">
        <v>394</v>
      </c>
      <c r="Y3" s="143" t="s">
        <v>387</v>
      </c>
      <c r="Z3" s="143" t="s">
        <v>395</v>
      </c>
      <c r="AA3" s="143" t="s">
        <v>387</v>
      </c>
      <c r="AC3" s="16" t="s">
        <v>385</v>
      </c>
      <c r="AD3" s="3" t="s">
        <v>394</v>
      </c>
      <c r="AE3" s="143" t="s">
        <v>387</v>
      </c>
      <c r="AF3" s="143" t="s">
        <v>395</v>
      </c>
      <c r="AG3" s="143" t="s">
        <v>387</v>
      </c>
      <c r="AI3" s="16" t="s">
        <v>385</v>
      </c>
      <c r="AJ3" s="3" t="s">
        <v>394</v>
      </c>
      <c r="AK3" s="42" t="s">
        <v>387</v>
      </c>
      <c r="AL3" s="144" t="s">
        <v>395</v>
      </c>
      <c r="AM3" s="143" t="s">
        <v>387</v>
      </c>
    </row>
    <row r="4" spans="1:66" ht="16.2" x14ac:dyDescent="0.3">
      <c r="A4" s="19">
        <v>0.2</v>
      </c>
      <c r="B4" s="140">
        <v>0.35536000000000001</v>
      </c>
      <c r="C4" s="145">
        <f>$E$3/B4/1000*10^6</f>
        <v>123846.24043223771</v>
      </c>
      <c r="N4" s="146" t="s">
        <v>396</v>
      </c>
      <c r="O4" s="141">
        <v>202.3</v>
      </c>
      <c r="Q4" s="147">
        <v>12.35</v>
      </c>
      <c r="R4" s="10">
        <v>0.28000000000000003</v>
      </c>
      <c r="S4" s="148">
        <v>204.04</v>
      </c>
      <c r="T4" s="149">
        <f>(C14-C13)/(A14-A13)*(Q4-A13)+C13</f>
        <v>1962.2092760856624</v>
      </c>
      <c r="U4" s="148">
        <f>R4*T4+(1-R4)*$O$7</f>
        <v>735.1065973039855</v>
      </c>
      <c r="W4" s="147">
        <v>0.99</v>
      </c>
      <c r="X4" s="6">
        <v>0</v>
      </c>
      <c r="Y4" s="33">
        <v>358</v>
      </c>
      <c r="Z4" s="150">
        <f>(C8-C7)/(A8-A7)*(W4-A7)+C7</f>
        <v>24980.584465442051</v>
      </c>
      <c r="AA4" s="148">
        <f>X4*Z4+(1-X4)*$O$8</f>
        <v>361</v>
      </c>
      <c r="AC4" s="147">
        <v>3.0000000000000001E-3</v>
      </c>
      <c r="AD4" s="10">
        <v>0</v>
      </c>
      <c r="AE4" s="62">
        <v>154.19999999999999</v>
      </c>
      <c r="AF4" s="150">
        <f>$E$3/0.0053252/1000*10^6</f>
        <v>8264478.3294524122</v>
      </c>
      <c r="AG4" s="148">
        <f>AD4*AF4+(1-AD4)*$O$9</f>
        <v>152.6</v>
      </c>
      <c r="AI4" s="147">
        <v>0.97</v>
      </c>
      <c r="AJ4" s="6">
        <v>0</v>
      </c>
      <c r="AK4" s="33">
        <v>267.10000000000002</v>
      </c>
      <c r="AL4" s="150">
        <f>(C8-C7)/(A8-A7)*(AI4-A7)+C7</f>
        <v>25600.422604241408</v>
      </c>
      <c r="AM4" s="148">
        <f>AJ4*AL4+(1-AJ4)*$O$10</f>
        <v>255.70000000000002</v>
      </c>
    </row>
    <row r="5" spans="1:66" ht="16.2" x14ac:dyDescent="0.3">
      <c r="A5" s="19">
        <v>0.4</v>
      </c>
      <c r="B5" s="140">
        <v>0.71142000000000005</v>
      </c>
      <c r="C5" s="145">
        <f t="shared" ref="C5:C24" si="0">$E$3/B5/1000*10^6</f>
        <v>61862.191110736268</v>
      </c>
      <c r="N5" s="151" t="s">
        <v>397</v>
      </c>
      <c r="O5" s="141">
        <v>158.69999999999999</v>
      </c>
      <c r="Q5" s="152">
        <v>32.54</v>
      </c>
      <c r="R5" s="11">
        <v>0.53300000000000003</v>
      </c>
      <c r="S5" s="27">
        <v>141.5</v>
      </c>
      <c r="T5" s="140">
        <f>(C18-C17)/(A18-A17)*(Q5-A17)+C17</f>
        <v>624.6113262988207</v>
      </c>
      <c r="U5" s="27">
        <f t="shared" ref="U5" si="1">R5*T5+(1-R5)*$O$7</f>
        <v>453.35713691727148</v>
      </c>
      <c r="W5" s="152">
        <v>13.26</v>
      </c>
      <c r="X5" s="31">
        <v>0.30209999999999998</v>
      </c>
      <c r="Y5" s="35">
        <v>260</v>
      </c>
      <c r="Z5" s="153">
        <f>(C14-C13)/(A14-A13)*(W5-A13)+C13</f>
        <v>1811.3306216262142</v>
      </c>
      <c r="AA5" s="27">
        <f t="shared" ref="AA5:AA10" si="2">X5*Z5+(1-X5)*$O$8</f>
        <v>799.1448807932793</v>
      </c>
      <c r="AC5" s="152">
        <v>0.71699999999999997</v>
      </c>
      <c r="AD5" s="11">
        <v>9.6073337705388749E-3</v>
      </c>
      <c r="AE5" s="66">
        <v>152.9</v>
      </c>
      <c r="AF5" s="153">
        <f>(C7-C6)/(A7-A6)*(AC5-A6)+C6</f>
        <v>35156.454529305083</v>
      </c>
      <c r="AG5" s="27">
        <f t="shared" ref="AG5:AG11" si="3">AD5*AF5+(1-AD5)*$O$9</f>
        <v>488.89371371842287</v>
      </c>
      <c r="AI5" s="152">
        <v>17.260000000000002</v>
      </c>
      <c r="AJ5" s="31">
        <v>0.19700000000000001</v>
      </c>
      <c r="AK5" s="35">
        <v>221.4</v>
      </c>
      <c r="AL5" s="153">
        <f>(C15-C14)/(A15-A14)*(AI5-A14)+C14</f>
        <v>1334.7794398020988</v>
      </c>
      <c r="AM5" s="27">
        <f>AJ5*AL5+(1-AJ5)*$O$10</f>
        <v>468.27864964101343</v>
      </c>
    </row>
    <row r="6" spans="1:66" ht="16.2" x14ac:dyDescent="0.3">
      <c r="A6" s="19">
        <v>0.6</v>
      </c>
      <c r="B6" s="140">
        <v>1.0682</v>
      </c>
      <c r="C6" s="145">
        <f t="shared" si="0"/>
        <v>41200.149784684509</v>
      </c>
      <c r="N6" s="154" t="s">
        <v>398</v>
      </c>
      <c r="O6" s="116">
        <v>53.4</v>
      </c>
      <c r="Q6" s="152">
        <v>64.709999999999994</v>
      </c>
      <c r="R6" s="11">
        <v>0.747</v>
      </c>
      <c r="S6" s="27">
        <v>96.22</v>
      </c>
      <c r="T6" s="140" t="s">
        <v>97</v>
      </c>
      <c r="U6" s="27" t="s">
        <v>97</v>
      </c>
      <c r="W6" s="152">
        <v>22.74</v>
      </c>
      <c r="X6" s="31">
        <v>0.45190000000000002</v>
      </c>
      <c r="Y6" s="35">
        <v>214</v>
      </c>
      <c r="Z6" s="153">
        <f>(C16-C15)/(A16-A15)*(W6-A15)+C15</f>
        <v>969.19341704671444</v>
      </c>
      <c r="AA6" s="27">
        <f t="shared" si="2"/>
        <v>635.84260516341033</v>
      </c>
      <c r="AC6" s="152">
        <v>2.4710000000000001</v>
      </c>
      <c r="AD6" s="11">
        <v>3.2188407057220203E-2</v>
      </c>
      <c r="AE6" s="66">
        <v>149.80000000000001</v>
      </c>
      <c r="AF6" s="153">
        <f>(C10-C9)/(A10-A9)*(AC6-A9)+C9</f>
        <v>10326.559651813492</v>
      </c>
      <c r="AG6" s="27">
        <f t="shared" si="3"/>
        <v>480.083554656307</v>
      </c>
      <c r="AI6" s="152">
        <v>28.85</v>
      </c>
      <c r="AJ6" s="31">
        <v>0.31900000000000001</v>
      </c>
      <c r="AK6" s="35">
        <v>193.7</v>
      </c>
      <c r="AL6" s="153">
        <f>(C17-C16)/(A17-A16)*(AI6-A16)+C16</f>
        <v>725.72176061531934</v>
      </c>
      <c r="AM6" s="27">
        <f>AJ6*AL6+(1-AJ6)*$O$10</f>
        <v>405.63694163628691</v>
      </c>
    </row>
    <row r="7" spans="1:66" ht="15.6" x14ac:dyDescent="0.3">
      <c r="A7" s="19">
        <v>0.8</v>
      </c>
      <c r="B7" s="140">
        <v>1.4257</v>
      </c>
      <c r="C7" s="145">
        <f t="shared" si="0"/>
        <v>30869.046784035912</v>
      </c>
      <c r="N7" s="155" t="s">
        <v>399</v>
      </c>
      <c r="O7" s="40">
        <f>O3+O5</f>
        <v>257.89999999999998</v>
      </c>
      <c r="Q7" s="152">
        <v>101.94</v>
      </c>
      <c r="R7" s="11">
        <v>0.76700000000000002</v>
      </c>
      <c r="S7" s="27">
        <v>90.34</v>
      </c>
      <c r="T7" s="140" t="s">
        <v>97</v>
      </c>
      <c r="U7" s="27" t="s">
        <v>97</v>
      </c>
      <c r="W7" s="152">
        <v>31.11</v>
      </c>
      <c r="X7" s="31">
        <v>0.55289999999999995</v>
      </c>
      <c r="Y7" s="35">
        <v>182</v>
      </c>
      <c r="Z7" s="153">
        <f>(C18-C17)/(A18-A17)*(W7-A17)+C17</f>
        <v>659.67610881784958</v>
      </c>
      <c r="AA7" s="27">
        <f t="shared" si="2"/>
        <v>526.13802056538907</v>
      </c>
      <c r="AC7" s="152">
        <v>4.9969999999999999</v>
      </c>
      <c r="AD7" s="11">
        <v>6.3064913298837885E-2</v>
      </c>
      <c r="AE7" s="66">
        <v>145.69999999999999</v>
      </c>
      <c r="AF7" s="153">
        <f>(C12-C11)/(A12-A11)*(AC7-A11)+C11</f>
        <v>4837.3813517044964</v>
      </c>
      <c r="AG7" s="27">
        <f t="shared" si="3"/>
        <v>448.04532976925663</v>
      </c>
      <c r="AI7" s="152">
        <v>44.15</v>
      </c>
      <c r="AJ7" s="31">
        <v>0.41699999999999998</v>
      </c>
      <c r="AK7" s="35">
        <v>170.9</v>
      </c>
      <c r="AL7" s="153">
        <f>(C20-C19)/(A20-A19)*(AI7-A19)+C19</f>
        <v>409.94734236953843</v>
      </c>
      <c r="AM7" s="27">
        <f>AJ7*AL7+(1-AJ7)*$O$10</f>
        <v>320.02114176809755</v>
      </c>
    </row>
    <row r="8" spans="1:66" ht="15.6" x14ac:dyDescent="0.3">
      <c r="A8" s="19">
        <v>1</v>
      </c>
      <c r="B8" s="140">
        <v>1.7839</v>
      </c>
      <c r="C8" s="145">
        <f t="shared" si="0"/>
        <v>24670.665396042376</v>
      </c>
      <c r="N8" s="155" t="s">
        <v>400</v>
      </c>
      <c r="O8" s="40">
        <f>O4+O5</f>
        <v>361</v>
      </c>
      <c r="Q8" s="152">
        <v>116.08</v>
      </c>
      <c r="R8" s="11">
        <v>0.77700000000000002</v>
      </c>
      <c r="S8" s="27">
        <v>87.47</v>
      </c>
      <c r="T8" s="140" t="s">
        <v>97</v>
      </c>
      <c r="U8" s="27" t="s">
        <v>97</v>
      </c>
      <c r="W8" s="152">
        <v>41.67</v>
      </c>
      <c r="X8" s="31">
        <v>0.64229999999999998</v>
      </c>
      <c r="Y8" s="35">
        <v>155</v>
      </c>
      <c r="Z8" s="153">
        <f>(C20-C19)/(A20-A19)*(W8-A19)+C19</f>
        <v>446.81940311436688</v>
      </c>
      <c r="AA8" s="27">
        <f t="shared" si="2"/>
        <v>416.12180262035787</v>
      </c>
      <c r="AC8" s="152">
        <v>7.508</v>
      </c>
      <c r="AD8" s="11">
        <v>9.1215425665743102E-2</v>
      </c>
      <c r="AE8" s="66">
        <v>141.9</v>
      </c>
      <c r="AF8" s="153">
        <f>(C13-C12)/(A13-A12)*(AC8-A12)+C12</f>
        <v>3588.7800689031246</v>
      </c>
      <c r="AG8" s="27">
        <f t="shared" si="3"/>
        <v>466.03262764914098</v>
      </c>
      <c r="AI8" s="152">
        <v>56.7</v>
      </c>
      <c r="AJ8" s="31">
        <v>0.50700000000000001</v>
      </c>
      <c r="AK8" s="35">
        <v>149.69999999999999</v>
      </c>
      <c r="AL8" s="153">
        <f>(C23-C22)/(A23-A22)*(AI8-A22)+C22</f>
        <v>264.46059130848317</v>
      </c>
      <c r="AM8" s="27">
        <f>AJ8*AL8+(1-AJ8)*$O$10</f>
        <v>260.14161979340099</v>
      </c>
    </row>
    <row r="9" spans="1:66" ht="15.6" x14ac:dyDescent="0.3">
      <c r="A9" s="19">
        <v>2</v>
      </c>
      <c r="B9" s="140">
        <v>3.5859000000000001</v>
      </c>
      <c r="C9" s="145">
        <f t="shared" si="0"/>
        <v>12273.069522295658</v>
      </c>
      <c r="N9" s="155" t="s">
        <v>401</v>
      </c>
      <c r="O9" s="40">
        <f>O3+O6</f>
        <v>152.6</v>
      </c>
      <c r="Q9" s="152">
        <v>130.84</v>
      </c>
      <c r="R9" s="11">
        <v>0.78100000000000003</v>
      </c>
      <c r="S9" s="27">
        <v>86.46</v>
      </c>
      <c r="T9" s="140" t="s">
        <v>97</v>
      </c>
      <c r="U9" s="27" t="s">
        <v>97</v>
      </c>
      <c r="W9" s="152">
        <v>50.96</v>
      </c>
      <c r="X9" s="31">
        <v>0.70430000000000004</v>
      </c>
      <c r="Y9" s="35">
        <v>136</v>
      </c>
      <c r="Z9" s="153">
        <f>(C22-C21)/(A22-A21)*(W9-A21)+C21</f>
        <v>325.12350221375573</v>
      </c>
      <c r="AA9" s="27">
        <f t="shared" si="2"/>
        <v>335.73218260914814</v>
      </c>
      <c r="AC9" s="152">
        <v>11.994999999999999</v>
      </c>
      <c r="AD9" s="11">
        <v>0.1368699574702166</v>
      </c>
      <c r="AE9" s="66">
        <v>135.69999999999999</v>
      </c>
      <c r="AF9" s="153">
        <f>(C14-C13)/(A14-A13)*(AC9-A13)+C13</f>
        <v>2021.0685313967658</v>
      </c>
      <c r="AG9" s="27">
        <f t="shared" si="3"/>
        <v>408.3372084267134</v>
      </c>
      <c r="AI9" s="152">
        <v>70.489999999999995</v>
      </c>
      <c r="AJ9" s="31">
        <v>0.58899999999999997</v>
      </c>
      <c r="AK9" s="35">
        <v>129.19999999999999</v>
      </c>
      <c r="AL9" s="153" t="s">
        <v>97</v>
      </c>
      <c r="AM9" s="27" t="s">
        <v>97</v>
      </c>
    </row>
    <row r="10" spans="1:66" ht="15.6" x14ac:dyDescent="0.3">
      <c r="A10" s="19">
        <v>3</v>
      </c>
      <c r="B10" s="140">
        <v>5.4063999999999997</v>
      </c>
      <c r="C10" s="145">
        <f t="shared" si="0"/>
        <v>8140.3521751997641</v>
      </c>
      <c r="N10" s="155" t="s">
        <v>402</v>
      </c>
      <c r="O10" s="40">
        <f>O4+O6</f>
        <v>255.70000000000002</v>
      </c>
      <c r="Q10" s="156">
        <v>147.94</v>
      </c>
      <c r="R10" s="12">
        <v>0.78200000000000003</v>
      </c>
      <c r="S10" s="157">
        <v>86.25</v>
      </c>
      <c r="T10" s="158" t="s">
        <v>97</v>
      </c>
      <c r="U10" s="157" t="s">
        <v>97</v>
      </c>
      <c r="W10" s="156">
        <v>60.13</v>
      </c>
      <c r="X10" s="9">
        <v>0.75160000000000005</v>
      </c>
      <c r="Y10" s="37">
        <v>122</v>
      </c>
      <c r="Z10" s="159">
        <f>(C24-C23)/(A24-A23)*(W10-A23)+C23</f>
        <v>229.72330144871358</v>
      </c>
      <c r="AA10" s="157">
        <f t="shared" si="2"/>
        <v>262.33243336885312</v>
      </c>
      <c r="AC10" s="152">
        <v>16.670999999999999</v>
      </c>
      <c r="AD10" s="11">
        <v>0.18241351187906973</v>
      </c>
      <c r="AE10" s="66">
        <v>129.6</v>
      </c>
      <c r="AF10" s="153">
        <f>(C15-C14)/(A15-A14)*(AC10-A14)+C14</f>
        <v>1383.7909977796335</v>
      </c>
      <c r="AG10" s="27">
        <f t="shared" si="3"/>
        <v>377.18587369887888</v>
      </c>
      <c r="AI10" s="152">
        <v>83.73</v>
      </c>
      <c r="AJ10" s="31">
        <v>0.65800000000000003</v>
      </c>
      <c r="AK10" s="35">
        <v>110.6</v>
      </c>
      <c r="AL10" s="153" t="s">
        <v>97</v>
      </c>
      <c r="AM10" s="27" t="s">
        <v>97</v>
      </c>
    </row>
    <row r="11" spans="1:66" x14ac:dyDescent="0.3">
      <c r="A11" s="19">
        <v>4</v>
      </c>
      <c r="B11" s="140">
        <v>7.2458999999999998</v>
      </c>
      <c r="C11" s="145">
        <f t="shared" si="0"/>
        <v>6073.7796547012786</v>
      </c>
      <c r="N11" s="163" t="s">
        <v>403</v>
      </c>
      <c r="AC11" s="156">
        <v>19.896000000000001</v>
      </c>
      <c r="AD11" s="12">
        <v>0.20928982610852087</v>
      </c>
      <c r="AE11" s="71">
        <v>126</v>
      </c>
      <c r="AF11" s="159">
        <f>(C15-C14)/(A15-A14)*(AC11-A14)+C14</f>
        <v>1115.4339952710611</v>
      </c>
      <c r="AG11" s="157">
        <f t="shared" si="3"/>
        <v>354.11135944165278</v>
      </c>
      <c r="AI11" s="156">
        <v>92.9</v>
      </c>
      <c r="AJ11" s="9">
        <v>0.70799999999999996</v>
      </c>
      <c r="AK11" s="37">
        <v>96.9</v>
      </c>
      <c r="AL11" s="159" t="s">
        <v>97</v>
      </c>
      <c r="AM11" s="157" t="s">
        <v>97</v>
      </c>
    </row>
    <row r="12" spans="1:66" x14ac:dyDescent="0.3">
      <c r="A12" s="19">
        <v>5</v>
      </c>
      <c r="B12" s="140">
        <v>9.1049000000000007</v>
      </c>
      <c r="C12" s="145">
        <f t="shared" si="0"/>
        <v>4833.660995727575</v>
      </c>
    </row>
    <row r="13" spans="1:66" x14ac:dyDescent="0.3">
      <c r="A13" s="19">
        <v>10</v>
      </c>
      <c r="B13" s="140">
        <v>18.713000000000001</v>
      </c>
      <c r="C13" s="145">
        <f t="shared" si="0"/>
        <v>2351.840966173248</v>
      </c>
    </row>
    <row r="14" spans="1:66" x14ac:dyDescent="0.3">
      <c r="A14" s="19">
        <v>15</v>
      </c>
      <c r="B14" s="140">
        <v>28.9</v>
      </c>
      <c r="C14" s="145">
        <f t="shared" si="0"/>
        <v>1522.8373702422145</v>
      </c>
    </row>
    <row r="15" spans="1:66" x14ac:dyDescent="0.3">
      <c r="A15" s="19">
        <v>20</v>
      </c>
      <c r="B15" s="140">
        <v>39.764000000000003</v>
      </c>
      <c r="C15" s="145">
        <f t="shared" si="0"/>
        <v>1106.78000201187</v>
      </c>
    </row>
    <row r="16" spans="1:66" x14ac:dyDescent="0.3">
      <c r="A16" s="19">
        <v>25</v>
      </c>
      <c r="B16" s="140">
        <v>51.430999999999997</v>
      </c>
      <c r="C16" s="145">
        <f t="shared" si="0"/>
        <v>855.70959149151292</v>
      </c>
    </row>
    <row r="17" spans="1:16" x14ac:dyDescent="0.3">
      <c r="A17" s="19">
        <v>30</v>
      </c>
      <c r="B17" s="140">
        <v>64.070999999999998</v>
      </c>
      <c r="C17" s="145">
        <f t="shared" si="0"/>
        <v>686.8942267172356</v>
      </c>
    </row>
    <row r="18" spans="1:16" x14ac:dyDescent="0.3">
      <c r="A18" s="19">
        <v>35</v>
      </c>
      <c r="B18" s="140">
        <v>77.991799999999998</v>
      </c>
      <c r="C18" s="145">
        <f t="shared" si="0"/>
        <v>564.29009203531655</v>
      </c>
    </row>
    <row r="19" spans="1:16" x14ac:dyDescent="0.3">
      <c r="A19" s="19">
        <v>40</v>
      </c>
      <c r="B19" s="140">
        <v>93.311000000000007</v>
      </c>
      <c r="C19" s="145">
        <f t="shared" si="0"/>
        <v>471.64857305140868</v>
      </c>
    </row>
    <row r="20" spans="1:16" x14ac:dyDescent="0.3">
      <c r="A20" s="19">
        <v>45</v>
      </c>
      <c r="B20" s="140">
        <v>110.77</v>
      </c>
      <c r="C20" s="145">
        <f t="shared" si="0"/>
        <v>397.30974090457704</v>
      </c>
    </row>
    <row r="21" spans="1:16" x14ac:dyDescent="0.3">
      <c r="A21" s="19">
        <v>50</v>
      </c>
      <c r="B21" s="140">
        <v>131.19</v>
      </c>
      <c r="C21" s="145">
        <f t="shared" si="0"/>
        <v>335.46764235078894</v>
      </c>
    </row>
    <row r="22" spans="1:16" x14ac:dyDescent="0.3">
      <c r="A22" s="19">
        <v>55</v>
      </c>
      <c r="B22" s="140">
        <v>156.29</v>
      </c>
      <c r="C22" s="145">
        <f t="shared" si="0"/>
        <v>281.59191247040758</v>
      </c>
    </row>
    <row r="23" spans="1:16" x14ac:dyDescent="0.3">
      <c r="A23" s="19">
        <v>60</v>
      </c>
      <c r="B23" s="140">
        <v>190.35</v>
      </c>
      <c r="C23" s="145">
        <f t="shared" si="0"/>
        <v>231.20567375886526</v>
      </c>
    </row>
    <row r="24" spans="1:16" x14ac:dyDescent="0.3">
      <c r="A24" s="160">
        <v>64.415999999999997</v>
      </c>
      <c r="B24" s="158">
        <v>243.35</v>
      </c>
      <c r="C24" s="161">
        <f t="shared" si="0"/>
        <v>180.85062666940621</v>
      </c>
    </row>
    <row r="25" spans="1:16" x14ac:dyDescent="0.3">
      <c r="A25" s="162" t="s">
        <v>404</v>
      </c>
    </row>
    <row r="29" spans="1:16" x14ac:dyDescent="0.3">
      <c r="A29" s="174"/>
      <c r="B29" s="174"/>
      <c r="C29" s="174"/>
      <c r="D29" s="174"/>
      <c r="E29" s="174"/>
      <c r="F29" s="174"/>
      <c r="G29" s="174"/>
      <c r="H29" s="174"/>
      <c r="I29" s="174"/>
      <c r="J29" s="174"/>
      <c r="K29" s="174"/>
      <c r="L29" s="174"/>
      <c r="M29" s="174"/>
      <c r="N29" s="174"/>
      <c r="O29" s="174"/>
      <c r="P29" s="174"/>
    </row>
  </sheetData>
  <mergeCells count="17">
    <mergeCell ref="AY1:BN1"/>
    <mergeCell ref="AC1:AG1"/>
    <mergeCell ref="AI1:AM1"/>
    <mergeCell ref="Q2:S2"/>
    <mergeCell ref="T2:U2"/>
    <mergeCell ref="W2:Y2"/>
    <mergeCell ref="Z2:AA2"/>
    <mergeCell ref="AC2:AE2"/>
    <mergeCell ref="AF2:AG2"/>
    <mergeCell ref="AI2:AK2"/>
    <mergeCell ref="AL2:AM2"/>
    <mergeCell ref="W1:AA1"/>
    <mergeCell ref="A29:H29"/>
    <mergeCell ref="I29:P29"/>
    <mergeCell ref="A1:C1"/>
    <mergeCell ref="N1:O1"/>
    <mergeCell ref="Q1:U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95FDF-E720-44D5-8450-A21BED311563}">
  <dimension ref="A1:H1140"/>
  <sheetViews>
    <sheetView workbookViewId="0">
      <selection activeCell="F1" sqref="F1"/>
    </sheetView>
  </sheetViews>
  <sheetFormatPr defaultRowHeight="14.4" x14ac:dyDescent="0.3"/>
  <cols>
    <col min="1" max="1" width="19.109375" bestFit="1" customWidth="1"/>
  </cols>
  <sheetData>
    <row r="1" spans="1:8" ht="15.6" x14ac:dyDescent="0.35">
      <c r="A1" s="28" t="s">
        <v>49</v>
      </c>
      <c r="B1" s="38" t="s">
        <v>47</v>
      </c>
      <c r="C1" s="39" t="s">
        <v>48</v>
      </c>
      <c r="D1" s="40" t="s">
        <v>50</v>
      </c>
      <c r="E1" s="39" t="s">
        <v>51</v>
      </c>
      <c r="F1" s="39" t="s">
        <v>52</v>
      </c>
      <c r="G1" s="41" t="s">
        <v>53</v>
      </c>
      <c r="H1" s="28" t="s">
        <v>54</v>
      </c>
    </row>
    <row r="2" spans="1:8" x14ac:dyDescent="0.3">
      <c r="A2" s="171" t="s">
        <v>6</v>
      </c>
      <c r="B2" s="5">
        <v>298.2</v>
      </c>
      <c r="C2" s="6">
        <v>0.995</v>
      </c>
      <c r="D2" s="45">
        <v>0</v>
      </c>
      <c r="E2" s="32">
        <v>954.79383840149319</v>
      </c>
      <c r="F2" s="33">
        <v>27.32924788392797</v>
      </c>
      <c r="G2" s="10">
        <v>0.64364458722616513</v>
      </c>
      <c r="H2" s="21">
        <v>168</v>
      </c>
    </row>
    <row r="3" spans="1:8" x14ac:dyDescent="0.3">
      <c r="A3" s="172"/>
      <c r="B3" s="7">
        <v>298.2</v>
      </c>
      <c r="C3" s="31">
        <v>10.31</v>
      </c>
      <c r="D3" s="46">
        <v>9.9199999999999997E-2</v>
      </c>
      <c r="E3" s="34">
        <v>954.79383840149319</v>
      </c>
      <c r="F3" s="35">
        <v>27.32924788392797</v>
      </c>
      <c r="G3" s="11">
        <v>0.64364458722616513</v>
      </c>
      <c r="H3" s="22">
        <v>153</v>
      </c>
    </row>
    <row r="4" spans="1:8" x14ac:dyDescent="0.3">
      <c r="A4" s="172"/>
      <c r="B4" s="7">
        <v>298.2</v>
      </c>
      <c r="C4" s="31">
        <v>19.62</v>
      </c>
      <c r="D4" s="46">
        <v>0.1807</v>
      </c>
      <c r="E4" s="34">
        <v>954.79383840149319</v>
      </c>
      <c r="F4" s="35">
        <v>27.32924788392797</v>
      </c>
      <c r="G4" s="11">
        <v>0.64364458722616513</v>
      </c>
      <c r="H4" s="22">
        <v>141</v>
      </c>
    </row>
    <row r="5" spans="1:8" x14ac:dyDescent="0.3">
      <c r="A5" s="172"/>
      <c r="B5" s="7">
        <v>298.2</v>
      </c>
      <c r="C5" s="31">
        <v>29.51</v>
      </c>
      <c r="D5" s="46">
        <v>0.24790000000000001</v>
      </c>
      <c r="E5" s="34">
        <v>954.79383840149319</v>
      </c>
      <c r="F5" s="35">
        <v>27.32924788392797</v>
      </c>
      <c r="G5" s="11">
        <v>0.64364458722616513</v>
      </c>
      <c r="H5" s="22">
        <v>132</v>
      </c>
    </row>
    <row r="6" spans="1:8" x14ac:dyDescent="0.3">
      <c r="A6" s="172"/>
      <c r="B6" s="7">
        <v>298.2</v>
      </c>
      <c r="C6" s="31">
        <v>42</v>
      </c>
      <c r="D6" s="46">
        <v>0.33100000000000002</v>
      </c>
      <c r="E6" s="34">
        <v>954.79383840149319</v>
      </c>
      <c r="F6" s="35">
        <v>27.32924788392797</v>
      </c>
      <c r="G6" s="11">
        <v>0.64364458722616513</v>
      </c>
      <c r="H6" s="22">
        <v>121</v>
      </c>
    </row>
    <row r="7" spans="1:8" x14ac:dyDescent="0.3">
      <c r="A7" s="172"/>
      <c r="B7" s="7">
        <v>298.2</v>
      </c>
      <c r="C7" s="31">
        <v>56.21</v>
      </c>
      <c r="D7" s="46">
        <v>0.4073</v>
      </c>
      <c r="E7" s="34">
        <v>954.79383840149319</v>
      </c>
      <c r="F7" s="35">
        <v>27.32924788392797</v>
      </c>
      <c r="G7" s="11">
        <v>0.64364458722616513</v>
      </c>
      <c r="H7" s="23">
        <v>113</v>
      </c>
    </row>
    <row r="8" spans="1:8" x14ac:dyDescent="0.3">
      <c r="A8" s="172"/>
      <c r="B8" s="5">
        <v>313.2</v>
      </c>
      <c r="C8" s="6">
        <v>0.997</v>
      </c>
      <c r="D8" s="45">
        <v>0</v>
      </c>
      <c r="E8" s="32">
        <v>954.79383840149319</v>
      </c>
      <c r="F8" s="33">
        <v>27.32924788392797</v>
      </c>
      <c r="G8" s="10">
        <v>0.64364458722616513</v>
      </c>
      <c r="H8" s="21">
        <v>176</v>
      </c>
    </row>
    <row r="9" spans="1:8" x14ac:dyDescent="0.3">
      <c r="A9" s="172"/>
      <c r="B9" s="7">
        <v>313.2</v>
      </c>
      <c r="C9" s="31">
        <v>12.8</v>
      </c>
      <c r="D9" s="46">
        <v>0.1038</v>
      </c>
      <c r="E9" s="34">
        <v>954.79383840149319</v>
      </c>
      <c r="F9" s="35">
        <v>27.32924788392797</v>
      </c>
      <c r="G9" s="11">
        <v>0.64364458722616513</v>
      </c>
      <c r="H9" s="22">
        <v>161</v>
      </c>
    </row>
    <row r="10" spans="1:8" x14ac:dyDescent="0.3">
      <c r="A10" s="172"/>
      <c r="B10" s="7">
        <v>313.2</v>
      </c>
      <c r="C10" s="31">
        <v>26.98</v>
      </c>
      <c r="D10" s="46">
        <v>0.18679999999999999</v>
      </c>
      <c r="E10" s="34">
        <v>954.79383840149319</v>
      </c>
      <c r="F10" s="35">
        <v>27.32924788392797</v>
      </c>
      <c r="G10" s="11">
        <v>0.64364458722616513</v>
      </c>
      <c r="H10" s="22">
        <v>151</v>
      </c>
    </row>
    <row r="11" spans="1:8" x14ac:dyDescent="0.3">
      <c r="A11" s="172"/>
      <c r="B11" s="7">
        <v>313.2</v>
      </c>
      <c r="C11" s="31">
        <v>40.69</v>
      </c>
      <c r="D11" s="46">
        <v>0.25950000000000001</v>
      </c>
      <c r="E11" s="34">
        <v>954.79383840149319</v>
      </c>
      <c r="F11" s="35">
        <v>27.32924788392797</v>
      </c>
      <c r="G11" s="11">
        <v>0.64364458722616513</v>
      </c>
      <c r="H11" s="22">
        <v>140</v>
      </c>
    </row>
    <row r="12" spans="1:8" x14ac:dyDescent="0.3">
      <c r="A12" s="172"/>
      <c r="B12" s="7">
        <v>313.2</v>
      </c>
      <c r="C12" s="31">
        <v>56.23</v>
      </c>
      <c r="D12" s="46">
        <v>0.32950000000000002</v>
      </c>
      <c r="E12" s="34">
        <v>954.79383840149319</v>
      </c>
      <c r="F12" s="35">
        <v>27.32924788392797</v>
      </c>
      <c r="G12" s="11">
        <v>0.64364458722616513</v>
      </c>
      <c r="H12" s="22">
        <v>130</v>
      </c>
    </row>
    <row r="13" spans="1:8" x14ac:dyDescent="0.3">
      <c r="A13" s="172"/>
      <c r="B13" s="7">
        <v>313.2</v>
      </c>
      <c r="C13" s="31">
        <v>70.989999999999995</v>
      </c>
      <c r="D13" s="46">
        <v>0.39019999999999999</v>
      </c>
      <c r="E13" s="34">
        <v>954.79383840149319</v>
      </c>
      <c r="F13" s="35">
        <v>27.32924788392797</v>
      </c>
      <c r="G13" s="11">
        <v>0.64364458722616513</v>
      </c>
      <c r="H13" s="22">
        <v>122</v>
      </c>
    </row>
    <row r="14" spans="1:8" x14ac:dyDescent="0.3">
      <c r="A14" s="172"/>
      <c r="B14" s="7">
        <v>313.2</v>
      </c>
      <c r="C14" s="31">
        <v>93.16</v>
      </c>
      <c r="D14" s="46">
        <v>0.47039999999999998</v>
      </c>
      <c r="E14" s="34">
        <v>954.79383840149319</v>
      </c>
      <c r="F14" s="35">
        <v>27.32924788392797</v>
      </c>
      <c r="G14" s="11">
        <v>0.64364458722616513</v>
      </c>
      <c r="H14" s="23">
        <v>107</v>
      </c>
    </row>
    <row r="15" spans="1:8" x14ac:dyDescent="0.3">
      <c r="A15" s="172"/>
      <c r="B15" s="5">
        <v>333.2</v>
      </c>
      <c r="C15" s="6">
        <v>0.995</v>
      </c>
      <c r="D15" s="45">
        <v>0</v>
      </c>
      <c r="E15" s="32">
        <v>954.79383840149319</v>
      </c>
      <c r="F15" s="33">
        <v>27.32924788392797</v>
      </c>
      <c r="G15" s="10">
        <v>0.64364458722616513</v>
      </c>
      <c r="H15" s="21">
        <v>176</v>
      </c>
    </row>
    <row r="16" spans="1:8" x14ac:dyDescent="0.3">
      <c r="A16" s="172"/>
      <c r="B16" s="7">
        <v>333.2</v>
      </c>
      <c r="C16" s="31">
        <v>13.11</v>
      </c>
      <c r="D16" s="46">
        <v>6.9199999999999998E-2</v>
      </c>
      <c r="E16" s="34">
        <v>954.79383840149319</v>
      </c>
      <c r="F16" s="35">
        <v>27.32924788392797</v>
      </c>
      <c r="G16" s="11">
        <v>0.64364458722616513</v>
      </c>
      <c r="H16" s="22">
        <v>166</v>
      </c>
    </row>
    <row r="17" spans="1:8" x14ac:dyDescent="0.3">
      <c r="A17" s="172"/>
      <c r="B17" s="7">
        <v>333.2</v>
      </c>
      <c r="C17" s="31">
        <v>26.92</v>
      </c>
      <c r="D17" s="46">
        <v>0.13300000000000001</v>
      </c>
      <c r="E17" s="34">
        <v>954.79383840149319</v>
      </c>
      <c r="F17" s="35">
        <v>27.32924788392797</v>
      </c>
      <c r="G17" s="11">
        <v>0.64364458722616513</v>
      </c>
      <c r="H17" s="22">
        <v>158</v>
      </c>
    </row>
    <row r="18" spans="1:8" x14ac:dyDescent="0.3">
      <c r="A18" s="172"/>
      <c r="B18" s="7">
        <v>333.2</v>
      </c>
      <c r="C18" s="31">
        <v>41.53</v>
      </c>
      <c r="D18" s="46">
        <v>0.20580000000000001</v>
      </c>
      <c r="E18" s="34">
        <v>954.79383840149319</v>
      </c>
      <c r="F18" s="35">
        <v>27.32924788392797</v>
      </c>
      <c r="G18" s="11">
        <v>0.64364458722616513</v>
      </c>
      <c r="H18" s="22">
        <v>148</v>
      </c>
    </row>
    <row r="19" spans="1:8" x14ac:dyDescent="0.3">
      <c r="A19" s="172"/>
      <c r="B19" s="7">
        <v>333.2</v>
      </c>
      <c r="C19" s="31">
        <v>56.43</v>
      </c>
      <c r="D19" s="46">
        <v>0.26700000000000002</v>
      </c>
      <c r="E19" s="34">
        <v>954.79383840149319</v>
      </c>
      <c r="F19" s="35">
        <v>27.32924788392797</v>
      </c>
      <c r="G19" s="11">
        <v>0.64364458722616513</v>
      </c>
      <c r="H19" s="22">
        <v>139</v>
      </c>
    </row>
    <row r="20" spans="1:8" x14ac:dyDescent="0.3">
      <c r="A20" s="172"/>
      <c r="B20" s="7">
        <v>333.2</v>
      </c>
      <c r="C20" s="31">
        <v>70.27</v>
      </c>
      <c r="D20" s="46">
        <v>0.32240000000000002</v>
      </c>
      <c r="E20" s="34">
        <v>954.79383840149319</v>
      </c>
      <c r="F20" s="35">
        <v>27.32924788392797</v>
      </c>
      <c r="G20" s="11">
        <v>0.64364458722616513</v>
      </c>
      <c r="H20" s="22">
        <v>131</v>
      </c>
    </row>
    <row r="21" spans="1:8" x14ac:dyDescent="0.3">
      <c r="A21" s="173"/>
      <c r="B21" s="7">
        <v>333.2</v>
      </c>
      <c r="C21" s="31">
        <v>88.92</v>
      </c>
      <c r="D21" s="46">
        <v>0.4163</v>
      </c>
      <c r="E21" s="34">
        <v>954.79383840149319</v>
      </c>
      <c r="F21" s="35">
        <v>27.32924788392797</v>
      </c>
      <c r="G21" s="11">
        <v>0.64364458722616513</v>
      </c>
      <c r="H21" s="22">
        <v>115</v>
      </c>
    </row>
    <row r="22" spans="1:8" x14ac:dyDescent="0.3">
      <c r="A22" s="171" t="s">
        <v>7</v>
      </c>
      <c r="B22" s="5">
        <v>298.2</v>
      </c>
      <c r="C22" s="6">
        <v>0.99299999999999999</v>
      </c>
      <c r="D22" s="45">
        <v>0</v>
      </c>
      <c r="E22" s="32">
        <v>643.17910905627662</v>
      </c>
      <c r="F22" s="33">
        <v>20.380727759777333</v>
      </c>
      <c r="G22" s="10">
        <v>0.88772387864843361</v>
      </c>
      <c r="H22" s="21">
        <v>190</v>
      </c>
    </row>
    <row r="23" spans="1:8" x14ac:dyDescent="0.3">
      <c r="A23" s="172"/>
      <c r="B23" s="7">
        <v>298.2</v>
      </c>
      <c r="C23" s="31">
        <v>12.09</v>
      </c>
      <c r="D23" s="46">
        <v>0.1928</v>
      </c>
      <c r="E23" s="34">
        <v>643.17910905627662</v>
      </c>
      <c r="F23" s="35">
        <v>20.380727759777333</v>
      </c>
      <c r="G23" s="11">
        <v>0.88772387864843361</v>
      </c>
      <c r="H23" s="22">
        <v>159</v>
      </c>
    </row>
    <row r="24" spans="1:8" x14ac:dyDescent="0.3">
      <c r="A24" s="172"/>
      <c r="B24" s="7">
        <v>298.2</v>
      </c>
      <c r="C24" s="31">
        <v>22.25</v>
      </c>
      <c r="D24" s="46">
        <v>0.31879999999999997</v>
      </c>
      <c r="E24" s="34">
        <v>643.17910905627662</v>
      </c>
      <c r="F24" s="35">
        <v>20.380727759777333</v>
      </c>
      <c r="G24" s="11">
        <v>0.88772387864843361</v>
      </c>
      <c r="H24" s="22">
        <v>137</v>
      </c>
    </row>
    <row r="25" spans="1:8" x14ac:dyDescent="0.3">
      <c r="A25" s="172"/>
      <c r="B25" s="7">
        <v>298.2</v>
      </c>
      <c r="C25" s="31">
        <v>31.83</v>
      </c>
      <c r="D25" s="46">
        <v>0.41120000000000001</v>
      </c>
      <c r="E25" s="34">
        <v>643.17910905627662</v>
      </c>
      <c r="F25" s="35">
        <v>20.380727759777333</v>
      </c>
      <c r="G25" s="11">
        <v>0.88772387864843361</v>
      </c>
      <c r="H25" s="22">
        <v>123</v>
      </c>
    </row>
    <row r="26" spans="1:8" x14ac:dyDescent="0.3">
      <c r="A26" s="172"/>
      <c r="B26" s="7">
        <v>298.2</v>
      </c>
      <c r="C26" s="31">
        <v>42.1</v>
      </c>
      <c r="D26" s="46">
        <v>0.49020000000000002</v>
      </c>
      <c r="E26" s="34">
        <v>643.17910905627662</v>
      </c>
      <c r="F26" s="35">
        <v>20.380727759777333</v>
      </c>
      <c r="G26" s="11">
        <v>0.88772387864843361</v>
      </c>
      <c r="H26" s="22">
        <v>111</v>
      </c>
    </row>
    <row r="27" spans="1:8" x14ac:dyDescent="0.3">
      <c r="A27" s="172"/>
      <c r="B27" s="7">
        <v>298.2</v>
      </c>
      <c r="C27" s="31">
        <v>51.21</v>
      </c>
      <c r="D27" s="46">
        <v>0.51380000000000003</v>
      </c>
      <c r="E27" s="34">
        <v>643.17910905627662</v>
      </c>
      <c r="F27" s="35">
        <v>20.380727759777333</v>
      </c>
      <c r="G27" s="11">
        <v>0.88772387864843361</v>
      </c>
      <c r="H27" s="23">
        <v>109</v>
      </c>
    </row>
    <row r="28" spans="1:8" x14ac:dyDescent="0.3">
      <c r="A28" s="172"/>
      <c r="B28" s="5">
        <v>313.2</v>
      </c>
      <c r="C28" s="6">
        <v>0.98899999999999999</v>
      </c>
      <c r="D28" s="45">
        <v>0</v>
      </c>
      <c r="E28" s="32">
        <v>643.17910905627662</v>
      </c>
      <c r="F28" s="33">
        <v>20.380727759777333</v>
      </c>
      <c r="G28" s="10">
        <v>0.88772387864843361</v>
      </c>
      <c r="H28" s="22">
        <v>193</v>
      </c>
    </row>
    <row r="29" spans="1:8" x14ac:dyDescent="0.3">
      <c r="A29" s="172"/>
      <c r="B29" s="7">
        <v>313.2</v>
      </c>
      <c r="C29" s="31">
        <v>12.74</v>
      </c>
      <c r="D29" s="46">
        <v>0.13700000000000001</v>
      </c>
      <c r="E29" s="34">
        <v>643.17910905627662</v>
      </c>
      <c r="F29" s="35">
        <v>20.380727759777333</v>
      </c>
      <c r="G29" s="11">
        <v>0.88772387864843361</v>
      </c>
      <c r="H29" s="22">
        <v>171</v>
      </c>
    </row>
    <row r="30" spans="1:8" x14ac:dyDescent="0.3">
      <c r="A30" s="172"/>
      <c r="B30" s="7">
        <v>313.2</v>
      </c>
      <c r="C30" s="31">
        <v>22.05</v>
      </c>
      <c r="D30" s="46">
        <v>0.22259999999999999</v>
      </c>
      <c r="E30" s="34">
        <v>643.17910905627662</v>
      </c>
      <c r="F30" s="35">
        <v>20.380727759777333</v>
      </c>
      <c r="G30" s="11">
        <v>0.88772387864843361</v>
      </c>
      <c r="H30" s="22">
        <v>157</v>
      </c>
    </row>
    <row r="31" spans="1:8" x14ac:dyDescent="0.3">
      <c r="A31" s="172"/>
      <c r="B31" s="7">
        <v>313.2</v>
      </c>
      <c r="C31" s="31">
        <v>31.44</v>
      </c>
      <c r="D31" s="46">
        <v>0.2863</v>
      </c>
      <c r="E31" s="34">
        <v>643.17910905627662</v>
      </c>
      <c r="F31" s="35">
        <v>20.380727759777333</v>
      </c>
      <c r="G31" s="11">
        <v>0.88772387864843361</v>
      </c>
      <c r="H31" s="22">
        <v>147</v>
      </c>
    </row>
    <row r="32" spans="1:8" x14ac:dyDescent="0.3">
      <c r="A32" s="172"/>
      <c r="B32" s="7">
        <v>313.2</v>
      </c>
      <c r="C32" s="31">
        <v>41.7</v>
      </c>
      <c r="D32" s="46">
        <v>0.34889999999999999</v>
      </c>
      <c r="E32" s="34">
        <v>643.17910905627662</v>
      </c>
      <c r="F32" s="35">
        <v>20.380727759777333</v>
      </c>
      <c r="G32" s="11">
        <v>0.88772387864843361</v>
      </c>
      <c r="H32" s="22">
        <v>138</v>
      </c>
    </row>
    <row r="33" spans="1:8" x14ac:dyDescent="0.3">
      <c r="A33" s="172"/>
      <c r="B33" s="7">
        <v>313.2</v>
      </c>
      <c r="C33" s="31">
        <v>52.78</v>
      </c>
      <c r="D33" s="46">
        <v>0.40039999999999998</v>
      </c>
      <c r="E33" s="34">
        <v>643.17910905627662</v>
      </c>
      <c r="F33" s="35">
        <v>20.380727759777333</v>
      </c>
      <c r="G33" s="11">
        <v>0.88772387864843361</v>
      </c>
      <c r="H33" s="22">
        <v>130</v>
      </c>
    </row>
    <row r="34" spans="1:8" x14ac:dyDescent="0.3">
      <c r="A34" s="172"/>
      <c r="B34" s="7">
        <v>313.2</v>
      </c>
      <c r="C34" s="31">
        <v>63.17</v>
      </c>
      <c r="D34" s="46">
        <v>0.44750000000000001</v>
      </c>
      <c r="E34" s="34">
        <v>643.17910905627662</v>
      </c>
      <c r="F34" s="35">
        <v>20.380727759777333</v>
      </c>
      <c r="G34" s="11">
        <v>0.88772387864843361</v>
      </c>
      <c r="H34" s="22">
        <v>123</v>
      </c>
    </row>
    <row r="35" spans="1:8" x14ac:dyDescent="0.3">
      <c r="A35" s="172"/>
      <c r="B35" s="7">
        <v>313.2</v>
      </c>
      <c r="C35" s="31">
        <v>74.239999999999995</v>
      </c>
      <c r="D35" s="46">
        <v>0.48259999999999997</v>
      </c>
      <c r="E35" s="34">
        <v>643.17910905627662</v>
      </c>
      <c r="F35" s="35">
        <v>20.380727759777333</v>
      </c>
      <c r="G35" s="11">
        <v>0.88772387864843361</v>
      </c>
      <c r="H35" s="22">
        <v>117</v>
      </c>
    </row>
    <row r="36" spans="1:8" x14ac:dyDescent="0.3">
      <c r="A36" s="172"/>
      <c r="B36" s="7">
        <v>313.2</v>
      </c>
      <c r="C36" s="31">
        <v>84.02</v>
      </c>
      <c r="D36" s="46">
        <v>0.52890000000000004</v>
      </c>
      <c r="E36" s="34">
        <v>643.17910905627662</v>
      </c>
      <c r="F36" s="35">
        <v>20.380727759777333</v>
      </c>
      <c r="G36" s="11">
        <v>0.88772387864843361</v>
      </c>
      <c r="H36" s="22">
        <v>109</v>
      </c>
    </row>
    <row r="37" spans="1:8" x14ac:dyDescent="0.3">
      <c r="A37" s="172"/>
      <c r="B37" s="5">
        <v>333.3</v>
      </c>
      <c r="C37" s="6">
        <v>0.99299999999999999</v>
      </c>
      <c r="D37" s="45">
        <v>0</v>
      </c>
      <c r="E37" s="32">
        <v>643.17910905627662</v>
      </c>
      <c r="F37" s="33">
        <v>20.380727759777333</v>
      </c>
      <c r="G37" s="10">
        <v>0.88772387864843361</v>
      </c>
      <c r="H37" s="21">
        <v>195</v>
      </c>
    </row>
    <row r="38" spans="1:8" x14ac:dyDescent="0.3">
      <c r="A38" s="172"/>
      <c r="B38" s="7">
        <v>333.3</v>
      </c>
      <c r="C38" s="31">
        <v>14.22</v>
      </c>
      <c r="D38" s="46">
        <v>9.2799999999999994E-2</v>
      </c>
      <c r="E38" s="34">
        <v>643.17910905627662</v>
      </c>
      <c r="F38" s="35">
        <v>20.380727759777333</v>
      </c>
      <c r="G38" s="11">
        <v>0.88772387864843361</v>
      </c>
      <c r="H38" s="22">
        <v>179</v>
      </c>
    </row>
    <row r="39" spans="1:8" x14ac:dyDescent="0.3">
      <c r="A39" s="172"/>
      <c r="B39" s="7">
        <v>333.3</v>
      </c>
      <c r="C39" s="31">
        <v>24.56</v>
      </c>
      <c r="D39" s="46">
        <v>0.14560000000000001</v>
      </c>
      <c r="E39" s="34">
        <v>643.17910905627662</v>
      </c>
      <c r="F39" s="35">
        <v>20.380727759777333</v>
      </c>
      <c r="G39" s="11">
        <v>0.88772387864843361</v>
      </c>
      <c r="H39" s="22">
        <v>172</v>
      </c>
    </row>
    <row r="40" spans="1:8" x14ac:dyDescent="0.3">
      <c r="A40" s="172"/>
      <c r="B40" s="7">
        <v>333.3</v>
      </c>
      <c r="C40" s="31">
        <v>35.01</v>
      </c>
      <c r="D40" s="46">
        <v>0.20449999999999999</v>
      </c>
      <c r="E40" s="34">
        <v>643.17910905627662</v>
      </c>
      <c r="F40" s="35">
        <v>20.380727759777333</v>
      </c>
      <c r="G40" s="11">
        <v>0.88772387864843361</v>
      </c>
      <c r="H40" s="22">
        <v>163</v>
      </c>
    </row>
    <row r="41" spans="1:8" x14ac:dyDescent="0.3">
      <c r="A41" s="172"/>
      <c r="B41" s="7">
        <v>333.3</v>
      </c>
      <c r="C41" s="31">
        <v>48.6</v>
      </c>
      <c r="D41" s="46">
        <v>0.26600000000000001</v>
      </c>
      <c r="E41" s="34">
        <v>643.17910905627662</v>
      </c>
      <c r="F41" s="35">
        <v>20.380727759777333</v>
      </c>
      <c r="G41" s="11">
        <v>0.88772387864843361</v>
      </c>
      <c r="H41" s="22">
        <v>154</v>
      </c>
    </row>
    <row r="42" spans="1:8" x14ac:dyDescent="0.3">
      <c r="A42" s="172"/>
      <c r="B42" s="7">
        <v>333.3</v>
      </c>
      <c r="C42" s="31">
        <v>60.96</v>
      </c>
      <c r="D42" s="46">
        <v>0.31730000000000003</v>
      </c>
      <c r="E42" s="34">
        <v>643.17910905627662</v>
      </c>
      <c r="F42" s="35">
        <v>20.380727759777333</v>
      </c>
      <c r="G42" s="11">
        <v>0.88772387864843361</v>
      </c>
      <c r="H42" s="22">
        <v>146</v>
      </c>
    </row>
    <row r="43" spans="1:8" x14ac:dyDescent="0.3">
      <c r="A43" s="172"/>
      <c r="B43" s="7">
        <v>333.3</v>
      </c>
      <c r="C43" s="31">
        <v>72.319999999999993</v>
      </c>
      <c r="D43" s="46">
        <v>0.3765</v>
      </c>
      <c r="E43" s="34">
        <v>643.17910905627662</v>
      </c>
      <c r="F43" s="35">
        <v>20.380727759777333</v>
      </c>
      <c r="G43" s="11">
        <v>0.88772387864843361</v>
      </c>
      <c r="H43" s="22">
        <v>136</v>
      </c>
    </row>
    <row r="44" spans="1:8" x14ac:dyDescent="0.3">
      <c r="A44" s="173"/>
      <c r="B44" s="8">
        <v>333.3</v>
      </c>
      <c r="C44" s="9">
        <v>85</v>
      </c>
      <c r="D44" s="47">
        <v>0.44829999999999998</v>
      </c>
      <c r="E44" s="36">
        <v>643.17910905627662</v>
      </c>
      <c r="F44" s="37">
        <v>20.380727759777333</v>
      </c>
      <c r="G44" s="12">
        <v>0.88772387864843361</v>
      </c>
      <c r="H44" s="23">
        <v>122</v>
      </c>
    </row>
    <row r="45" spans="1:8" x14ac:dyDescent="0.3">
      <c r="A45" s="171" t="s">
        <v>8</v>
      </c>
      <c r="B45" s="5">
        <v>298.2</v>
      </c>
      <c r="C45" s="6">
        <v>1.0029999999999999</v>
      </c>
      <c r="D45" s="45">
        <v>0</v>
      </c>
      <c r="E45" s="32">
        <v>1035.8397702884808</v>
      </c>
      <c r="F45" s="33">
        <v>24.400521627317623</v>
      </c>
      <c r="G45" s="10">
        <v>0.84194195970368102</v>
      </c>
      <c r="H45" s="21">
        <v>194</v>
      </c>
    </row>
    <row r="46" spans="1:8" x14ac:dyDescent="0.3">
      <c r="A46" s="172"/>
      <c r="B46" s="7">
        <v>298.2</v>
      </c>
      <c r="C46" s="31">
        <v>12.71</v>
      </c>
      <c r="D46" s="46">
        <v>0.1598</v>
      </c>
      <c r="E46" s="34">
        <v>1035.8397702884808</v>
      </c>
      <c r="F46" s="35">
        <v>24.400521627317623</v>
      </c>
      <c r="G46" s="11">
        <v>0.84194195970368102</v>
      </c>
      <c r="H46" s="22">
        <v>167</v>
      </c>
    </row>
    <row r="47" spans="1:8" x14ac:dyDescent="0.3">
      <c r="A47" s="172"/>
      <c r="B47" s="7">
        <v>298.2</v>
      </c>
      <c r="C47" s="31">
        <v>24.86</v>
      </c>
      <c r="D47" s="46">
        <v>0.28860000000000002</v>
      </c>
      <c r="E47" s="34">
        <v>1035.8397702884808</v>
      </c>
      <c r="F47" s="35">
        <v>24.400521627317623</v>
      </c>
      <c r="G47" s="11">
        <v>0.84194195970368102</v>
      </c>
      <c r="H47" s="22">
        <v>147</v>
      </c>
    </row>
    <row r="48" spans="1:8" x14ac:dyDescent="0.3">
      <c r="A48" s="172"/>
      <c r="B48" s="7">
        <v>298.2</v>
      </c>
      <c r="C48" s="31">
        <v>34.840000000000003</v>
      </c>
      <c r="D48" s="46">
        <v>0.37809999999999999</v>
      </c>
      <c r="E48" s="34">
        <v>1035.8397702884808</v>
      </c>
      <c r="F48" s="35">
        <v>24.400521627317623</v>
      </c>
      <c r="G48" s="11">
        <v>0.84194195970368102</v>
      </c>
      <c r="H48" s="22">
        <v>133</v>
      </c>
    </row>
    <row r="49" spans="1:8" x14ac:dyDescent="0.3">
      <c r="A49" s="172"/>
      <c r="B49" s="7">
        <v>298.2</v>
      </c>
      <c r="C49" s="31">
        <v>44.29</v>
      </c>
      <c r="D49" s="46">
        <v>0.4365</v>
      </c>
      <c r="E49" s="34">
        <v>1035.8397702884808</v>
      </c>
      <c r="F49" s="35">
        <v>24.400521627317623</v>
      </c>
      <c r="G49" s="11">
        <v>0.84194195970368102</v>
      </c>
      <c r="H49" s="22">
        <v>124</v>
      </c>
    </row>
    <row r="50" spans="1:8" x14ac:dyDescent="0.3">
      <c r="A50" s="172"/>
      <c r="B50" s="7">
        <v>298.2</v>
      </c>
      <c r="C50" s="31">
        <v>59.43</v>
      </c>
      <c r="D50" s="46">
        <v>0.51490000000000002</v>
      </c>
      <c r="E50" s="34">
        <v>1035.8397702884808</v>
      </c>
      <c r="F50" s="35">
        <v>24.400521627317623</v>
      </c>
      <c r="G50" s="11">
        <v>0.84194195970368102</v>
      </c>
      <c r="H50" s="23">
        <v>112</v>
      </c>
    </row>
    <row r="51" spans="1:8" x14ac:dyDescent="0.3">
      <c r="A51" s="172"/>
      <c r="B51" s="5">
        <v>313.2</v>
      </c>
      <c r="C51" s="6">
        <v>0.98599999999999999</v>
      </c>
      <c r="D51" s="45">
        <v>0</v>
      </c>
      <c r="E51" s="32">
        <v>1035.8397702884808</v>
      </c>
      <c r="F51" s="33">
        <v>24.400521627317623</v>
      </c>
      <c r="G51" s="10">
        <v>0.84194195970368102</v>
      </c>
      <c r="H51" s="22">
        <v>195</v>
      </c>
    </row>
    <row r="52" spans="1:8" x14ac:dyDescent="0.3">
      <c r="A52" s="172"/>
      <c r="B52" s="7">
        <v>313.2</v>
      </c>
      <c r="C52" s="31">
        <v>14.16</v>
      </c>
      <c r="D52" s="46">
        <v>0.15820000000000001</v>
      </c>
      <c r="E52" s="34">
        <v>1035.8397702884808</v>
      </c>
      <c r="F52" s="35">
        <v>24.400521627317623</v>
      </c>
      <c r="G52" s="11">
        <v>0.84194195970368102</v>
      </c>
      <c r="H52" s="22">
        <v>168</v>
      </c>
    </row>
    <row r="53" spans="1:8" x14ac:dyDescent="0.3">
      <c r="A53" s="172"/>
      <c r="B53" s="7">
        <v>313.2</v>
      </c>
      <c r="C53" s="31">
        <v>28.29</v>
      </c>
      <c r="D53" s="46">
        <v>0.25750000000000001</v>
      </c>
      <c r="E53" s="34">
        <v>1035.8397702884808</v>
      </c>
      <c r="F53" s="35">
        <v>24.400521627317623</v>
      </c>
      <c r="G53" s="11">
        <v>0.84194195970368102</v>
      </c>
      <c r="H53" s="22">
        <v>154</v>
      </c>
    </row>
    <row r="54" spans="1:8" x14ac:dyDescent="0.3">
      <c r="A54" s="172"/>
      <c r="B54" s="7">
        <v>313.2</v>
      </c>
      <c r="C54" s="31">
        <v>42.86</v>
      </c>
      <c r="D54" s="46">
        <v>0.35320000000000001</v>
      </c>
      <c r="E54" s="34">
        <v>1035.8397702884808</v>
      </c>
      <c r="F54" s="35">
        <v>24.400521627317623</v>
      </c>
      <c r="G54" s="11">
        <v>0.84194195970368102</v>
      </c>
      <c r="H54" s="22">
        <v>138</v>
      </c>
    </row>
    <row r="55" spans="1:8" x14ac:dyDescent="0.3">
      <c r="A55" s="172"/>
      <c r="B55" s="7">
        <v>313.2</v>
      </c>
      <c r="C55" s="31">
        <v>56.32</v>
      </c>
      <c r="D55" s="46">
        <v>0.41170000000000001</v>
      </c>
      <c r="E55" s="34">
        <v>1035.8397702884808</v>
      </c>
      <c r="F55" s="35">
        <v>24.400521627317623</v>
      </c>
      <c r="G55" s="11">
        <v>0.84194195970368102</v>
      </c>
      <c r="H55" s="22">
        <v>130</v>
      </c>
    </row>
    <row r="56" spans="1:8" x14ac:dyDescent="0.3">
      <c r="A56" s="172"/>
      <c r="B56" s="7">
        <v>313.2</v>
      </c>
      <c r="C56" s="31">
        <v>70.17</v>
      </c>
      <c r="D56" s="46">
        <v>0.47399999999999998</v>
      </c>
      <c r="E56" s="34">
        <v>1035.8397702884808</v>
      </c>
      <c r="F56" s="35">
        <v>24.400521627317623</v>
      </c>
      <c r="G56" s="11">
        <v>0.84194195970368102</v>
      </c>
      <c r="H56" s="22">
        <v>119</v>
      </c>
    </row>
    <row r="57" spans="1:8" x14ac:dyDescent="0.3">
      <c r="A57" s="172"/>
      <c r="B57" s="7">
        <v>313.2</v>
      </c>
      <c r="C57" s="31">
        <v>83.68</v>
      </c>
      <c r="D57" s="46">
        <v>0.52070000000000005</v>
      </c>
      <c r="E57" s="34">
        <v>1035.8397702884808</v>
      </c>
      <c r="F57" s="35">
        <v>24.400521627317623</v>
      </c>
      <c r="G57" s="11">
        <v>0.84194195970368102</v>
      </c>
      <c r="H57" s="22">
        <v>111</v>
      </c>
    </row>
    <row r="58" spans="1:8" x14ac:dyDescent="0.3">
      <c r="A58" s="172"/>
      <c r="B58" s="7">
        <v>313.2</v>
      </c>
      <c r="C58" s="31">
        <v>95.34</v>
      </c>
      <c r="D58" s="46">
        <v>0.55649999999999999</v>
      </c>
      <c r="E58" s="34">
        <v>1035.8397702884808</v>
      </c>
      <c r="F58" s="35">
        <v>24.400521627317623</v>
      </c>
      <c r="G58" s="11">
        <v>0.84194195970368102</v>
      </c>
      <c r="H58" s="22">
        <v>103</v>
      </c>
    </row>
    <row r="59" spans="1:8" x14ac:dyDescent="0.3">
      <c r="A59" s="172"/>
      <c r="B59" s="7">
        <v>313.2</v>
      </c>
      <c r="C59" s="31">
        <v>115.29</v>
      </c>
      <c r="D59" s="46">
        <v>0.56359999999999999</v>
      </c>
      <c r="E59" s="34">
        <v>1035.8397702884808</v>
      </c>
      <c r="F59" s="35">
        <v>24.400521627317623</v>
      </c>
      <c r="G59" s="11">
        <v>0.84194195970368102</v>
      </c>
      <c r="H59" s="22">
        <v>103</v>
      </c>
    </row>
    <row r="60" spans="1:8" x14ac:dyDescent="0.3">
      <c r="A60" s="172"/>
      <c r="B60" s="5">
        <v>333.2</v>
      </c>
      <c r="C60" s="6">
        <v>0.995</v>
      </c>
      <c r="D60" s="45">
        <v>0</v>
      </c>
      <c r="E60" s="32">
        <v>1035.8397702884808</v>
      </c>
      <c r="F60" s="33">
        <v>24.400521627317623</v>
      </c>
      <c r="G60" s="10">
        <v>0.84194195970368102</v>
      </c>
      <c r="H60" s="21">
        <v>198</v>
      </c>
    </row>
    <row r="61" spans="1:8" x14ac:dyDescent="0.3">
      <c r="A61" s="172"/>
      <c r="B61" s="7">
        <v>333.2</v>
      </c>
      <c r="C61" s="31">
        <v>18.3</v>
      </c>
      <c r="D61" s="46">
        <v>0.15429999999999999</v>
      </c>
      <c r="E61" s="34">
        <v>1035.8397702884808</v>
      </c>
      <c r="F61" s="35">
        <v>24.400521627317623</v>
      </c>
      <c r="G61" s="11">
        <v>0.84194195970368102</v>
      </c>
      <c r="H61" s="22">
        <v>172</v>
      </c>
    </row>
    <row r="62" spans="1:8" x14ac:dyDescent="0.3">
      <c r="A62" s="172"/>
      <c r="B62" s="7">
        <v>333.2</v>
      </c>
      <c r="C62" s="31">
        <v>28.88</v>
      </c>
      <c r="D62" s="46">
        <v>0.21809999999999999</v>
      </c>
      <c r="E62" s="34">
        <v>1035.8397702884808</v>
      </c>
      <c r="F62" s="35">
        <v>24.400521627317623</v>
      </c>
      <c r="G62" s="11">
        <v>0.84194195970368102</v>
      </c>
      <c r="H62" s="22">
        <v>161</v>
      </c>
    </row>
    <row r="63" spans="1:8" x14ac:dyDescent="0.3">
      <c r="A63" s="172"/>
      <c r="B63" s="7">
        <v>333.2</v>
      </c>
      <c r="C63" s="31">
        <v>42.17</v>
      </c>
      <c r="D63" s="46">
        <v>0.28489999999999999</v>
      </c>
      <c r="E63" s="34">
        <v>1035.8397702884808</v>
      </c>
      <c r="F63" s="35">
        <v>24.400521627317623</v>
      </c>
      <c r="G63" s="11">
        <v>0.84194195970368102</v>
      </c>
      <c r="H63" s="22">
        <v>151</v>
      </c>
    </row>
    <row r="64" spans="1:8" x14ac:dyDescent="0.3">
      <c r="A64" s="172"/>
      <c r="B64" s="7">
        <v>333.2</v>
      </c>
      <c r="C64" s="31">
        <v>56.45</v>
      </c>
      <c r="D64" s="46">
        <v>0.34660000000000002</v>
      </c>
      <c r="E64" s="34">
        <v>1035.8397702884808</v>
      </c>
      <c r="F64" s="35">
        <v>24.400521627317623</v>
      </c>
      <c r="G64" s="11">
        <v>0.84194195970368102</v>
      </c>
      <c r="H64" s="22">
        <v>141</v>
      </c>
    </row>
    <row r="65" spans="1:8" x14ac:dyDescent="0.3">
      <c r="A65" s="172"/>
      <c r="B65" s="7">
        <v>333.2</v>
      </c>
      <c r="C65" s="31">
        <v>69.959999999999994</v>
      </c>
      <c r="D65" s="46">
        <v>0.39839999999999998</v>
      </c>
      <c r="E65" s="34">
        <v>1035.8397702884808</v>
      </c>
      <c r="F65" s="35">
        <v>24.400521627317623</v>
      </c>
      <c r="G65" s="11">
        <v>0.84194195970368102</v>
      </c>
      <c r="H65" s="22">
        <v>133</v>
      </c>
    </row>
    <row r="66" spans="1:8" x14ac:dyDescent="0.3">
      <c r="A66" s="172"/>
      <c r="B66" s="7">
        <v>333.2</v>
      </c>
      <c r="C66" s="31">
        <v>83.9</v>
      </c>
      <c r="D66" s="46">
        <v>0.45800000000000002</v>
      </c>
      <c r="E66" s="34">
        <v>1035.8397702884808</v>
      </c>
      <c r="F66" s="35">
        <v>24.400521627317623</v>
      </c>
      <c r="G66" s="11">
        <v>0.84194195970368102</v>
      </c>
      <c r="H66" s="22">
        <v>121</v>
      </c>
    </row>
    <row r="67" spans="1:8" x14ac:dyDescent="0.3">
      <c r="A67" s="172"/>
      <c r="B67" s="7">
        <v>333.2</v>
      </c>
      <c r="C67" s="31">
        <v>97.45</v>
      </c>
      <c r="D67" s="46">
        <v>0.49759999999999999</v>
      </c>
      <c r="E67" s="34">
        <v>1035.8397702884808</v>
      </c>
      <c r="F67" s="35">
        <v>24.400521627317623</v>
      </c>
      <c r="G67" s="11">
        <v>0.84194195970368102</v>
      </c>
      <c r="H67" s="22">
        <v>114</v>
      </c>
    </row>
    <row r="68" spans="1:8" x14ac:dyDescent="0.3">
      <c r="A68" s="173"/>
      <c r="B68" s="8">
        <v>333.2</v>
      </c>
      <c r="C68" s="9">
        <v>114.84</v>
      </c>
      <c r="D68" s="47">
        <v>0.52639999999999998</v>
      </c>
      <c r="E68" s="36">
        <v>1035.8397702884808</v>
      </c>
      <c r="F68" s="37">
        <v>24.400521627317623</v>
      </c>
      <c r="G68" s="12">
        <v>0.84194195970368102</v>
      </c>
      <c r="H68" s="23">
        <v>109</v>
      </c>
    </row>
    <row r="69" spans="1:8" x14ac:dyDescent="0.3">
      <c r="A69" s="171" t="s">
        <v>9</v>
      </c>
      <c r="B69" s="7">
        <v>298.2</v>
      </c>
      <c r="C69" s="31">
        <v>0.99099999999999999</v>
      </c>
      <c r="D69" s="46">
        <v>0</v>
      </c>
      <c r="E69" s="34">
        <v>1023.5442067921439</v>
      </c>
      <c r="F69" s="35">
        <v>29.474025895191122</v>
      </c>
      <c r="G69" s="11">
        <v>0.40460668430445246</v>
      </c>
      <c r="H69" s="22">
        <v>221</v>
      </c>
    </row>
    <row r="70" spans="1:8" x14ac:dyDescent="0.3">
      <c r="A70" s="172"/>
      <c r="B70" s="7">
        <v>298.2</v>
      </c>
      <c r="C70" s="31">
        <v>10.44</v>
      </c>
      <c r="D70" s="46">
        <v>0.18779999999999999</v>
      </c>
      <c r="E70" s="34">
        <v>1023.5442067921439</v>
      </c>
      <c r="F70" s="35">
        <v>29.474025895191122</v>
      </c>
      <c r="G70" s="11">
        <v>0.40460668430445246</v>
      </c>
      <c r="H70" s="22">
        <v>187</v>
      </c>
    </row>
    <row r="71" spans="1:8" x14ac:dyDescent="0.3">
      <c r="A71" s="172"/>
      <c r="B71" s="7">
        <v>298.2</v>
      </c>
      <c r="C71" s="31">
        <v>20.73</v>
      </c>
      <c r="D71" s="46">
        <v>0.34339999999999998</v>
      </c>
      <c r="E71" s="34">
        <v>1023.5442067921439</v>
      </c>
      <c r="F71" s="35">
        <v>29.474025895191122</v>
      </c>
      <c r="G71" s="11">
        <v>0.40460668430445246</v>
      </c>
      <c r="H71" s="22">
        <v>158</v>
      </c>
    </row>
    <row r="72" spans="1:8" x14ac:dyDescent="0.3">
      <c r="A72" s="172"/>
      <c r="B72" s="7">
        <v>298.2</v>
      </c>
      <c r="C72" s="31">
        <v>32.020000000000003</v>
      </c>
      <c r="D72" s="46">
        <v>0.45229999999999998</v>
      </c>
      <c r="E72" s="34">
        <v>1023.5442067921439</v>
      </c>
      <c r="F72" s="35">
        <v>29.474025895191122</v>
      </c>
      <c r="G72" s="11">
        <v>0.40460668430445246</v>
      </c>
      <c r="H72" s="22">
        <v>135</v>
      </c>
    </row>
    <row r="73" spans="1:8" x14ac:dyDescent="0.3">
      <c r="A73" s="172"/>
      <c r="B73" s="7">
        <v>298.2</v>
      </c>
      <c r="C73" s="31">
        <v>41.55</v>
      </c>
      <c r="D73" s="46">
        <v>0.52900000000000003</v>
      </c>
      <c r="E73" s="34">
        <v>1023.5442067921439</v>
      </c>
      <c r="F73" s="35">
        <v>29.474025895191122</v>
      </c>
      <c r="G73" s="11">
        <v>0.40460668430445246</v>
      </c>
      <c r="H73" s="22">
        <v>121</v>
      </c>
    </row>
    <row r="74" spans="1:8" x14ac:dyDescent="0.3">
      <c r="A74" s="172"/>
      <c r="B74" s="7">
        <v>298.2</v>
      </c>
      <c r="C74" s="31">
        <v>52.32</v>
      </c>
      <c r="D74" s="46">
        <v>0.58740000000000003</v>
      </c>
      <c r="E74" s="34">
        <v>1023.5442067921439</v>
      </c>
      <c r="F74" s="35">
        <v>29.474025895191122</v>
      </c>
      <c r="G74" s="11">
        <v>0.40460668430445246</v>
      </c>
      <c r="H74" s="22">
        <v>111</v>
      </c>
    </row>
    <row r="75" spans="1:8" x14ac:dyDescent="0.3">
      <c r="A75" s="172"/>
      <c r="B75" s="7">
        <v>298.2</v>
      </c>
      <c r="C75" s="31">
        <v>63.2</v>
      </c>
      <c r="D75" s="46">
        <v>0.63629999999999998</v>
      </c>
      <c r="E75" s="34">
        <v>1023.5442067921439</v>
      </c>
      <c r="F75" s="35">
        <v>29.474025895191122</v>
      </c>
      <c r="G75" s="11">
        <v>0.40460668430445246</v>
      </c>
      <c r="H75" s="23">
        <v>103</v>
      </c>
    </row>
    <row r="76" spans="1:8" x14ac:dyDescent="0.3">
      <c r="A76" s="172"/>
      <c r="B76" s="5">
        <v>298.2</v>
      </c>
      <c r="C76" s="6">
        <v>0.99199999999999999</v>
      </c>
      <c r="D76" s="45">
        <v>0</v>
      </c>
      <c r="E76" s="32">
        <v>1023.5442067921439</v>
      </c>
      <c r="F76" s="33">
        <v>29.474025895191122</v>
      </c>
      <c r="G76" s="10">
        <v>0.40460668430445246</v>
      </c>
      <c r="H76" s="21">
        <v>211</v>
      </c>
    </row>
    <row r="77" spans="1:8" x14ac:dyDescent="0.3">
      <c r="A77" s="172"/>
      <c r="B77" s="7">
        <v>298.2</v>
      </c>
      <c r="C77" s="31">
        <v>11.95</v>
      </c>
      <c r="D77" s="46">
        <v>0.24709999999999999</v>
      </c>
      <c r="E77" s="34">
        <v>1023.5442067921439</v>
      </c>
      <c r="F77" s="35">
        <v>29.474025895191122</v>
      </c>
      <c r="G77" s="11">
        <v>0.40460668430445246</v>
      </c>
      <c r="H77" s="22">
        <v>164</v>
      </c>
    </row>
    <row r="78" spans="1:8" x14ac:dyDescent="0.3">
      <c r="A78" s="172"/>
      <c r="B78" s="7">
        <v>298.2</v>
      </c>
      <c r="C78" s="31">
        <v>21.44</v>
      </c>
      <c r="D78" s="46">
        <v>0.35120000000000001</v>
      </c>
      <c r="E78" s="34">
        <v>1023.5442067921439</v>
      </c>
      <c r="F78" s="35">
        <v>29.474025895191122</v>
      </c>
      <c r="G78" s="11">
        <v>0.40460668430445246</v>
      </c>
      <c r="H78" s="22">
        <v>147</v>
      </c>
    </row>
    <row r="79" spans="1:8" x14ac:dyDescent="0.3">
      <c r="A79" s="172"/>
      <c r="B79" s="7">
        <v>298.2</v>
      </c>
      <c r="C79" s="31">
        <v>32.54</v>
      </c>
      <c r="D79" s="46">
        <v>0.43959999999999999</v>
      </c>
      <c r="E79" s="34">
        <v>1023.5442067921439</v>
      </c>
      <c r="F79" s="35">
        <v>29.474025895191122</v>
      </c>
      <c r="G79" s="11">
        <v>0.40460668430445246</v>
      </c>
      <c r="H79" s="22">
        <v>133</v>
      </c>
    </row>
    <row r="80" spans="1:8" x14ac:dyDescent="0.3">
      <c r="A80" s="172"/>
      <c r="B80" s="7">
        <v>298.2</v>
      </c>
      <c r="C80" s="31">
        <v>45.24</v>
      </c>
      <c r="D80" s="46">
        <v>0.53369999999999995</v>
      </c>
      <c r="E80" s="34">
        <v>1023.5442067921439</v>
      </c>
      <c r="F80" s="35">
        <v>29.474025895191122</v>
      </c>
      <c r="G80" s="11">
        <v>0.40460668430445246</v>
      </c>
      <c r="H80" s="22">
        <v>117</v>
      </c>
    </row>
    <row r="81" spans="1:8" x14ac:dyDescent="0.3">
      <c r="A81" s="172"/>
      <c r="B81" s="7">
        <v>298.2</v>
      </c>
      <c r="C81" s="31">
        <v>60.08</v>
      </c>
      <c r="D81" s="46">
        <v>0.60870000000000002</v>
      </c>
      <c r="E81" s="34">
        <v>1023.5442067921439</v>
      </c>
      <c r="F81" s="35">
        <v>29.474025895191122</v>
      </c>
      <c r="G81" s="11">
        <v>0.40460668430445246</v>
      </c>
      <c r="H81" s="23">
        <v>105</v>
      </c>
    </row>
    <row r="82" spans="1:8" x14ac:dyDescent="0.3">
      <c r="A82" s="172"/>
      <c r="B82" s="5">
        <v>313.2</v>
      </c>
      <c r="C82" s="6">
        <v>0.996</v>
      </c>
      <c r="D82" s="45">
        <v>0</v>
      </c>
      <c r="E82" s="32">
        <v>1023.5442067921439</v>
      </c>
      <c r="F82" s="33">
        <v>29.474025895191122</v>
      </c>
      <c r="G82" s="10">
        <v>0.40460668430445246</v>
      </c>
      <c r="H82" s="21">
        <v>222</v>
      </c>
    </row>
    <row r="83" spans="1:8" x14ac:dyDescent="0.3">
      <c r="A83" s="172"/>
      <c r="B83" s="7">
        <v>313.2</v>
      </c>
      <c r="C83" s="31">
        <v>10.39</v>
      </c>
      <c r="D83" s="46">
        <v>0.10879999999999999</v>
      </c>
      <c r="E83" s="34">
        <v>1023.5442067921439</v>
      </c>
      <c r="F83" s="35">
        <v>29.474025895191122</v>
      </c>
      <c r="G83" s="11">
        <v>0.40460668430445246</v>
      </c>
      <c r="H83" s="22">
        <v>202</v>
      </c>
    </row>
    <row r="84" spans="1:8" x14ac:dyDescent="0.3">
      <c r="A84" s="172"/>
      <c r="B84" s="7">
        <v>313.2</v>
      </c>
      <c r="C84" s="31">
        <v>20.94</v>
      </c>
      <c r="D84" s="46">
        <v>0.2172</v>
      </c>
      <c r="E84" s="34">
        <v>1023.5442067921439</v>
      </c>
      <c r="F84" s="35">
        <v>29.474025895191122</v>
      </c>
      <c r="G84" s="11">
        <v>0.40460668430445246</v>
      </c>
      <c r="H84" s="22">
        <v>183</v>
      </c>
    </row>
    <row r="85" spans="1:8" x14ac:dyDescent="0.3">
      <c r="A85" s="172"/>
      <c r="B85" s="7">
        <v>313.2</v>
      </c>
      <c r="C85" s="31">
        <v>31.82</v>
      </c>
      <c r="D85" s="46">
        <v>0.309</v>
      </c>
      <c r="E85" s="34">
        <v>1023.5442067921439</v>
      </c>
      <c r="F85" s="35">
        <v>29.474025895191122</v>
      </c>
      <c r="G85" s="11">
        <v>0.40460668430445246</v>
      </c>
      <c r="H85" s="22">
        <v>166</v>
      </c>
    </row>
    <row r="86" spans="1:8" x14ac:dyDescent="0.3">
      <c r="A86" s="172"/>
      <c r="B86" s="7">
        <v>313.2</v>
      </c>
      <c r="C86" s="31">
        <v>43.78</v>
      </c>
      <c r="D86" s="46">
        <v>0.37659999999999999</v>
      </c>
      <c r="E86" s="34">
        <v>1023.5442067921439</v>
      </c>
      <c r="F86" s="35">
        <v>29.474025895191122</v>
      </c>
      <c r="G86" s="11">
        <v>0.40460668430445246</v>
      </c>
      <c r="H86" s="22">
        <v>156</v>
      </c>
    </row>
    <row r="87" spans="1:8" x14ac:dyDescent="0.3">
      <c r="A87" s="172"/>
      <c r="B87" s="7">
        <v>313.2</v>
      </c>
      <c r="C87" s="31">
        <v>54.38</v>
      </c>
      <c r="D87" s="46">
        <v>0.43459999999999999</v>
      </c>
      <c r="E87" s="34">
        <v>1023.5442067921439</v>
      </c>
      <c r="F87" s="35">
        <v>29.474025895191122</v>
      </c>
      <c r="G87" s="11">
        <v>0.40460668430445246</v>
      </c>
      <c r="H87" s="22">
        <v>146</v>
      </c>
    </row>
    <row r="88" spans="1:8" x14ac:dyDescent="0.3">
      <c r="A88" s="172"/>
      <c r="B88" s="7">
        <v>313.2</v>
      </c>
      <c r="C88" s="31">
        <v>67.260000000000005</v>
      </c>
      <c r="D88" s="46">
        <v>0.50119999999999998</v>
      </c>
      <c r="E88" s="34">
        <v>1023.5442067921439</v>
      </c>
      <c r="F88" s="35">
        <v>29.474025895191122</v>
      </c>
      <c r="G88" s="11">
        <v>0.40460668430445246</v>
      </c>
      <c r="H88" s="22">
        <v>134</v>
      </c>
    </row>
    <row r="89" spans="1:8" x14ac:dyDescent="0.3">
      <c r="A89" s="172"/>
      <c r="B89" s="7">
        <v>313.2</v>
      </c>
      <c r="C89" s="31">
        <v>78.77</v>
      </c>
      <c r="D89" s="46">
        <v>0.54</v>
      </c>
      <c r="E89" s="34">
        <v>1023.5442067921439</v>
      </c>
      <c r="F89" s="35">
        <v>29.474025895191122</v>
      </c>
      <c r="G89" s="11">
        <v>0.40460668430445246</v>
      </c>
      <c r="H89" s="22">
        <v>128</v>
      </c>
    </row>
    <row r="90" spans="1:8" x14ac:dyDescent="0.3">
      <c r="A90" s="172"/>
      <c r="B90" s="7">
        <v>313.2</v>
      </c>
      <c r="C90" s="31">
        <v>88.28</v>
      </c>
      <c r="D90" s="46">
        <v>0.58330000000000004</v>
      </c>
      <c r="E90" s="34">
        <v>1023.5442067921439</v>
      </c>
      <c r="F90" s="35">
        <v>29.474025895191122</v>
      </c>
      <c r="G90" s="11">
        <v>0.40460668430445246</v>
      </c>
      <c r="H90" s="23">
        <v>117</v>
      </c>
    </row>
    <row r="91" spans="1:8" x14ac:dyDescent="0.3">
      <c r="A91" s="172"/>
      <c r="B91" s="5">
        <v>333.2</v>
      </c>
      <c r="C91" s="6">
        <v>0.995</v>
      </c>
      <c r="D91" s="45">
        <v>0</v>
      </c>
      <c r="E91" s="32">
        <v>1023.5442067921439</v>
      </c>
      <c r="F91" s="33">
        <v>29.474025895191122</v>
      </c>
      <c r="G91" s="10">
        <v>0.40460668430445246</v>
      </c>
      <c r="H91" s="21">
        <v>217</v>
      </c>
    </row>
    <row r="92" spans="1:8" x14ac:dyDescent="0.3">
      <c r="A92" s="172"/>
      <c r="B92" s="7">
        <v>333.2</v>
      </c>
      <c r="C92" s="31">
        <v>15.14</v>
      </c>
      <c r="D92" s="46">
        <v>0.1188</v>
      </c>
      <c r="E92" s="34">
        <v>1023.5442067921439</v>
      </c>
      <c r="F92" s="35">
        <v>29.474025895191122</v>
      </c>
      <c r="G92" s="11">
        <v>0.40460668430445246</v>
      </c>
      <c r="H92" s="22">
        <v>194</v>
      </c>
    </row>
    <row r="93" spans="1:8" x14ac:dyDescent="0.3">
      <c r="A93" s="172"/>
      <c r="B93" s="7">
        <v>333.2</v>
      </c>
      <c r="C93" s="31">
        <v>28.71</v>
      </c>
      <c r="D93" s="46">
        <v>0.2215</v>
      </c>
      <c r="E93" s="34">
        <v>1023.5442067921439</v>
      </c>
      <c r="F93" s="35">
        <v>29.474025895191122</v>
      </c>
      <c r="G93" s="11">
        <v>0.40460668430445246</v>
      </c>
      <c r="H93" s="22">
        <v>177</v>
      </c>
    </row>
    <row r="94" spans="1:8" x14ac:dyDescent="0.3">
      <c r="A94" s="172"/>
      <c r="B94" s="7">
        <v>333.2</v>
      </c>
      <c r="C94" s="31">
        <v>42.29</v>
      </c>
      <c r="D94" s="46">
        <v>0.28129999999999999</v>
      </c>
      <c r="E94" s="34">
        <v>1023.5442067921439</v>
      </c>
      <c r="F94" s="35">
        <v>29.474025895191122</v>
      </c>
      <c r="G94" s="11">
        <v>0.40460668430445246</v>
      </c>
      <c r="H94" s="22">
        <v>168</v>
      </c>
    </row>
    <row r="95" spans="1:8" x14ac:dyDescent="0.3">
      <c r="A95" s="172"/>
      <c r="B95" s="7">
        <v>333.2</v>
      </c>
      <c r="C95" s="31">
        <v>56.49</v>
      </c>
      <c r="D95" s="46">
        <v>0.35210000000000002</v>
      </c>
      <c r="E95" s="34">
        <v>1023.5442067921439</v>
      </c>
      <c r="F95" s="35">
        <v>29.474025895191122</v>
      </c>
      <c r="G95" s="11">
        <v>0.40460668430445246</v>
      </c>
      <c r="H95" s="22">
        <v>155</v>
      </c>
    </row>
    <row r="96" spans="1:8" x14ac:dyDescent="0.3">
      <c r="A96" s="172"/>
      <c r="B96" s="7">
        <v>333.2</v>
      </c>
      <c r="C96" s="31">
        <v>70.55</v>
      </c>
      <c r="D96" s="46">
        <v>0.42199999999999999</v>
      </c>
      <c r="E96" s="34">
        <v>1023.5442067921439</v>
      </c>
      <c r="F96" s="35">
        <v>29.474025895191122</v>
      </c>
      <c r="G96" s="11">
        <v>0.40460668430445246</v>
      </c>
      <c r="H96" s="22">
        <v>142</v>
      </c>
    </row>
    <row r="97" spans="1:8" x14ac:dyDescent="0.3">
      <c r="A97" s="172"/>
      <c r="B97" s="7">
        <v>333.2</v>
      </c>
      <c r="C97" s="31">
        <v>83.94</v>
      </c>
      <c r="D97" s="46">
        <v>0.49909999999999999</v>
      </c>
      <c r="E97" s="34">
        <v>1023.5442067921439</v>
      </c>
      <c r="F97" s="35">
        <v>29.474025895191122</v>
      </c>
      <c r="G97" s="11">
        <v>0.40460668430445246</v>
      </c>
      <c r="H97" s="22">
        <v>126</v>
      </c>
    </row>
    <row r="98" spans="1:8" x14ac:dyDescent="0.3">
      <c r="A98" s="172"/>
      <c r="B98" s="7">
        <v>333.2</v>
      </c>
      <c r="C98" s="31">
        <v>97.52</v>
      </c>
      <c r="D98" s="46">
        <v>0.53710000000000002</v>
      </c>
      <c r="E98" s="34">
        <v>1023.5442067921439</v>
      </c>
      <c r="F98" s="35">
        <v>29.474025895191122</v>
      </c>
      <c r="G98" s="11">
        <v>0.40460668430445246</v>
      </c>
      <c r="H98" s="22">
        <v>119</v>
      </c>
    </row>
    <row r="99" spans="1:8" x14ac:dyDescent="0.3">
      <c r="A99" s="173"/>
      <c r="B99" s="7">
        <v>333.2</v>
      </c>
      <c r="C99" s="31">
        <v>114.77</v>
      </c>
      <c r="D99" s="46">
        <v>0.56240000000000001</v>
      </c>
      <c r="E99" s="34">
        <v>1023.5442067921439</v>
      </c>
      <c r="F99" s="35">
        <v>29.474025895191122</v>
      </c>
      <c r="G99" s="11">
        <v>0.40460668430445246</v>
      </c>
      <c r="H99" s="22">
        <v>115</v>
      </c>
    </row>
    <row r="100" spans="1:8" x14ac:dyDescent="0.3">
      <c r="A100" s="171" t="s">
        <v>10</v>
      </c>
      <c r="B100" s="5">
        <v>298.2</v>
      </c>
      <c r="C100" s="6">
        <v>0.98299999999999998</v>
      </c>
      <c r="D100" s="45">
        <v>0</v>
      </c>
      <c r="E100" s="32">
        <v>1571.3739674066901</v>
      </c>
      <c r="F100" s="33">
        <v>24.038962250969011</v>
      </c>
      <c r="G100" s="10">
        <v>0.13224509805630191</v>
      </c>
      <c r="H100" s="21">
        <v>350</v>
      </c>
    </row>
    <row r="101" spans="1:8" x14ac:dyDescent="0.3">
      <c r="A101" s="172"/>
      <c r="B101" s="7">
        <v>298.2</v>
      </c>
      <c r="C101" s="31">
        <v>12.58</v>
      </c>
      <c r="D101" s="46">
        <v>0.36720000000000003</v>
      </c>
      <c r="E101" s="34">
        <v>1571.3739674066942</v>
      </c>
      <c r="F101" s="35">
        <v>24.038962250969011</v>
      </c>
      <c r="G101" s="11">
        <v>0.13224509805630191</v>
      </c>
      <c r="H101" s="22">
        <v>231</v>
      </c>
    </row>
    <row r="102" spans="1:8" x14ac:dyDescent="0.3">
      <c r="A102" s="172"/>
      <c r="B102" s="7">
        <v>298.2</v>
      </c>
      <c r="C102" s="31">
        <v>20.72</v>
      </c>
      <c r="D102" s="46">
        <v>0.4844</v>
      </c>
      <c r="E102" s="34">
        <v>1571.3739674066942</v>
      </c>
      <c r="F102" s="35">
        <v>24.038962250969011</v>
      </c>
      <c r="G102" s="11">
        <v>0.13224509805630191</v>
      </c>
      <c r="H102" s="22">
        <v>194</v>
      </c>
    </row>
    <row r="103" spans="1:8" x14ac:dyDescent="0.3">
      <c r="A103" s="172"/>
      <c r="B103" s="7">
        <v>298.2</v>
      </c>
      <c r="C103" s="31">
        <v>31.36</v>
      </c>
      <c r="D103" s="46">
        <v>0.5665</v>
      </c>
      <c r="E103" s="34">
        <v>1571.3739674066942</v>
      </c>
      <c r="F103" s="35">
        <v>24.038962250969011</v>
      </c>
      <c r="G103" s="11">
        <v>0.13224509805630191</v>
      </c>
      <c r="H103" s="22">
        <v>172</v>
      </c>
    </row>
    <row r="104" spans="1:8" x14ac:dyDescent="0.3">
      <c r="A104" s="172"/>
      <c r="B104" s="7">
        <v>298.2</v>
      </c>
      <c r="C104" s="31">
        <v>41.98</v>
      </c>
      <c r="D104" s="46">
        <v>0.64849999999999997</v>
      </c>
      <c r="E104" s="34">
        <v>1571.3739674066942</v>
      </c>
      <c r="F104" s="35">
        <v>24.038962250969011</v>
      </c>
      <c r="G104" s="11">
        <v>0.13224509805630191</v>
      </c>
      <c r="H104" s="22">
        <v>147</v>
      </c>
    </row>
    <row r="105" spans="1:8" x14ac:dyDescent="0.3">
      <c r="A105" s="172"/>
      <c r="B105" s="7">
        <v>298.2</v>
      </c>
      <c r="C105" s="31">
        <v>61.73</v>
      </c>
      <c r="D105" s="46">
        <v>0.74099999999999999</v>
      </c>
      <c r="E105" s="34">
        <v>1571.3739674066942</v>
      </c>
      <c r="F105" s="35">
        <v>24.038962250969011</v>
      </c>
      <c r="G105" s="11">
        <v>0.13224509805630191</v>
      </c>
      <c r="H105" s="23">
        <v>122</v>
      </c>
    </row>
    <row r="106" spans="1:8" x14ac:dyDescent="0.3">
      <c r="A106" s="172"/>
      <c r="B106" s="5">
        <v>313.2</v>
      </c>
      <c r="C106" s="6">
        <v>0.98</v>
      </c>
      <c r="D106" s="45">
        <v>0</v>
      </c>
      <c r="E106" s="32">
        <v>1571.3739674066942</v>
      </c>
      <c r="F106" s="33">
        <v>24.038962250969011</v>
      </c>
      <c r="G106" s="10">
        <v>0.13224509805630191</v>
      </c>
      <c r="H106" s="22">
        <v>361</v>
      </c>
    </row>
    <row r="107" spans="1:8" x14ac:dyDescent="0.3">
      <c r="A107" s="172"/>
      <c r="B107" s="7">
        <v>313.2</v>
      </c>
      <c r="C107" s="31">
        <v>18.75</v>
      </c>
      <c r="D107" s="46">
        <v>0.31530000000000002</v>
      </c>
      <c r="E107" s="34">
        <v>1571.3739674066942</v>
      </c>
      <c r="F107" s="35">
        <v>24.038962250969011</v>
      </c>
      <c r="G107" s="11">
        <v>0.13224509805630191</v>
      </c>
      <c r="H107" s="22">
        <v>260</v>
      </c>
    </row>
    <row r="108" spans="1:8" x14ac:dyDescent="0.3">
      <c r="A108" s="172"/>
      <c r="B108" s="7">
        <v>313.2</v>
      </c>
      <c r="C108" s="31">
        <v>32.76</v>
      </c>
      <c r="D108" s="46">
        <v>0.48280000000000001</v>
      </c>
      <c r="E108" s="34">
        <v>1571.3739674066942</v>
      </c>
      <c r="F108" s="35">
        <v>24.038962250969011</v>
      </c>
      <c r="G108" s="11">
        <v>0.13224509805630191</v>
      </c>
      <c r="H108" s="22">
        <v>205</v>
      </c>
    </row>
    <row r="109" spans="1:8" x14ac:dyDescent="0.3">
      <c r="A109" s="172"/>
      <c r="B109" s="7">
        <v>313.2</v>
      </c>
      <c r="C109" s="31">
        <v>44.62</v>
      </c>
      <c r="D109" s="46">
        <v>0.56479999999999997</v>
      </c>
      <c r="E109" s="34">
        <v>1571.3739674066942</v>
      </c>
      <c r="F109" s="35">
        <v>24.038962250969011</v>
      </c>
      <c r="G109" s="11">
        <v>0.13224509805630191</v>
      </c>
      <c r="H109" s="22">
        <v>180</v>
      </c>
    </row>
    <row r="110" spans="1:8" x14ac:dyDescent="0.3">
      <c r="A110" s="172"/>
      <c r="B110" s="7">
        <v>313.2</v>
      </c>
      <c r="C110" s="31">
        <v>57.58</v>
      </c>
      <c r="D110" s="46">
        <v>0.63870000000000005</v>
      </c>
      <c r="E110" s="34">
        <v>1571.3739674066942</v>
      </c>
      <c r="F110" s="35">
        <v>24.038962250969011</v>
      </c>
      <c r="G110" s="11">
        <v>0.13224509805630191</v>
      </c>
      <c r="H110" s="22">
        <v>156</v>
      </c>
    </row>
    <row r="111" spans="1:8" x14ac:dyDescent="0.3">
      <c r="A111" s="172"/>
      <c r="B111" s="7">
        <v>313.2</v>
      </c>
      <c r="C111" s="31">
        <v>70.290000000000006</v>
      </c>
      <c r="D111" s="46">
        <v>0.6946</v>
      </c>
      <c r="E111" s="34">
        <v>1571.3739674066942</v>
      </c>
      <c r="F111" s="35">
        <v>24.038962250969011</v>
      </c>
      <c r="G111" s="11">
        <v>0.13224509805630191</v>
      </c>
      <c r="H111" s="22">
        <v>138</v>
      </c>
    </row>
    <row r="112" spans="1:8" x14ac:dyDescent="0.3">
      <c r="A112" s="172"/>
      <c r="B112" s="7">
        <v>313.2</v>
      </c>
      <c r="C112" s="31">
        <v>83.66</v>
      </c>
      <c r="D112" s="46">
        <v>0.7379</v>
      </c>
      <c r="E112" s="34">
        <v>1571.3739674066942</v>
      </c>
      <c r="F112" s="35">
        <v>24.038962250969011</v>
      </c>
      <c r="G112" s="11">
        <v>0.13224509805630191</v>
      </c>
      <c r="H112" s="22">
        <v>123</v>
      </c>
    </row>
    <row r="113" spans="1:8" x14ac:dyDescent="0.3">
      <c r="A113" s="172"/>
      <c r="B113" s="7">
        <v>313.2</v>
      </c>
      <c r="C113" s="31">
        <v>98.29</v>
      </c>
      <c r="D113" s="46">
        <v>0.76519999999999999</v>
      </c>
      <c r="E113" s="34">
        <v>1571.3739674066942</v>
      </c>
      <c r="F113" s="35">
        <v>24.038962250969011</v>
      </c>
      <c r="G113" s="11">
        <v>0.13224509805630191</v>
      </c>
      <c r="H113" s="22">
        <v>112</v>
      </c>
    </row>
    <row r="114" spans="1:8" x14ac:dyDescent="0.3">
      <c r="A114" s="172"/>
      <c r="B114" s="7">
        <v>313.2</v>
      </c>
      <c r="C114" s="31">
        <v>114.27</v>
      </c>
      <c r="D114" s="46">
        <v>0.77400000000000002</v>
      </c>
      <c r="E114" s="34">
        <v>1571.3739674066942</v>
      </c>
      <c r="F114" s="35">
        <v>24.038962250969011</v>
      </c>
      <c r="G114" s="11">
        <v>0.13224509805630191</v>
      </c>
      <c r="H114" s="22">
        <v>109</v>
      </c>
    </row>
    <row r="115" spans="1:8" x14ac:dyDescent="0.3">
      <c r="A115" s="172"/>
      <c r="B115" s="5">
        <v>333.2</v>
      </c>
      <c r="C115" s="6">
        <v>0.98499999999999999</v>
      </c>
      <c r="D115" s="45">
        <v>0</v>
      </c>
      <c r="E115" s="32">
        <v>1571.3739674066942</v>
      </c>
      <c r="F115" s="33">
        <v>24.038962250969011</v>
      </c>
      <c r="G115" s="10">
        <v>0.13224509805630191</v>
      </c>
      <c r="H115" s="21">
        <v>364</v>
      </c>
    </row>
    <row r="116" spans="1:8" x14ac:dyDescent="0.3">
      <c r="A116" s="172"/>
      <c r="B116" s="7">
        <v>333.2</v>
      </c>
      <c r="C116" s="31">
        <v>17.12</v>
      </c>
      <c r="D116" s="46">
        <v>0.27700000000000002</v>
      </c>
      <c r="E116" s="34">
        <v>1571.3739674066942</v>
      </c>
      <c r="F116" s="35">
        <v>24.038962250969011</v>
      </c>
      <c r="G116" s="11">
        <v>0.13224509805630191</v>
      </c>
      <c r="H116" s="22">
        <v>269</v>
      </c>
    </row>
    <row r="117" spans="1:8" x14ac:dyDescent="0.3">
      <c r="A117" s="172"/>
      <c r="B117" s="7">
        <v>333.2</v>
      </c>
      <c r="C117" s="31">
        <v>32.32</v>
      </c>
      <c r="D117" s="46">
        <v>0.41060000000000002</v>
      </c>
      <c r="E117" s="34">
        <v>1571.3739674066942</v>
      </c>
      <c r="F117" s="35">
        <v>24.038962250969011</v>
      </c>
      <c r="G117" s="11">
        <v>0.13224509805630191</v>
      </c>
      <c r="H117" s="22">
        <v>227</v>
      </c>
    </row>
    <row r="118" spans="1:8" x14ac:dyDescent="0.3">
      <c r="A118" s="172"/>
      <c r="B118" s="7">
        <v>333.2</v>
      </c>
      <c r="C118" s="31">
        <v>46.49</v>
      </c>
      <c r="D118" s="46">
        <v>0.50149999999999995</v>
      </c>
      <c r="E118" s="34">
        <v>1571.3739674066942</v>
      </c>
      <c r="F118" s="35">
        <v>24.038962250969011</v>
      </c>
      <c r="G118" s="11">
        <v>0.13224509805630191</v>
      </c>
      <c r="H118" s="22">
        <v>199</v>
      </c>
    </row>
    <row r="119" spans="1:8" x14ac:dyDescent="0.3">
      <c r="A119" s="172"/>
      <c r="B119" s="7">
        <v>333.2</v>
      </c>
      <c r="C119" s="31">
        <v>58.12</v>
      </c>
      <c r="D119" s="46">
        <v>0.5706</v>
      </c>
      <c r="E119" s="34">
        <v>1571.3739674066942</v>
      </c>
      <c r="F119" s="35">
        <v>24.038962250969011</v>
      </c>
      <c r="G119" s="11">
        <v>0.13224509805630191</v>
      </c>
      <c r="H119" s="22">
        <v>175</v>
      </c>
    </row>
    <row r="120" spans="1:8" x14ac:dyDescent="0.3">
      <c r="A120" s="172"/>
      <c r="B120" s="7">
        <v>333.2</v>
      </c>
      <c r="C120" s="31">
        <v>70.47</v>
      </c>
      <c r="D120" s="46">
        <v>0.624</v>
      </c>
      <c r="E120" s="34">
        <v>1571.3739674066942</v>
      </c>
      <c r="F120" s="35">
        <v>24.038962250969011</v>
      </c>
      <c r="G120" s="11">
        <v>0.13224509805630191</v>
      </c>
      <c r="H120" s="22">
        <v>159</v>
      </c>
    </row>
    <row r="121" spans="1:8" x14ac:dyDescent="0.3">
      <c r="A121" s="172"/>
      <c r="B121" s="7">
        <v>333.2</v>
      </c>
      <c r="C121" s="31">
        <v>83.8</v>
      </c>
      <c r="D121" s="46">
        <v>0.67020000000000002</v>
      </c>
      <c r="E121" s="34">
        <v>1571.3739674066942</v>
      </c>
      <c r="F121" s="35">
        <v>24.038962250969011</v>
      </c>
      <c r="G121" s="11">
        <v>0.13224509805630191</v>
      </c>
      <c r="H121" s="22">
        <v>143</v>
      </c>
    </row>
    <row r="122" spans="1:8" x14ac:dyDescent="0.3">
      <c r="A122" s="172"/>
      <c r="B122" s="7">
        <v>333.2</v>
      </c>
      <c r="C122" s="31">
        <v>99.01</v>
      </c>
      <c r="D122" s="46">
        <v>0.70669999999999999</v>
      </c>
      <c r="E122" s="34">
        <v>1571.3739674066942</v>
      </c>
      <c r="F122" s="35">
        <v>24.038962250969011</v>
      </c>
      <c r="G122" s="11">
        <v>0.13224509805630191</v>
      </c>
      <c r="H122" s="22">
        <v>131</v>
      </c>
    </row>
    <row r="123" spans="1:8" x14ac:dyDescent="0.3">
      <c r="A123" s="173"/>
      <c r="B123" s="8">
        <v>333.2</v>
      </c>
      <c r="C123" s="9">
        <v>111.16</v>
      </c>
      <c r="D123" s="47">
        <v>0.74009999999999998</v>
      </c>
      <c r="E123" s="36">
        <v>1571.3739674066942</v>
      </c>
      <c r="F123" s="37">
        <v>24.038962250969011</v>
      </c>
      <c r="G123" s="12">
        <v>0.13224509805630191</v>
      </c>
      <c r="H123" s="23">
        <v>118</v>
      </c>
    </row>
    <row r="124" spans="1:8" x14ac:dyDescent="0.3">
      <c r="A124" s="171" t="s">
        <v>11</v>
      </c>
      <c r="B124" s="7">
        <v>298.2</v>
      </c>
      <c r="C124" s="31">
        <v>0.99399999999999999</v>
      </c>
      <c r="D124" s="46">
        <v>0</v>
      </c>
      <c r="E124" s="34">
        <v>719.39030445861636</v>
      </c>
      <c r="F124" s="35">
        <v>17.279724491630535</v>
      </c>
      <c r="G124" s="11">
        <v>0.79169333112982243</v>
      </c>
      <c r="H124" s="22">
        <v>205</v>
      </c>
    </row>
    <row r="125" spans="1:8" x14ac:dyDescent="0.3">
      <c r="A125" s="172"/>
      <c r="B125" s="7">
        <v>298.2</v>
      </c>
      <c r="C125" s="31">
        <v>13.31</v>
      </c>
      <c r="D125" s="46">
        <v>0.20730000000000001</v>
      </c>
      <c r="E125" s="34">
        <v>719.39030445861636</v>
      </c>
      <c r="F125" s="35">
        <v>17.279724491630535</v>
      </c>
      <c r="G125" s="11">
        <v>0.79169333112982243</v>
      </c>
      <c r="H125" s="22">
        <v>171</v>
      </c>
    </row>
    <row r="126" spans="1:8" x14ac:dyDescent="0.3">
      <c r="A126" s="172"/>
      <c r="B126" s="7">
        <v>298.2</v>
      </c>
      <c r="C126" s="31">
        <v>20.98</v>
      </c>
      <c r="D126" s="46">
        <v>0.31879999999999997</v>
      </c>
      <c r="E126" s="34">
        <v>719.39030445861636</v>
      </c>
      <c r="F126" s="35">
        <v>17.279724491630535</v>
      </c>
      <c r="G126" s="11">
        <v>0.79169333112982243</v>
      </c>
      <c r="H126" s="22">
        <v>150</v>
      </c>
    </row>
    <row r="127" spans="1:8" x14ac:dyDescent="0.3">
      <c r="A127" s="172"/>
      <c r="B127" s="7">
        <v>298.2</v>
      </c>
      <c r="C127" s="31">
        <v>31.84</v>
      </c>
      <c r="D127" s="46">
        <v>0.42349999999999999</v>
      </c>
      <c r="E127" s="34">
        <v>719.39030445861636</v>
      </c>
      <c r="F127" s="35">
        <v>17.279724491630535</v>
      </c>
      <c r="G127" s="11">
        <v>0.79169333112982243</v>
      </c>
      <c r="H127" s="22">
        <v>131</v>
      </c>
    </row>
    <row r="128" spans="1:8" x14ac:dyDescent="0.3">
      <c r="A128" s="172"/>
      <c r="B128" s="7">
        <v>298.2</v>
      </c>
      <c r="C128" s="31">
        <v>42</v>
      </c>
      <c r="D128" s="46">
        <v>0.49049999999999999</v>
      </c>
      <c r="E128" s="34">
        <v>719.39030445861636</v>
      </c>
      <c r="F128" s="35">
        <v>17.279724491630535</v>
      </c>
      <c r="G128" s="11">
        <v>0.79169333112982243</v>
      </c>
      <c r="H128" s="22">
        <v>122</v>
      </c>
    </row>
    <row r="129" spans="1:8" x14ac:dyDescent="0.3">
      <c r="A129" s="172"/>
      <c r="B129" s="7">
        <v>298.2</v>
      </c>
      <c r="C129" s="31">
        <v>53.71</v>
      </c>
      <c r="D129" s="46">
        <v>0.56669999999999998</v>
      </c>
      <c r="E129" s="34">
        <v>719.39030445861636</v>
      </c>
      <c r="F129" s="35">
        <v>17.279724491630535</v>
      </c>
      <c r="G129" s="11">
        <v>0.79169333112982243</v>
      </c>
      <c r="H129" s="23">
        <v>108</v>
      </c>
    </row>
    <row r="130" spans="1:8" x14ac:dyDescent="0.3">
      <c r="A130" s="172"/>
      <c r="B130" s="5">
        <v>313.2</v>
      </c>
      <c r="C130" s="6">
        <v>0.99199999999999999</v>
      </c>
      <c r="D130" s="45">
        <v>0</v>
      </c>
      <c r="E130" s="32">
        <v>719.39030445861636</v>
      </c>
      <c r="F130" s="33">
        <v>17.279724491630535</v>
      </c>
      <c r="G130" s="10">
        <v>0.79169333112982243</v>
      </c>
      <c r="H130" s="21">
        <v>211</v>
      </c>
    </row>
    <row r="131" spans="1:8" x14ac:dyDescent="0.3">
      <c r="A131" s="172"/>
      <c r="B131" s="7">
        <v>313.2</v>
      </c>
      <c r="C131" s="31">
        <v>5.6</v>
      </c>
      <c r="D131" s="46">
        <v>8.9700000000000002E-2</v>
      </c>
      <c r="E131" s="34">
        <v>719.39030445861636</v>
      </c>
      <c r="F131" s="35">
        <v>17.279724491630535</v>
      </c>
      <c r="G131" s="11">
        <v>0.79169333112982243</v>
      </c>
      <c r="H131" s="22">
        <v>194</v>
      </c>
    </row>
    <row r="132" spans="1:8" x14ac:dyDescent="0.3">
      <c r="A132" s="172"/>
      <c r="B132" s="7">
        <v>313.2</v>
      </c>
      <c r="C132" s="31">
        <v>11.09</v>
      </c>
      <c r="D132" s="46">
        <v>0.1978</v>
      </c>
      <c r="E132" s="34">
        <v>719.39030445861636</v>
      </c>
      <c r="F132" s="35">
        <v>17.279724491630535</v>
      </c>
      <c r="G132" s="11">
        <v>0.79169333112982243</v>
      </c>
      <c r="H132" s="22">
        <v>174</v>
      </c>
    </row>
    <row r="133" spans="1:8" x14ac:dyDescent="0.3">
      <c r="A133" s="172"/>
      <c r="B133" s="7">
        <v>313.2</v>
      </c>
      <c r="C133" s="31">
        <v>21.17</v>
      </c>
      <c r="D133" s="46">
        <v>0.28789999999999999</v>
      </c>
      <c r="E133" s="34">
        <v>719.39030445861636</v>
      </c>
      <c r="F133" s="35">
        <v>17.279724491630535</v>
      </c>
      <c r="G133" s="11">
        <v>0.79169333112982243</v>
      </c>
      <c r="H133" s="22">
        <v>158</v>
      </c>
    </row>
    <row r="134" spans="1:8" x14ac:dyDescent="0.3">
      <c r="A134" s="172"/>
      <c r="B134" s="7">
        <v>313.2</v>
      </c>
      <c r="C134" s="31">
        <v>31.52</v>
      </c>
      <c r="D134" s="46">
        <v>0.36149999999999999</v>
      </c>
      <c r="E134" s="34">
        <v>719.39030445861636</v>
      </c>
      <c r="F134" s="35">
        <v>17.279724491630535</v>
      </c>
      <c r="G134" s="11">
        <v>0.79169333112982243</v>
      </c>
      <c r="H134" s="22">
        <v>154</v>
      </c>
    </row>
    <row r="135" spans="1:8" x14ac:dyDescent="0.3">
      <c r="A135" s="172"/>
      <c r="B135" s="7">
        <v>313.2</v>
      </c>
      <c r="C135" s="31">
        <v>42.44</v>
      </c>
      <c r="D135" s="46">
        <v>0.4294</v>
      </c>
      <c r="E135" s="34">
        <v>719.39030445861636</v>
      </c>
      <c r="F135" s="35">
        <v>17.279724491630535</v>
      </c>
      <c r="G135" s="11">
        <v>0.79169333112982243</v>
      </c>
      <c r="H135" s="22">
        <v>133</v>
      </c>
    </row>
    <row r="136" spans="1:8" x14ac:dyDescent="0.3">
      <c r="A136" s="172"/>
      <c r="B136" s="7">
        <v>313.2</v>
      </c>
      <c r="C136" s="31">
        <v>52.05</v>
      </c>
      <c r="D136" s="46">
        <v>0.4728</v>
      </c>
      <c r="E136" s="34">
        <v>719.39030445861636</v>
      </c>
      <c r="F136" s="35">
        <v>17.279724491630535</v>
      </c>
      <c r="G136" s="11">
        <v>0.79169333112982243</v>
      </c>
      <c r="H136" s="22">
        <v>126</v>
      </c>
    </row>
    <row r="137" spans="1:8" x14ac:dyDescent="0.3">
      <c r="A137" s="172"/>
      <c r="B137" s="7">
        <v>313.2</v>
      </c>
      <c r="C137" s="31">
        <v>63.12</v>
      </c>
      <c r="D137" s="46">
        <v>0.51719999999999999</v>
      </c>
      <c r="E137" s="34">
        <v>719.39030445861636</v>
      </c>
      <c r="F137" s="35">
        <v>17.279724491630535</v>
      </c>
      <c r="G137" s="11">
        <v>0.79169333112982243</v>
      </c>
      <c r="H137" s="22">
        <v>119</v>
      </c>
    </row>
    <row r="138" spans="1:8" x14ac:dyDescent="0.3">
      <c r="A138" s="172"/>
      <c r="B138" s="7">
        <v>313.2</v>
      </c>
      <c r="C138" s="31">
        <v>75.09</v>
      </c>
      <c r="D138" s="46">
        <v>0.55800000000000005</v>
      </c>
      <c r="E138" s="34">
        <v>719.39030445861636</v>
      </c>
      <c r="F138" s="35">
        <v>17.279724491630535</v>
      </c>
      <c r="G138" s="11">
        <v>0.79169333112982243</v>
      </c>
      <c r="H138" s="22">
        <v>111</v>
      </c>
    </row>
    <row r="139" spans="1:8" x14ac:dyDescent="0.3">
      <c r="A139" s="172"/>
      <c r="B139" s="7">
        <v>313.2</v>
      </c>
      <c r="C139" s="31">
        <v>84.01</v>
      </c>
      <c r="D139" s="46">
        <v>0.59409999999999996</v>
      </c>
      <c r="E139" s="34">
        <v>719.39030445861636</v>
      </c>
      <c r="F139" s="35">
        <v>17.279724491630535</v>
      </c>
      <c r="G139" s="11">
        <v>0.79169333112982243</v>
      </c>
      <c r="H139" s="23">
        <v>104</v>
      </c>
    </row>
    <row r="140" spans="1:8" x14ac:dyDescent="0.3">
      <c r="A140" s="172"/>
      <c r="B140" s="5">
        <v>313.2</v>
      </c>
      <c r="C140" s="6">
        <v>0.97499999999999998</v>
      </c>
      <c r="D140" s="45">
        <v>0</v>
      </c>
      <c r="E140" s="32">
        <v>719.39030445861636</v>
      </c>
      <c r="F140" s="33">
        <v>17.279724491630535</v>
      </c>
      <c r="G140" s="10">
        <v>0.79169333112982243</v>
      </c>
      <c r="H140" s="21">
        <v>214</v>
      </c>
    </row>
    <row r="141" spans="1:8" x14ac:dyDescent="0.3">
      <c r="A141" s="172"/>
      <c r="B141" s="7">
        <v>313.2</v>
      </c>
      <c r="C141" s="31">
        <v>19.66</v>
      </c>
      <c r="D141" s="46">
        <v>0.3125</v>
      </c>
      <c r="E141" s="34">
        <v>719.39030445861636</v>
      </c>
      <c r="F141" s="35">
        <v>17.279724491630535</v>
      </c>
      <c r="G141" s="11">
        <v>0.79169333112982243</v>
      </c>
      <c r="H141" s="22">
        <v>156</v>
      </c>
    </row>
    <row r="142" spans="1:8" x14ac:dyDescent="0.3">
      <c r="A142" s="172"/>
      <c r="B142" s="7">
        <v>313.2</v>
      </c>
      <c r="C142" s="31">
        <v>35.76</v>
      </c>
      <c r="D142" s="46">
        <v>0.40179999999999999</v>
      </c>
      <c r="E142" s="34">
        <v>719.39030445861636</v>
      </c>
      <c r="F142" s="35">
        <v>17.279724491630535</v>
      </c>
      <c r="G142" s="11">
        <v>0.79169333112982243</v>
      </c>
      <c r="H142" s="22">
        <v>138</v>
      </c>
    </row>
    <row r="143" spans="1:8" x14ac:dyDescent="0.3">
      <c r="A143" s="172"/>
      <c r="B143" s="7">
        <v>313.2</v>
      </c>
      <c r="C143" s="31">
        <v>50.2</v>
      </c>
      <c r="D143" s="46">
        <v>0.4647</v>
      </c>
      <c r="E143" s="34">
        <v>719.39030445861636</v>
      </c>
      <c r="F143" s="35">
        <v>17.279724491630535</v>
      </c>
      <c r="G143" s="11">
        <v>0.79169333112982243</v>
      </c>
      <c r="H143" s="22">
        <v>126</v>
      </c>
    </row>
    <row r="144" spans="1:8" x14ac:dyDescent="0.3">
      <c r="A144" s="172"/>
      <c r="B144" s="7">
        <v>313.2</v>
      </c>
      <c r="C144" s="31">
        <v>64.61</v>
      </c>
      <c r="D144" s="46">
        <v>0.51790000000000003</v>
      </c>
      <c r="E144" s="34">
        <v>719.39030445861636</v>
      </c>
      <c r="F144" s="35">
        <v>17.279724491630535</v>
      </c>
      <c r="G144" s="11">
        <v>0.79169333112982243</v>
      </c>
      <c r="H144" s="22">
        <v>117</v>
      </c>
    </row>
    <row r="145" spans="1:8" x14ac:dyDescent="0.3">
      <c r="A145" s="172"/>
      <c r="B145" s="7">
        <v>313.2</v>
      </c>
      <c r="C145" s="31">
        <v>80.31</v>
      </c>
      <c r="D145" s="46">
        <v>0.57989999999999997</v>
      </c>
      <c r="E145" s="34">
        <v>719.39030445861636</v>
      </c>
      <c r="F145" s="35">
        <v>17.279724491630535</v>
      </c>
      <c r="G145" s="11">
        <v>0.79169333112982243</v>
      </c>
      <c r="H145" s="22">
        <v>105</v>
      </c>
    </row>
    <row r="146" spans="1:8" x14ac:dyDescent="0.3">
      <c r="A146" s="172"/>
      <c r="B146" s="7">
        <v>313.2</v>
      </c>
      <c r="C146" s="31">
        <v>95.47</v>
      </c>
      <c r="D146" s="46">
        <v>0.59909999999999997</v>
      </c>
      <c r="E146" s="34">
        <v>719.39030445861636</v>
      </c>
      <c r="F146" s="35">
        <v>17.279724491630535</v>
      </c>
      <c r="G146" s="11">
        <v>0.79169333112982243</v>
      </c>
      <c r="H146" s="22">
        <v>100</v>
      </c>
    </row>
    <row r="147" spans="1:8" x14ac:dyDescent="0.3">
      <c r="A147" s="172"/>
      <c r="B147" s="7">
        <v>313.2</v>
      </c>
      <c r="C147" s="31">
        <v>112.19</v>
      </c>
      <c r="D147" s="46">
        <v>0.63139999999999996</v>
      </c>
      <c r="E147" s="34">
        <v>719.39030445861636</v>
      </c>
      <c r="F147" s="35">
        <v>17.279724491630535</v>
      </c>
      <c r="G147" s="11">
        <v>0.79169333112982243</v>
      </c>
      <c r="H147" s="22">
        <v>93</v>
      </c>
    </row>
    <row r="148" spans="1:8" x14ac:dyDescent="0.3">
      <c r="A148" s="172"/>
      <c r="B148" s="7">
        <v>313.2</v>
      </c>
      <c r="C148" s="31">
        <v>128.15</v>
      </c>
      <c r="D148" s="46">
        <v>0.64659999999999995</v>
      </c>
      <c r="E148" s="34">
        <v>719.39030445861636</v>
      </c>
      <c r="F148" s="35">
        <v>17.279724491630535</v>
      </c>
      <c r="G148" s="11">
        <v>0.79169333112982243</v>
      </c>
      <c r="H148" s="22">
        <v>89</v>
      </c>
    </row>
    <row r="149" spans="1:8" x14ac:dyDescent="0.3">
      <c r="A149" s="172"/>
      <c r="B149" s="7">
        <v>313.2</v>
      </c>
      <c r="C149" s="31">
        <v>146.38999999999999</v>
      </c>
      <c r="D149" s="46">
        <v>0.65029999999999999</v>
      </c>
      <c r="E149" s="34">
        <v>719.39030445861636</v>
      </c>
      <c r="F149" s="35">
        <v>17.279724491630535</v>
      </c>
      <c r="G149" s="11">
        <v>0.79169333112982243</v>
      </c>
      <c r="H149" s="23">
        <v>88</v>
      </c>
    </row>
    <row r="150" spans="1:8" x14ac:dyDescent="0.3">
      <c r="A150" s="172"/>
      <c r="B150" s="5">
        <v>313.2</v>
      </c>
      <c r="C150" s="6">
        <v>0.99199999999999999</v>
      </c>
      <c r="D150" s="45">
        <v>0</v>
      </c>
      <c r="E150" s="32">
        <v>719.39030445861636</v>
      </c>
      <c r="F150" s="33">
        <v>17.279724491630535</v>
      </c>
      <c r="G150" s="10">
        <v>0.79169333112982243</v>
      </c>
      <c r="H150" s="21">
        <v>211</v>
      </c>
    </row>
    <row r="151" spans="1:8" x14ac:dyDescent="0.3">
      <c r="A151" s="172"/>
      <c r="B151" s="7">
        <v>313.2</v>
      </c>
      <c r="C151" s="31">
        <v>13.95</v>
      </c>
      <c r="D151" s="46">
        <v>0.19980000000000001</v>
      </c>
      <c r="E151" s="34">
        <v>719.39030445861636</v>
      </c>
      <c r="F151" s="35">
        <v>17.279724491630535</v>
      </c>
      <c r="G151" s="11">
        <v>0.79169333112982243</v>
      </c>
      <c r="H151" s="22">
        <v>175</v>
      </c>
    </row>
    <row r="152" spans="1:8" x14ac:dyDescent="0.3">
      <c r="A152" s="172"/>
      <c r="B152" s="7">
        <v>313.2</v>
      </c>
      <c r="C152" s="31">
        <v>24.65</v>
      </c>
      <c r="D152" s="46">
        <v>0.30309999999999998</v>
      </c>
      <c r="E152" s="34">
        <v>719.39030445861636</v>
      </c>
      <c r="F152" s="35">
        <v>17.279724491630535</v>
      </c>
      <c r="G152" s="11">
        <v>0.79169333112982243</v>
      </c>
      <c r="H152" s="22">
        <v>156</v>
      </c>
    </row>
    <row r="153" spans="1:8" x14ac:dyDescent="0.3">
      <c r="A153" s="172"/>
      <c r="B153" s="7">
        <v>313.2</v>
      </c>
      <c r="C153" s="31">
        <v>39.450000000000003</v>
      </c>
      <c r="D153" s="46">
        <v>0.39850000000000002</v>
      </c>
      <c r="E153" s="34">
        <v>719.39030445861636</v>
      </c>
      <c r="F153" s="35">
        <v>17.279724491630535</v>
      </c>
      <c r="G153" s="11">
        <v>0.79169333112982243</v>
      </c>
      <c r="H153" s="22">
        <v>139</v>
      </c>
    </row>
    <row r="154" spans="1:8" x14ac:dyDescent="0.3">
      <c r="A154" s="172"/>
      <c r="B154" s="7">
        <v>313.2</v>
      </c>
      <c r="C154" s="31">
        <v>54.29</v>
      </c>
      <c r="D154" s="46">
        <v>0.47699999999999998</v>
      </c>
      <c r="E154" s="34">
        <v>719.39030445861636</v>
      </c>
      <c r="F154" s="35">
        <v>17.279724491630535</v>
      </c>
      <c r="G154" s="11">
        <v>0.79169333112982243</v>
      </c>
      <c r="H154" s="22">
        <v>125</v>
      </c>
    </row>
    <row r="155" spans="1:8" x14ac:dyDescent="0.3">
      <c r="A155" s="172"/>
      <c r="B155" s="7">
        <v>313.2</v>
      </c>
      <c r="C155" s="31">
        <v>69.81</v>
      </c>
      <c r="D155" s="46">
        <v>0.54630000000000001</v>
      </c>
      <c r="E155" s="34">
        <v>719.39030445861636</v>
      </c>
      <c r="F155" s="35">
        <v>17.279724491630535</v>
      </c>
      <c r="G155" s="11">
        <v>0.79169333112982243</v>
      </c>
      <c r="H155" s="22">
        <v>114</v>
      </c>
    </row>
    <row r="156" spans="1:8" x14ac:dyDescent="0.3">
      <c r="A156" s="172"/>
      <c r="B156" s="7">
        <v>313.2</v>
      </c>
      <c r="C156" s="31">
        <v>87.4</v>
      </c>
      <c r="D156" s="46">
        <v>0.62649999999999995</v>
      </c>
      <c r="E156" s="34">
        <v>719.39030445861636</v>
      </c>
      <c r="F156" s="35">
        <v>17.279724491630535</v>
      </c>
      <c r="G156" s="11">
        <v>0.79169333112982243</v>
      </c>
      <c r="H156" s="23">
        <v>96</v>
      </c>
    </row>
    <row r="157" spans="1:8" x14ac:dyDescent="0.3">
      <c r="A157" s="172"/>
      <c r="B157" s="5">
        <v>313.2</v>
      </c>
      <c r="C157" s="6">
        <v>0.996</v>
      </c>
      <c r="D157" s="45">
        <v>0</v>
      </c>
      <c r="E157" s="32">
        <v>719.39030445861636</v>
      </c>
      <c r="F157" s="33">
        <v>17.279724491630535</v>
      </c>
      <c r="G157" s="10">
        <v>0.79169333112982243</v>
      </c>
      <c r="H157" s="21">
        <v>209</v>
      </c>
    </row>
    <row r="158" spans="1:8" x14ac:dyDescent="0.3">
      <c r="A158" s="172"/>
      <c r="B158" s="7">
        <v>313.2</v>
      </c>
      <c r="C158" s="31">
        <v>15.68</v>
      </c>
      <c r="D158" s="46">
        <v>0.1845</v>
      </c>
      <c r="E158" s="34">
        <v>719.39030445861636</v>
      </c>
      <c r="F158" s="35">
        <v>17.279724491630535</v>
      </c>
      <c r="G158" s="11">
        <v>0.79169333112982243</v>
      </c>
      <c r="H158" s="22">
        <v>176</v>
      </c>
    </row>
    <row r="159" spans="1:8" x14ac:dyDescent="0.3">
      <c r="A159" s="172"/>
      <c r="B159" s="7">
        <v>313.2</v>
      </c>
      <c r="C159" s="31">
        <v>28.59</v>
      </c>
      <c r="D159" s="46">
        <v>0.31309999999999999</v>
      </c>
      <c r="E159" s="34">
        <v>719.39030445861636</v>
      </c>
      <c r="F159" s="35">
        <v>17.279724491630535</v>
      </c>
      <c r="G159" s="11">
        <v>0.79169333112982243</v>
      </c>
      <c r="H159" s="22">
        <v>152</v>
      </c>
    </row>
    <row r="160" spans="1:8" x14ac:dyDescent="0.3">
      <c r="A160" s="172"/>
      <c r="B160" s="7">
        <v>313.2</v>
      </c>
      <c r="C160" s="31">
        <v>44.76</v>
      </c>
      <c r="D160" s="46">
        <v>0.4405</v>
      </c>
      <c r="E160" s="34">
        <v>719.39030445861636</v>
      </c>
      <c r="F160" s="35">
        <v>17.279724491630535</v>
      </c>
      <c r="G160" s="11">
        <v>0.79169333112982243</v>
      </c>
      <c r="H160" s="22">
        <v>129</v>
      </c>
    </row>
    <row r="161" spans="1:8" x14ac:dyDescent="0.3">
      <c r="A161" s="172"/>
      <c r="B161" s="7">
        <v>313.2</v>
      </c>
      <c r="C161" s="31">
        <v>61.1</v>
      </c>
      <c r="D161" s="46">
        <v>0.51759999999999995</v>
      </c>
      <c r="E161" s="34">
        <v>719.39030445861636</v>
      </c>
      <c r="F161" s="35">
        <v>17.279724491630535</v>
      </c>
      <c r="G161" s="11">
        <v>0.79169333112982243</v>
      </c>
      <c r="H161" s="22">
        <v>117</v>
      </c>
    </row>
    <row r="162" spans="1:8" x14ac:dyDescent="0.3">
      <c r="A162" s="172"/>
      <c r="B162" s="7">
        <v>313.2</v>
      </c>
      <c r="C162" s="31">
        <v>73.3</v>
      </c>
      <c r="D162" s="46">
        <v>0.56910000000000005</v>
      </c>
      <c r="E162" s="34">
        <v>719.39030445861636</v>
      </c>
      <c r="F162" s="35">
        <v>17.279724491630535</v>
      </c>
      <c r="G162" s="11">
        <v>0.79169333112982243</v>
      </c>
      <c r="H162" s="22">
        <v>107</v>
      </c>
    </row>
    <row r="163" spans="1:8" x14ac:dyDescent="0.3">
      <c r="A163" s="172"/>
      <c r="B163" s="7">
        <v>313.2</v>
      </c>
      <c r="C163" s="31">
        <v>87.13</v>
      </c>
      <c r="D163" s="46">
        <v>0.63590000000000002</v>
      </c>
      <c r="E163" s="34">
        <v>719.39030445861636</v>
      </c>
      <c r="F163" s="35">
        <v>17.279724491630535</v>
      </c>
      <c r="G163" s="11">
        <v>0.79169333112982243</v>
      </c>
      <c r="H163" s="23">
        <v>93</v>
      </c>
    </row>
    <row r="164" spans="1:8" x14ac:dyDescent="0.3">
      <c r="A164" s="172"/>
      <c r="B164" s="5">
        <v>313.2</v>
      </c>
      <c r="C164" s="6">
        <v>0.996</v>
      </c>
      <c r="D164" s="45">
        <v>0</v>
      </c>
      <c r="E164" s="32">
        <v>719.39030445861636</v>
      </c>
      <c r="F164" s="33">
        <v>17.279724491630535</v>
      </c>
      <c r="G164" s="10">
        <v>0.79169333112982243</v>
      </c>
      <c r="H164" s="21">
        <v>212</v>
      </c>
    </row>
    <row r="165" spans="1:8" x14ac:dyDescent="0.3">
      <c r="A165" s="172"/>
      <c r="B165" s="7">
        <v>313.2</v>
      </c>
      <c r="C165" s="31">
        <v>13.97</v>
      </c>
      <c r="D165" s="46">
        <v>0.21260000000000001</v>
      </c>
      <c r="E165" s="34">
        <v>719.39030445861636</v>
      </c>
      <c r="F165" s="35">
        <v>17.279724491630535</v>
      </c>
      <c r="G165" s="11">
        <v>0.79169333112982243</v>
      </c>
      <c r="H165" s="22">
        <v>172</v>
      </c>
    </row>
    <row r="166" spans="1:8" x14ac:dyDescent="0.3">
      <c r="A166" s="172"/>
      <c r="B166" s="7">
        <v>313.2</v>
      </c>
      <c r="C166" s="31">
        <v>28.06</v>
      </c>
      <c r="D166" s="46">
        <v>0.36420000000000002</v>
      </c>
      <c r="E166" s="34">
        <v>719.39030445861636</v>
      </c>
      <c r="F166" s="35">
        <v>17.279724491630535</v>
      </c>
      <c r="G166" s="11">
        <v>0.79169333112982243</v>
      </c>
      <c r="H166" s="22">
        <v>144</v>
      </c>
    </row>
    <row r="167" spans="1:8" x14ac:dyDescent="0.3">
      <c r="A167" s="172"/>
      <c r="B167" s="7">
        <v>313.2</v>
      </c>
      <c r="C167" s="31">
        <v>42.16</v>
      </c>
      <c r="D167" s="46">
        <v>0.43709999999999999</v>
      </c>
      <c r="E167" s="34">
        <v>719.39030445861636</v>
      </c>
      <c r="F167" s="35">
        <v>17.279724491630535</v>
      </c>
      <c r="G167" s="11">
        <v>0.79169333112982243</v>
      </c>
      <c r="H167" s="22">
        <v>131</v>
      </c>
    </row>
    <row r="168" spans="1:8" x14ac:dyDescent="0.3">
      <c r="A168" s="172"/>
      <c r="B168" s="7">
        <v>313.2</v>
      </c>
      <c r="C168" s="31">
        <v>57.33</v>
      </c>
      <c r="D168" s="46">
        <v>0.49619999999999997</v>
      </c>
      <c r="E168" s="34">
        <v>719.39030445861636</v>
      </c>
      <c r="F168" s="35">
        <v>17.279724491630535</v>
      </c>
      <c r="G168" s="11">
        <v>0.79169333112982243</v>
      </c>
      <c r="H168" s="22">
        <v>121</v>
      </c>
    </row>
    <row r="169" spans="1:8" x14ac:dyDescent="0.3">
      <c r="A169" s="172"/>
      <c r="B169" s="7">
        <v>313.2</v>
      </c>
      <c r="C169" s="31">
        <v>72.150000000000006</v>
      </c>
      <c r="D169" s="46">
        <v>0.55549999999999999</v>
      </c>
      <c r="E169" s="34">
        <v>719.39030445861636</v>
      </c>
      <c r="F169" s="35">
        <v>17.279724491630535</v>
      </c>
      <c r="G169" s="11">
        <v>0.79169333112982243</v>
      </c>
      <c r="H169" s="22">
        <v>111</v>
      </c>
    </row>
    <row r="170" spans="1:8" x14ac:dyDescent="0.3">
      <c r="A170" s="172"/>
      <c r="B170" s="7">
        <v>313.2</v>
      </c>
      <c r="C170" s="31">
        <v>85.19</v>
      </c>
      <c r="D170" s="46">
        <v>0.61129999999999995</v>
      </c>
      <c r="E170" s="34">
        <v>719.39030445861636</v>
      </c>
      <c r="F170" s="35">
        <v>17.279724491630535</v>
      </c>
      <c r="G170" s="11">
        <v>0.79169333112982243</v>
      </c>
      <c r="H170" s="23">
        <v>99</v>
      </c>
    </row>
    <row r="171" spans="1:8" x14ac:dyDescent="0.3">
      <c r="A171" s="172"/>
      <c r="B171" s="5">
        <v>333.2</v>
      </c>
      <c r="C171" s="6">
        <v>0.998</v>
      </c>
      <c r="D171" s="45">
        <v>0</v>
      </c>
      <c r="E171" s="32">
        <v>719.39030445861636</v>
      </c>
      <c r="F171" s="33">
        <v>17.279724491630535</v>
      </c>
      <c r="G171" s="10">
        <v>0.79169333112982243</v>
      </c>
      <c r="H171" s="21">
        <v>213</v>
      </c>
    </row>
    <row r="172" spans="1:8" x14ac:dyDescent="0.3">
      <c r="A172" s="172"/>
      <c r="B172" s="7">
        <v>333.2</v>
      </c>
      <c r="C172" s="31">
        <v>10.95</v>
      </c>
      <c r="D172" s="46">
        <v>0.13420000000000001</v>
      </c>
      <c r="E172" s="34">
        <v>719.39030445861636</v>
      </c>
      <c r="F172" s="35">
        <v>17.279724491630535</v>
      </c>
      <c r="G172" s="11">
        <v>0.79169333112982243</v>
      </c>
      <c r="H172" s="22">
        <v>189</v>
      </c>
    </row>
    <row r="173" spans="1:8" x14ac:dyDescent="0.3">
      <c r="A173" s="172"/>
      <c r="B173" s="7">
        <v>333.2</v>
      </c>
      <c r="C173" s="31">
        <v>21.52</v>
      </c>
      <c r="D173" s="46">
        <v>0.24229999999999999</v>
      </c>
      <c r="E173" s="34">
        <v>719.39030445861636</v>
      </c>
      <c r="F173" s="35">
        <v>17.279724491630535</v>
      </c>
      <c r="G173" s="11">
        <v>0.79169333112982243</v>
      </c>
      <c r="H173" s="22">
        <v>166</v>
      </c>
    </row>
    <row r="174" spans="1:8" x14ac:dyDescent="0.3">
      <c r="A174" s="172"/>
      <c r="B174" s="7">
        <v>333.2</v>
      </c>
      <c r="C174" s="31">
        <v>32.11</v>
      </c>
      <c r="D174" s="46">
        <v>0.30370000000000003</v>
      </c>
      <c r="E174" s="34">
        <v>719.39030445861636</v>
      </c>
      <c r="F174" s="35">
        <v>17.279724491630535</v>
      </c>
      <c r="G174" s="11">
        <v>0.79169333112982243</v>
      </c>
      <c r="H174" s="22">
        <v>156</v>
      </c>
    </row>
    <row r="175" spans="1:8" x14ac:dyDescent="0.3">
      <c r="A175" s="172"/>
      <c r="B175" s="7">
        <v>333.2</v>
      </c>
      <c r="C175" s="31">
        <v>44.1</v>
      </c>
      <c r="D175" s="46">
        <v>0.34189999999999998</v>
      </c>
      <c r="E175" s="34">
        <v>719.39030445861636</v>
      </c>
      <c r="F175" s="35">
        <v>17.279724491630535</v>
      </c>
      <c r="G175" s="11">
        <v>0.79169333112982243</v>
      </c>
      <c r="H175" s="22">
        <v>152</v>
      </c>
    </row>
    <row r="176" spans="1:8" x14ac:dyDescent="0.3">
      <c r="A176" s="172"/>
      <c r="B176" s="7">
        <v>333.2</v>
      </c>
      <c r="C176" s="31">
        <v>54.21</v>
      </c>
      <c r="D176" s="46">
        <v>0.39100000000000001</v>
      </c>
      <c r="E176" s="34">
        <v>719.39030445861636</v>
      </c>
      <c r="F176" s="35">
        <v>17.279724491630535</v>
      </c>
      <c r="G176" s="11">
        <v>0.79169333112982243</v>
      </c>
      <c r="H176" s="22">
        <v>142</v>
      </c>
    </row>
    <row r="177" spans="1:8" x14ac:dyDescent="0.3">
      <c r="A177" s="172"/>
      <c r="B177" s="7">
        <v>333.2</v>
      </c>
      <c r="C177" s="31">
        <v>63.69</v>
      </c>
      <c r="D177" s="46">
        <v>0.43049999999999999</v>
      </c>
      <c r="E177" s="34">
        <v>719.39030445861636</v>
      </c>
      <c r="F177" s="35">
        <v>17.279724491630535</v>
      </c>
      <c r="G177" s="11">
        <v>0.79169333112982243</v>
      </c>
      <c r="H177" s="22">
        <v>136</v>
      </c>
    </row>
    <row r="178" spans="1:8" x14ac:dyDescent="0.3">
      <c r="A178" s="172"/>
      <c r="B178" s="7">
        <v>333.2</v>
      </c>
      <c r="C178" s="31">
        <v>76.260000000000005</v>
      </c>
      <c r="D178" s="46">
        <v>0.44829999999999998</v>
      </c>
      <c r="E178" s="34">
        <v>719.39030445861636</v>
      </c>
      <c r="F178" s="35">
        <v>17.279724491630535</v>
      </c>
      <c r="G178" s="11">
        <v>0.79169333112982243</v>
      </c>
      <c r="H178" s="23">
        <v>124</v>
      </c>
    </row>
    <row r="179" spans="1:8" x14ac:dyDescent="0.3">
      <c r="A179" s="172"/>
      <c r="B179" s="5">
        <v>333.2</v>
      </c>
      <c r="C179" s="6">
        <v>0.99199999999999999</v>
      </c>
      <c r="D179" s="45">
        <v>0</v>
      </c>
      <c r="E179" s="32">
        <v>719.39030445861636</v>
      </c>
      <c r="F179" s="33">
        <v>17.279724491630535</v>
      </c>
      <c r="G179" s="10">
        <v>0.79169333112982243</v>
      </c>
      <c r="H179" s="21">
        <v>214</v>
      </c>
    </row>
    <row r="180" spans="1:8" x14ac:dyDescent="0.3">
      <c r="A180" s="172"/>
      <c r="B180" s="7">
        <v>333.2</v>
      </c>
      <c r="C180" s="31">
        <v>24.52</v>
      </c>
      <c r="D180" s="46">
        <v>0.22209999999999999</v>
      </c>
      <c r="E180" s="34">
        <v>719.39030445861636</v>
      </c>
      <c r="F180" s="35">
        <v>17.279724491630535</v>
      </c>
      <c r="G180" s="11">
        <v>0.79169333112982243</v>
      </c>
      <c r="H180" s="22">
        <v>168</v>
      </c>
    </row>
    <row r="181" spans="1:8" x14ac:dyDescent="0.3">
      <c r="A181" s="172"/>
      <c r="B181" s="7">
        <v>333.2</v>
      </c>
      <c r="C181" s="31">
        <v>39.49</v>
      </c>
      <c r="D181" s="46">
        <v>0.3231</v>
      </c>
      <c r="E181" s="34">
        <v>719.39030445861636</v>
      </c>
      <c r="F181" s="35">
        <v>17.279724491630535</v>
      </c>
      <c r="G181" s="11">
        <v>0.79169333112982243</v>
      </c>
      <c r="H181" s="22">
        <v>151</v>
      </c>
    </row>
    <row r="182" spans="1:8" x14ac:dyDescent="0.3">
      <c r="A182" s="172"/>
      <c r="B182" s="7">
        <v>333.2</v>
      </c>
      <c r="C182" s="31">
        <v>57.33</v>
      </c>
      <c r="D182" s="46">
        <v>0.39889999999999998</v>
      </c>
      <c r="E182" s="34">
        <v>719.39030445861636</v>
      </c>
      <c r="F182" s="35">
        <v>17.279724491630535</v>
      </c>
      <c r="G182" s="11">
        <v>0.79169333112982243</v>
      </c>
      <c r="H182" s="22">
        <v>139</v>
      </c>
    </row>
    <row r="183" spans="1:8" x14ac:dyDescent="0.3">
      <c r="A183" s="172"/>
      <c r="B183" s="7">
        <v>333.2</v>
      </c>
      <c r="C183" s="31">
        <v>72.7</v>
      </c>
      <c r="D183" s="46">
        <v>0.45860000000000001</v>
      </c>
      <c r="E183" s="34">
        <v>719.39030445861636</v>
      </c>
      <c r="F183" s="35">
        <v>17.279724491630535</v>
      </c>
      <c r="G183" s="11">
        <v>0.79169333112982243</v>
      </c>
      <c r="H183" s="23">
        <v>127</v>
      </c>
    </row>
    <row r="184" spans="1:8" x14ac:dyDescent="0.3">
      <c r="A184" s="172"/>
      <c r="B184" s="5">
        <v>333.2</v>
      </c>
      <c r="C184" s="6">
        <v>0.998</v>
      </c>
      <c r="D184" s="45">
        <v>0</v>
      </c>
      <c r="E184" s="32">
        <v>719.39030445861636</v>
      </c>
      <c r="F184" s="33">
        <v>17.279724491630535</v>
      </c>
      <c r="G184" s="10">
        <v>0.79169333112982243</v>
      </c>
      <c r="H184" s="21">
        <v>214</v>
      </c>
    </row>
    <row r="185" spans="1:8" x14ac:dyDescent="0.3">
      <c r="A185" s="172"/>
      <c r="B185" s="7">
        <v>333.2</v>
      </c>
      <c r="C185" s="31">
        <v>17.41</v>
      </c>
      <c r="D185" s="46">
        <v>0.1716</v>
      </c>
      <c r="E185" s="34">
        <v>719.39030445861636</v>
      </c>
      <c r="F185" s="35">
        <v>17.279724491630535</v>
      </c>
      <c r="G185" s="11">
        <v>0.79169333112982243</v>
      </c>
      <c r="H185" s="22">
        <v>182</v>
      </c>
    </row>
    <row r="186" spans="1:8" x14ac:dyDescent="0.3">
      <c r="A186" s="172"/>
      <c r="B186" s="7">
        <v>333.2</v>
      </c>
      <c r="C186" s="31">
        <v>33.61</v>
      </c>
      <c r="D186" s="46">
        <v>0.27939999999999998</v>
      </c>
      <c r="E186" s="34">
        <v>719.39030445861636</v>
      </c>
      <c r="F186" s="35">
        <v>17.279724491630535</v>
      </c>
      <c r="G186" s="11">
        <v>0.79169333112982243</v>
      </c>
      <c r="H186" s="22">
        <v>163</v>
      </c>
    </row>
    <row r="187" spans="1:8" x14ac:dyDescent="0.3">
      <c r="A187" s="172"/>
      <c r="B187" s="7">
        <v>333.2</v>
      </c>
      <c r="C187" s="31">
        <v>51.57</v>
      </c>
      <c r="D187" s="46">
        <v>0.35639999999999999</v>
      </c>
      <c r="E187" s="34">
        <v>719.39030445861636</v>
      </c>
      <c r="F187" s="35">
        <v>17.279724491630535</v>
      </c>
      <c r="G187" s="11">
        <v>0.79169333112982243</v>
      </c>
      <c r="H187" s="22">
        <v>150</v>
      </c>
    </row>
    <row r="188" spans="1:8" x14ac:dyDescent="0.3">
      <c r="A188" s="172"/>
      <c r="B188" s="7">
        <v>333.2</v>
      </c>
      <c r="C188" s="31">
        <v>70.239999999999995</v>
      </c>
      <c r="D188" s="46">
        <v>0.42730000000000001</v>
      </c>
      <c r="E188" s="34">
        <v>719.39030445861636</v>
      </c>
      <c r="F188" s="35">
        <v>17.279724491630535</v>
      </c>
      <c r="G188" s="11">
        <v>0.79169333112982243</v>
      </c>
      <c r="H188" s="22">
        <v>137</v>
      </c>
    </row>
    <row r="189" spans="1:8" x14ac:dyDescent="0.3">
      <c r="A189" s="172"/>
      <c r="B189" s="7">
        <v>333.2</v>
      </c>
      <c r="C189" s="31">
        <v>87.18</v>
      </c>
      <c r="D189" s="46">
        <v>0.48380000000000001</v>
      </c>
      <c r="E189" s="34">
        <v>719.39030445861636</v>
      </c>
      <c r="F189" s="35">
        <v>17.279724491630535</v>
      </c>
      <c r="G189" s="11">
        <v>0.79169333112982243</v>
      </c>
      <c r="H189" s="22">
        <v>127</v>
      </c>
    </row>
    <row r="190" spans="1:8" x14ac:dyDescent="0.3">
      <c r="A190" s="172"/>
      <c r="B190" s="7">
        <v>333.2</v>
      </c>
      <c r="C190" s="31">
        <v>104.5</v>
      </c>
      <c r="D190" s="46">
        <v>0.51300000000000001</v>
      </c>
      <c r="E190" s="34">
        <v>719.39030445861636</v>
      </c>
      <c r="F190" s="35">
        <v>17.279724491630535</v>
      </c>
      <c r="G190" s="11">
        <v>0.79169333112982243</v>
      </c>
      <c r="H190" s="22">
        <v>122</v>
      </c>
    </row>
    <row r="191" spans="1:8" x14ac:dyDescent="0.3">
      <c r="A191" s="172"/>
      <c r="B191" s="7">
        <v>333.2</v>
      </c>
      <c r="C191" s="31">
        <v>121.87</v>
      </c>
      <c r="D191" s="46">
        <v>0.53310000000000002</v>
      </c>
      <c r="E191" s="34">
        <v>719.39030445861636</v>
      </c>
      <c r="F191" s="35">
        <v>17.279724491630535</v>
      </c>
      <c r="G191" s="11">
        <v>0.79169333112982243</v>
      </c>
      <c r="H191" s="22">
        <v>118</v>
      </c>
    </row>
    <row r="192" spans="1:8" x14ac:dyDescent="0.3">
      <c r="A192" s="172"/>
      <c r="B192" s="7">
        <v>333.2</v>
      </c>
      <c r="C192" s="31">
        <v>132.37</v>
      </c>
      <c r="D192" s="46">
        <v>0.55520000000000003</v>
      </c>
      <c r="E192" s="34">
        <v>719.39030445861636</v>
      </c>
      <c r="F192" s="35">
        <v>17.279724491630535</v>
      </c>
      <c r="G192" s="11">
        <v>0.79169333112982243</v>
      </c>
      <c r="H192" s="23">
        <v>113</v>
      </c>
    </row>
    <row r="193" spans="1:8" x14ac:dyDescent="0.3">
      <c r="A193" s="172"/>
      <c r="B193" s="5">
        <v>333.2</v>
      </c>
      <c r="C193" s="6">
        <v>0.996</v>
      </c>
      <c r="D193" s="45">
        <v>0</v>
      </c>
      <c r="E193" s="32">
        <v>719.39030445861636</v>
      </c>
      <c r="F193" s="33">
        <v>17.279724491630535</v>
      </c>
      <c r="G193" s="10">
        <v>0.79169333112982243</v>
      </c>
      <c r="H193" s="21">
        <v>214</v>
      </c>
    </row>
    <row r="194" spans="1:8" x14ac:dyDescent="0.3">
      <c r="A194" s="172"/>
      <c r="B194" s="7">
        <v>333.2</v>
      </c>
      <c r="C194" s="31">
        <v>14.48</v>
      </c>
      <c r="D194" s="46">
        <v>0.12790000000000001</v>
      </c>
      <c r="E194" s="34">
        <v>719.39030445861636</v>
      </c>
      <c r="F194" s="35">
        <v>17.279724491630535</v>
      </c>
      <c r="G194" s="11">
        <v>0.79169333112982243</v>
      </c>
      <c r="H194" s="22">
        <v>188</v>
      </c>
    </row>
    <row r="195" spans="1:8" x14ac:dyDescent="0.3">
      <c r="A195" s="172"/>
      <c r="B195" s="7">
        <v>333.2</v>
      </c>
      <c r="C195" s="31">
        <v>32.53</v>
      </c>
      <c r="D195" s="46">
        <v>0.23419999999999999</v>
      </c>
      <c r="E195" s="34">
        <v>719.39030445861636</v>
      </c>
      <c r="F195" s="35">
        <v>17.279724491630535</v>
      </c>
      <c r="G195" s="11">
        <v>0.79169333112982243</v>
      </c>
      <c r="H195" s="22">
        <v>170</v>
      </c>
    </row>
    <row r="196" spans="1:8" x14ac:dyDescent="0.3">
      <c r="A196" s="172"/>
      <c r="B196" s="7">
        <v>333.2</v>
      </c>
      <c r="C196" s="31">
        <v>47.47</v>
      </c>
      <c r="D196" s="46">
        <v>0.31559999999999999</v>
      </c>
      <c r="E196" s="34">
        <v>719.39030445861636</v>
      </c>
      <c r="F196" s="35">
        <v>17.279724491630535</v>
      </c>
      <c r="G196" s="11">
        <v>0.79169333112982243</v>
      </c>
      <c r="H196" s="22">
        <v>158</v>
      </c>
    </row>
    <row r="197" spans="1:8" x14ac:dyDescent="0.3">
      <c r="A197" s="172"/>
      <c r="B197" s="7">
        <v>333.2</v>
      </c>
      <c r="C197" s="31">
        <v>62.77</v>
      </c>
      <c r="D197" s="46">
        <v>0.38059999999999999</v>
      </c>
      <c r="E197" s="34">
        <v>719.39030445861636</v>
      </c>
      <c r="F197" s="35">
        <v>17.279724491630535</v>
      </c>
      <c r="G197" s="11">
        <v>0.79169333112982243</v>
      </c>
      <c r="H197" s="22">
        <v>145</v>
      </c>
    </row>
    <row r="198" spans="1:8" x14ac:dyDescent="0.3">
      <c r="A198" s="172"/>
      <c r="B198" s="7">
        <v>333.2</v>
      </c>
      <c r="C198" s="31">
        <v>76.739999999999995</v>
      </c>
      <c r="D198" s="46">
        <v>0.4405</v>
      </c>
      <c r="E198" s="34">
        <v>719.39030445861636</v>
      </c>
      <c r="F198" s="35">
        <v>17.279724491630535</v>
      </c>
      <c r="G198" s="11">
        <v>0.79169333112982243</v>
      </c>
      <c r="H198" s="23">
        <v>134</v>
      </c>
    </row>
    <row r="199" spans="1:8" x14ac:dyDescent="0.3">
      <c r="A199" s="172"/>
      <c r="B199" s="5">
        <v>333.2</v>
      </c>
      <c r="C199" s="6">
        <v>0.995</v>
      </c>
      <c r="D199" s="45">
        <v>0</v>
      </c>
      <c r="E199" s="32">
        <v>719.39030445861636</v>
      </c>
      <c r="F199" s="33">
        <v>17.279724491630535</v>
      </c>
      <c r="G199" s="10">
        <v>0.79169333112982243</v>
      </c>
      <c r="H199" s="21">
        <v>215</v>
      </c>
    </row>
    <row r="200" spans="1:8" x14ac:dyDescent="0.3">
      <c r="A200" s="172"/>
      <c r="B200" s="7">
        <v>333.2</v>
      </c>
      <c r="C200" s="31">
        <v>14.65</v>
      </c>
      <c r="D200" s="46">
        <v>0.14510000000000001</v>
      </c>
      <c r="E200" s="34">
        <v>719.39030445861636</v>
      </c>
      <c r="F200" s="35">
        <v>17.279724491630535</v>
      </c>
      <c r="G200" s="11">
        <v>0.79169333112982243</v>
      </c>
      <c r="H200" s="22">
        <v>189</v>
      </c>
    </row>
    <row r="201" spans="1:8" x14ac:dyDescent="0.3">
      <c r="A201" s="172"/>
      <c r="B201" s="7">
        <v>333.2</v>
      </c>
      <c r="C201" s="31">
        <v>28.85</v>
      </c>
      <c r="D201" s="46">
        <v>0.26269999999999999</v>
      </c>
      <c r="E201" s="34">
        <v>719.39030445861636</v>
      </c>
      <c r="F201" s="35">
        <v>17.279724491630535</v>
      </c>
      <c r="G201" s="11">
        <v>0.79169333112982243</v>
      </c>
      <c r="H201" s="22">
        <v>166</v>
      </c>
    </row>
    <row r="202" spans="1:8" x14ac:dyDescent="0.3">
      <c r="A202" s="172"/>
      <c r="B202" s="7">
        <v>333.2</v>
      </c>
      <c r="C202" s="31">
        <v>44.11</v>
      </c>
      <c r="D202" s="46">
        <v>0.34250000000000003</v>
      </c>
      <c r="E202" s="34">
        <v>719.39030445861636</v>
      </c>
      <c r="F202" s="35">
        <v>17.279724491630535</v>
      </c>
      <c r="G202" s="11">
        <v>0.79169333112982243</v>
      </c>
      <c r="H202" s="22">
        <v>153</v>
      </c>
    </row>
    <row r="203" spans="1:8" x14ac:dyDescent="0.3">
      <c r="A203" s="172"/>
      <c r="B203" s="7">
        <v>333.2</v>
      </c>
      <c r="C203" s="31">
        <v>59.88</v>
      </c>
      <c r="D203" s="46">
        <v>0.40379999999999999</v>
      </c>
      <c r="E203" s="34">
        <v>719.39030445861636</v>
      </c>
      <c r="F203" s="35">
        <v>17.279724491630535</v>
      </c>
      <c r="G203" s="11">
        <v>0.79169333112982243</v>
      </c>
      <c r="H203" s="22">
        <v>142</v>
      </c>
    </row>
    <row r="204" spans="1:8" x14ac:dyDescent="0.3">
      <c r="A204" s="173"/>
      <c r="B204" s="7">
        <v>333.2</v>
      </c>
      <c r="C204" s="31">
        <v>75.05</v>
      </c>
      <c r="D204" s="46">
        <v>0.45829999999999999</v>
      </c>
      <c r="E204" s="34">
        <v>719.39030445861636</v>
      </c>
      <c r="F204" s="35">
        <v>17.279724491630535</v>
      </c>
      <c r="G204" s="11">
        <v>0.79169333112982243</v>
      </c>
      <c r="H204" s="22">
        <v>132</v>
      </c>
    </row>
    <row r="205" spans="1:8" x14ac:dyDescent="0.3">
      <c r="A205" s="171" t="s">
        <v>12</v>
      </c>
      <c r="B205" s="5">
        <v>298.2</v>
      </c>
      <c r="C205" s="6">
        <v>0.98299999999999998</v>
      </c>
      <c r="D205" s="45">
        <v>0</v>
      </c>
      <c r="E205" s="32">
        <v>1269.9328165429463</v>
      </c>
      <c r="F205" s="33">
        <v>27.645796579020754</v>
      </c>
      <c r="G205" s="10">
        <v>0.30041196808936577</v>
      </c>
      <c r="H205" s="21">
        <v>297</v>
      </c>
    </row>
    <row r="206" spans="1:8" x14ac:dyDescent="0.3">
      <c r="A206" s="172"/>
      <c r="B206" s="7">
        <v>298.2</v>
      </c>
      <c r="C206" s="31">
        <v>11.63</v>
      </c>
      <c r="D206" s="46">
        <v>0.27150000000000002</v>
      </c>
      <c r="E206" s="34">
        <v>1269.9328165429463</v>
      </c>
      <c r="F206" s="35">
        <v>27.645796579020754</v>
      </c>
      <c r="G206" s="11">
        <v>0.30041196808936577</v>
      </c>
      <c r="H206" s="22">
        <v>225</v>
      </c>
    </row>
    <row r="207" spans="1:8" x14ac:dyDescent="0.3">
      <c r="A207" s="172"/>
      <c r="B207" s="7">
        <v>298.2</v>
      </c>
      <c r="C207" s="31">
        <v>20.84</v>
      </c>
      <c r="D207" s="46">
        <v>0.41139999999999999</v>
      </c>
      <c r="E207" s="34">
        <v>1269.9328165429463</v>
      </c>
      <c r="F207" s="35">
        <v>27.645796579020754</v>
      </c>
      <c r="G207" s="11">
        <v>0.30041196808936577</v>
      </c>
      <c r="H207" s="22">
        <v>189</v>
      </c>
    </row>
    <row r="208" spans="1:8" x14ac:dyDescent="0.3">
      <c r="A208" s="172"/>
      <c r="B208" s="7">
        <v>298.2</v>
      </c>
      <c r="C208" s="31">
        <v>31.69</v>
      </c>
      <c r="D208" s="46">
        <v>0.52449999999999997</v>
      </c>
      <c r="E208" s="34">
        <v>1269.9328165429463</v>
      </c>
      <c r="F208" s="35">
        <v>27.645796579020754</v>
      </c>
      <c r="G208" s="11">
        <v>0.30041196808936577</v>
      </c>
      <c r="H208" s="22">
        <v>161</v>
      </c>
    </row>
    <row r="209" spans="1:8" x14ac:dyDescent="0.3">
      <c r="A209" s="172"/>
      <c r="B209" s="7">
        <v>298.2</v>
      </c>
      <c r="C209" s="31">
        <v>46.94</v>
      </c>
      <c r="D209" s="46">
        <v>0.64910000000000001</v>
      </c>
      <c r="E209" s="34">
        <v>1269.9328165429463</v>
      </c>
      <c r="F209" s="35">
        <v>27.645796579020754</v>
      </c>
      <c r="G209" s="11">
        <v>0.30041196808936577</v>
      </c>
      <c r="H209" s="23">
        <v>129</v>
      </c>
    </row>
    <row r="210" spans="1:8" x14ac:dyDescent="0.3">
      <c r="A210" s="172"/>
      <c r="B210" s="5">
        <v>298.2</v>
      </c>
      <c r="C210" s="6">
        <v>0.98099999999999998</v>
      </c>
      <c r="D210" s="45">
        <v>0</v>
      </c>
      <c r="E210" s="32">
        <v>1269.9328165429463</v>
      </c>
      <c r="F210" s="33">
        <v>27.645796579020754</v>
      </c>
      <c r="G210" s="10">
        <v>0.30041196808936577</v>
      </c>
      <c r="H210" s="22">
        <v>292</v>
      </c>
    </row>
    <row r="211" spans="1:8" x14ac:dyDescent="0.3">
      <c r="A211" s="172"/>
      <c r="B211" s="7">
        <v>298.2</v>
      </c>
      <c r="C211" s="31">
        <v>11.38</v>
      </c>
      <c r="D211" s="46">
        <v>0.26819999999999999</v>
      </c>
      <c r="E211" s="34">
        <v>1269.9328165429463</v>
      </c>
      <c r="F211" s="35">
        <v>27.645796579020754</v>
      </c>
      <c r="G211" s="11">
        <v>0.30041196808936577</v>
      </c>
      <c r="H211" s="22">
        <v>223</v>
      </c>
    </row>
    <row r="212" spans="1:8" x14ac:dyDescent="0.3">
      <c r="A212" s="172"/>
      <c r="B212" s="7">
        <v>298.2</v>
      </c>
      <c r="C212" s="31">
        <v>22.24</v>
      </c>
      <c r="D212" s="46">
        <v>0.42180000000000001</v>
      </c>
      <c r="E212" s="34">
        <v>1269.9328165429463</v>
      </c>
      <c r="F212" s="35">
        <v>27.645796579020754</v>
      </c>
      <c r="G212" s="11">
        <v>0.30041196808936577</v>
      </c>
      <c r="H212" s="22">
        <v>185</v>
      </c>
    </row>
    <row r="213" spans="1:8" x14ac:dyDescent="0.3">
      <c r="A213" s="172"/>
      <c r="B213" s="7">
        <v>298.2</v>
      </c>
      <c r="C213" s="31">
        <v>33.590000000000003</v>
      </c>
      <c r="D213" s="46">
        <v>0.53069999999999995</v>
      </c>
      <c r="E213" s="34">
        <v>1269.9328165429463</v>
      </c>
      <c r="F213" s="35">
        <v>27.645796579020754</v>
      </c>
      <c r="G213" s="11">
        <v>0.30041196808936577</v>
      </c>
      <c r="H213" s="22">
        <v>159</v>
      </c>
    </row>
    <row r="214" spans="1:8" x14ac:dyDescent="0.3">
      <c r="A214" s="172"/>
      <c r="B214" s="7">
        <v>298.2</v>
      </c>
      <c r="C214" s="31">
        <v>46.67</v>
      </c>
      <c r="D214" s="46">
        <v>0.63560000000000005</v>
      </c>
      <c r="E214" s="34">
        <v>1269.9328165429463</v>
      </c>
      <c r="F214" s="35">
        <v>27.645796579020754</v>
      </c>
      <c r="G214" s="11">
        <v>0.30041196808936577</v>
      </c>
      <c r="H214" s="22">
        <v>134</v>
      </c>
    </row>
    <row r="215" spans="1:8" x14ac:dyDescent="0.3">
      <c r="A215" s="172"/>
      <c r="B215" s="7">
        <v>298.2</v>
      </c>
      <c r="C215" s="31">
        <v>60.35</v>
      </c>
      <c r="D215" s="46">
        <v>0.71679999999999999</v>
      </c>
      <c r="E215" s="34">
        <v>1269.9328165429463</v>
      </c>
      <c r="F215" s="35">
        <v>27.645796579020754</v>
      </c>
      <c r="G215" s="11">
        <v>0.30041196808936577</v>
      </c>
      <c r="H215" s="22">
        <v>113</v>
      </c>
    </row>
    <row r="216" spans="1:8" x14ac:dyDescent="0.3">
      <c r="A216" s="172"/>
      <c r="B216" s="5">
        <v>298.2</v>
      </c>
      <c r="C216" s="6">
        <v>0.98699999999999999</v>
      </c>
      <c r="D216" s="45">
        <v>0</v>
      </c>
      <c r="E216" s="32">
        <v>1269.9328165429463</v>
      </c>
      <c r="F216" s="33">
        <v>27.645796579020754</v>
      </c>
      <c r="G216" s="10">
        <v>0.30041196808936577</v>
      </c>
      <c r="H216" s="21">
        <v>291</v>
      </c>
    </row>
    <row r="217" spans="1:8" x14ac:dyDescent="0.3">
      <c r="A217" s="172"/>
      <c r="B217" s="7">
        <v>298.2</v>
      </c>
      <c r="C217" s="31">
        <v>11.65</v>
      </c>
      <c r="D217" s="46">
        <v>0.2525</v>
      </c>
      <c r="E217" s="34">
        <v>1269.9328165429463</v>
      </c>
      <c r="F217" s="35">
        <v>27.645796579020754</v>
      </c>
      <c r="G217" s="11">
        <v>0.30041196808936577</v>
      </c>
      <c r="H217" s="22">
        <v>227</v>
      </c>
    </row>
    <row r="218" spans="1:8" x14ac:dyDescent="0.3">
      <c r="A218" s="172"/>
      <c r="B218" s="7">
        <v>298.2</v>
      </c>
      <c r="C218" s="31">
        <v>22.27</v>
      </c>
      <c r="D218" s="46">
        <v>0.40339999999999998</v>
      </c>
      <c r="E218" s="34">
        <v>1269.9328165429463</v>
      </c>
      <c r="F218" s="35">
        <v>27.645796579020754</v>
      </c>
      <c r="G218" s="11">
        <v>0.30041196808936577</v>
      </c>
      <c r="H218" s="22">
        <v>191</v>
      </c>
    </row>
    <row r="219" spans="1:8" x14ac:dyDescent="0.3">
      <c r="A219" s="172"/>
      <c r="B219" s="7">
        <v>298.2</v>
      </c>
      <c r="C219" s="31">
        <v>33.96</v>
      </c>
      <c r="D219" s="46">
        <v>0.53400000000000003</v>
      </c>
      <c r="E219" s="34">
        <v>1269.9328165429463</v>
      </c>
      <c r="F219" s="35">
        <v>27.645796579020754</v>
      </c>
      <c r="G219" s="11">
        <v>0.30041196808936577</v>
      </c>
      <c r="H219" s="22">
        <v>158</v>
      </c>
    </row>
    <row r="220" spans="1:8" x14ac:dyDescent="0.3">
      <c r="A220" s="172"/>
      <c r="B220" s="7">
        <v>298.2</v>
      </c>
      <c r="C220" s="31">
        <v>44.27</v>
      </c>
      <c r="D220" s="46">
        <v>0.61809999999999998</v>
      </c>
      <c r="E220" s="34">
        <v>1269.9328165429463</v>
      </c>
      <c r="F220" s="35">
        <v>27.645796579020754</v>
      </c>
      <c r="G220" s="11">
        <v>0.30041196808936577</v>
      </c>
      <c r="H220" s="22">
        <v>137</v>
      </c>
    </row>
    <row r="221" spans="1:8" x14ac:dyDescent="0.3">
      <c r="A221" s="172"/>
      <c r="B221" s="7">
        <v>298.2</v>
      </c>
      <c r="C221" s="31">
        <v>58.76</v>
      </c>
      <c r="D221" s="46">
        <v>0.70599999999999996</v>
      </c>
      <c r="E221" s="34">
        <v>1269.9328165429463</v>
      </c>
      <c r="F221" s="35">
        <v>27.645796579020754</v>
      </c>
      <c r="G221" s="11">
        <v>0.30041196808936577</v>
      </c>
      <c r="H221" s="23">
        <v>115</v>
      </c>
    </row>
    <row r="222" spans="1:8" x14ac:dyDescent="0.3">
      <c r="A222" s="172"/>
      <c r="B222" s="5">
        <v>298.2</v>
      </c>
      <c r="C222" s="6">
        <v>0.99099999999999999</v>
      </c>
      <c r="D222" s="45">
        <v>0</v>
      </c>
      <c r="E222" s="32">
        <v>1269.9328165429463</v>
      </c>
      <c r="F222" s="33">
        <v>27.645796579020754</v>
      </c>
      <c r="G222" s="10">
        <v>0.30041196808936577</v>
      </c>
      <c r="H222" s="22">
        <v>293</v>
      </c>
    </row>
    <row r="223" spans="1:8" x14ac:dyDescent="0.3">
      <c r="A223" s="172"/>
      <c r="B223" s="7">
        <v>298.2</v>
      </c>
      <c r="C223" s="31">
        <v>18.68</v>
      </c>
      <c r="D223" s="46">
        <v>0.3624</v>
      </c>
      <c r="E223" s="34">
        <v>1269.9328165429463</v>
      </c>
      <c r="F223" s="35">
        <v>27.645796579020754</v>
      </c>
      <c r="G223" s="11">
        <v>0.30041196808936577</v>
      </c>
      <c r="H223" s="22">
        <v>202</v>
      </c>
    </row>
    <row r="224" spans="1:8" x14ac:dyDescent="0.3">
      <c r="A224" s="172"/>
      <c r="B224" s="7">
        <v>298.2</v>
      </c>
      <c r="C224" s="31">
        <v>29.5</v>
      </c>
      <c r="D224" s="46">
        <v>0.51380000000000003</v>
      </c>
      <c r="E224" s="34">
        <v>1269.9328165429463</v>
      </c>
      <c r="F224" s="35">
        <v>27.645796579020754</v>
      </c>
      <c r="G224" s="11">
        <v>0.30041196808936577</v>
      </c>
      <c r="H224" s="22">
        <v>162</v>
      </c>
    </row>
    <row r="225" spans="1:8" x14ac:dyDescent="0.3">
      <c r="A225" s="172"/>
      <c r="B225" s="7">
        <v>298.2</v>
      </c>
      <c r="C225" s="31">
        <v>42.72</v>
      </c>
      <c r="D225" s="46">
        <v>0.61980000000000002</v>
      </c>
      <c r="E225" s="34">
        <v>1269.9328165429463</v>
      </c>
      <c r="F225" s="35">
        <v>27.645796579020754</v>
      </c>
      <c r="G225" s="11">
        <v>0.30041196808936577</v>
      </c>
      <c r="H225" s="22">
        <v>136</v>
      </c>
    </row>
    <row r="226" spans="1:8" x14ac:dyDescent="0.3">
      <c r="A226" s="172"/>
      <c r="B226" s="7">
        <v>298.2</v>
      </c>
      <c r="C226" s="31">
        <v>59.2</v>
      </c>
      <c r="D226" s="46">
        <v>0.71879999999999999</v>
      </c>
      <c r="E226" s="34">
        <v>1269.9328165429463</v>
      </c>
      <c r="F226" s="35">
        <v>27.645796579020754</v>
      </c>
      <c r="G226" s="11">
        <v>0.30041196808936577</v>
      </c>
      <c r="H226" s="22">
        <v>110</v>
      </c>
    </row>
    <row r="227" spans="1:8" x14ac:dyDescent="0.3">
      <c r="A227" s="172"/>
      <c r="B227" s="5">
        <v>298.2</v>
      </c>
      <c r="C227" s="6">
        <v>0.998</v>
      </c>
      <c r="D227" s="45">
        <v>0</v>
      </c>
      <c r="E227" s="32">
        <v>1269.9328165429463</v>
      </c>
      <c r="F227" s="33">
        <v>27.645796579020754</v>
      </c>
      <c r="G227" s="10">
        <v>0.30041196808936577</v>
      </c>
      <c r="H227" s="21">
        <v>294</v>
      </c>
    </row>
    <row r="228" spans="1:8" x14ac:dyDescent="0.3">
      <c r="A228" s="172"/>
      <c r="B228" s="7">
        <v>298.2</v>
      </c>
      <c r="C228" s="31">
        <v>17.43</v>
      </c>
      <c r="D228" s="46">
        <v>0.36209999999999998</v>
      </c>
      <c r="E228" s="34">
        <v>1269.9328165429463</v>
      </c>
      <c r="F228" s="35">
        <v>27.645796579020754</v>
      </c>
      <c r="G228" s="11">
        <v>0.30041196808936577</v>
      </c>
      <c r="H228" s="22">
        <v>201</v>
      </c>
    </row>
    <row r="229" spans="1:8" x14ac:dyDescent="0.3">
      <c r="A229" s="172"/>
      <c r="B229" s="7">
        <v>298.2</v>
      </c>
      <c r="C229" s="31">
        <v>29.77</v>
      </c>
      <c r="D229" s="46">
        <v>0.53620000000000001</v>
      </c>
      <c r="E229" s="34">
        <v>1269.9328165429463</v>
      </c>
      <c r="F229" s="35">
        <v>27.645796579020754</v>
      </c>
      <c r="G229" s="11">
        <v>0.30041196808936577</v>
      </c>
      <c r="H229" s="22">
        <v>155</v>
      </c>
    </row>
    <row r="230" spans="1:8" x14ac:dyDescent="0.3">
      <c r="A230" s="172"/>
      <c r="B230" s="7">
        <v>298.2</v>
      </c>
      <c r="C230" s="31">
        <v>45.25</v>
      </c>
      <c r="D230" s="46">
        <v>0.64259999999999995</v>
      </c>
      <c r="E230" s="34">
        <v>1269.9328165429463</v>
      </c>
      <c r="F230" s="35">
        <v>27.645796579020754</v>
      </c>
      <c r="G230" s="11">
        <v>0.30041196808936577</v>
      </c>
      <c r="H230" s="22">
        <v>130</v>
      </c>
    </row>
    <row r="231" spans="1:8" x14ac:dyDescent="0.3">
      <c r="A231" s="172"/>
      <c r="B231" s="7">
        <v>298.2</v>
      </c>
      <c r="C231" s="31">
        <v>59.54</v>
      </c>
      <c r="D231" s="46">
        <v>0.71289999999999998</v>
      </c>
      <c r="E231" s="34">
        <v>1269.9328165429463</v>
      </c>
      <c r="F231" s="35">
        <v>27.645796579020754</v>
      </c>
      <c r="G231" s="11">
        <v>0.30041196808936577</v>
      </c>
      <c r="H231" s="23">
        <v>114</v>
      </c>
    </row>
    <row r="232" spans="1:8" x14ac:dyDescent="0.3">
      <c r="A232" s="172"/>
      <c r="B232" s="5">
        <v>313.2</v>
      </c>
      <c r="C232" s="6">
        <v>0.98699999999999999</v>
      </c>
      <c r="D232" s="45">
        <v>0</v>
      </c>
      <c r="E232" s="32">
        <v>1269.9328165429463</v>
      </c>
      <c r="F232" s="33">
        <v>27.645796579020754</v>
      </c>
      <c r="G232" s="10">
        <v>0.30041196808936577</v>
      </c>
      <c r="H232" s="22">
        <v>289</v>
      </c>
    </row>
    <row r="233" spans="1:8" x14ac:dyDescent="0.3">
      <c r="A233" s="172"/>
      <c r="B233" s="7">
        <v>313.2</v>
      </c>
      <c r="C233" s="31">
        <v>16.100000000000001</v>
      </c>
      <c r="D233" s="46">
        <v>0.23830000000000001</v>
      </c>
      <c r="E233" s="34">
        <v>1269.9328165429463</v>
      </c>
      <c r="F233" s="35">
        <v>27.645796579020754</v>
      </c>
      <c r="G233" s="11">
        <v>0.30041196808936577</v>
      </c>
      <c r="H233" s="22">
        <v>232</v>
      </c>
    </row>
    <row r="234" spans="1:8" x14ac:dyDescent="0.3">
      <c r="A234" s="172"/>
      <c r="B234" s="7">
        <v>313.2</v>
      </c>
      <c r="C234" s="31">
        <v>32.479999999999997</v>
      </c>
      <c r="D234" s="46">
        <v>0.4274</v>
      </c>
      <c r="E234" s="34">
        <v>1269.9328165429463</v>
      </c>
      <c r="F234" s="35">
        <v>27.645796579020754</v>
      </c>
      <c r="G234" s="11">
        <v>0.30041196808936577</v>
      </c>
      <c r="H234" s="22">
        <v>184</v>
      </c>
    </row>
    <row r="235" spans="1:8" x14ac:dyDescent="0.3">
      <c r="A235" s="172"/>
      <c r="B235" s="7">
        <v>313.2</v>
      </c>
      <c r="C235" s="31">
        <v>47.45</v>
      </c>
      <c r="D235" s="46">
        <v>0.54300000000000004</v>
      </c>
      <c r="E235" s="34">
        <v>1269.9328165429463</v>
      </c>
      <c r="F235" s="35">
        <v>27.645796579020754</v>
      </c>
      <c r="G235" s="11">
        <v>0.30041196808936577</v>
      </c>
      <c r="H235" s="22">
        <v>157</v>
      </c>
    </row>
    <row r="236" spans="1:8" x14ac:dyDescent="0.3">
      <c r="A236" s="172"/>
      <c r="B236" s="7">
        <v>313.2</v>
      </c>
      <c r="C236" s="31">
        <v>63.59</v>
      </c>
      <c r="D236" s="46">
        <v>0.63349999999999995</v>
      </c>
      <c r="E236" s="34">
        <v>1269.9328165429463</v>
      </c>
      <c r="F236" s="35">
        <v>27.645796579020754</v>
      </c>
      <c r="G236" s="11">
        <v>0.30041196808936577</v>
      </c>
      <c r="H236" s="22">
        <v>134</v>
      </c>
    </row>
    <row r="237" spans="1:8" x14ac:dyDescent="0.3">
      <c r="A237" s="172"/>
      <c r="B237" s="7">
        <v>313.2</v>
      </c>
      <c r="C237" s="31">
        <v>78.45</v>
      </c>
      <c r="D237" s="46">
        <v>0.71279999999999999</v>
      </c>
      <c r="E237" s="34">
        <v>1269.9328165429463</v>
      </c>
      <c r="F237" s="35">
        <v>27.645796579020754</v>
      </c>
      <c r="G237" s="11">
        <v>0.30041196808936577</v>
      </c>
      <c r="H237" s="22">
        <v>110</v>
      </c>
    </row>
    <row r="238" spans="1:8" x14ac:dyDescent="0.3">
      <c r="A238" s="172"/>
      <c r="B238" s="5">
        <v>313.2</v>
      </c>
      <c r="C238" s="6">
        <v>0.98899999999999999</v>
      </c>
      <c r="D238" s="45">
        <v>0</v>
      </c>
      <c r="E238" s="32">
        <v>1269.9328165429463</v>
      </c>
      <c r="F238" s="33">
        <v>27.645796579020754</v>
      </c>
      <c r="G238" s="10">
        <v>0.30041196808936577</v>
      </c>
      <c r="H238" s="21">
        <v>289</v>
      </c>
    </row>
    <row r="239" spans="1:8" x14ac:dyDescent="0.3">
      <c r="A239" s="172"/>
      <c r="B239" s="7">
        <v>313.2</v>
      </c>
      <c r="C239" s="31">
        <v>13.89</v>
      </c>
      <c r="D239" s="46">
        <v>0.2586</v>
      </c>
      <c r="E239" s="34">
        <v>1269.9328165429463</v>
      </c>
      <c r="F239" s="35">
        <v>27.645796579020754</v>
      </c>
      <c r="G239" s="11">
        <v>0.30041196808936577</v>
      </c>
      <c r="H239" s="22">
        <v>226</v>
      </c>
    </row>
    <row r="240" spans="1:8" x14ac:dyDescent="0.3">
      <c r="A240" s="172"/>
      <c r="B240" s="7">
        <v>313.2</v>
      </c>
      <c r="C240" s="31">
        <v>24.29</v>
      </c>
      <c r="D240" s="46">
        <v>0.37280000000000002</v>
      </c>
      <c r="E240" s="34">
        <v>1269.9328165429463</v>
      </c>
      <c r="F240" s="35">
        <v>27.645796579020754</v>
      </c>
      <c r="G240" s="11">
        <v>0.30041196808936577</v>
      </c>
      <c r="H240" s="22">
        <v>196</v>
      </c>
    </row>
    <row r="241" spans="1:8" x14ac:dyDescent="0.3">
      <c r="A241" s="172"/>
      <c r="B241" s="7">
        <v>313.2</v>
      </c>
      <c r="C241" s="31">
        <v>40.19</v>
      </c>
      <c r="D241" s="46">
        <v>0.51939999999999997</v>
      </c>
      <c r="E241" s="34">
        <v>1269.9328165429463</v>
      </c>
      <c r="F241" s="35">
        <v>27.645796579020754</v>
      </c>
      <c r="G241" s="11">
        <v>0.30041196808936577</v>
      </c>
      <c r="H241" s="22">
        <v>159</v>
      </c>
    </row>
    <row r="242" spans="1:8" x14ac:dyDescent="0.3">
      <c r="A242" s="172"/>
      <c r="B242" s="7">
        <v>313.2</v>
      </c>
      <c r="C242" s="31">
        <v>52.73</v>
      </c>
      <c r="D242" s="46">
        <v>0.57730000000000004</v>
      </c>
      <c r="E242" s="34">
        <v>1269.9328165429463</v>
      </c>
      <c r="F242" s="35">
        <v>27.645796579020754</v>
      </c>
      <c r="G242" s="11">
        <v>0.30041196808936577</v>
      </c>
      <c r="H242" s="22">
        <v>147</v>
      </c>
    </row>
    <row r="243" spans="1:8" x14ac:dyDescent="0.3">
      <c r="A243" s="172"/>
      <c r="B243" s="7">
        <v>313.2</v>
      </c>
      <c r="C243" s="31">
        <v>71.290000000000006</v>
      </c>
      <c r="D243" s="46">
        <v>0.66300000000000003</v>
      </c>
      <c r="E243" s="34">
        <v>1269.9328165429463</v>
      </c>
      <c r="F243" s="35">
        <v>27.645796579020754</v>
      </c>
      <c r="G243" s="11">
        <v>0.30041196808936577</v>
      </c>
      <c r="H243" s="23">
        <v>125</v>
      </c>
    </row>
    <row r="244" spans="1:8" x14ac:dyDescent="0.3">
      <c r="A244" s="172"/>
      <c r="B244" s="5">
        <v>313.2</v>
      </c>
      <c r="C244" s="6">
        <v>0.98499999999999999</v>
      </c>
      <c r="D244" s="45">
        <v>0</v>
      </c>
      <c r="E244" s="32">
        <v>1269.9328165429463</v>
      </c>
      <c r="F244" s="33">
        <v>27.645796579020754</v>
      </c>
      <c r="G244" s="10">
        <v>0.30041196808936577</v>
      </c>
      <c r="H244" s="22">
        <v>287</v>
      </c>
    </row>
    <row r="245" spans="1:8" x14ac:dyDescent="0.3">
      <c r="A245" s="172"/>
      <c r="B245" s="7">
        <v>313.2</v>
      </c>
      <c r="C245" s="31">
        <v>17.21</v>
      </c>
      <c r="D245" s="46">
        <v>0.26869999999999999</v>
      </c>
      <c r="E245" s="34">
        <v>1269.9328165429463</v>
      </c>
      <c r="F245" s="35">
        <v>27.645796579020754</v>
      </c>
      <c r="G245" s="11">
        <v>0.30041196808936577</v>
      </c>
      <c r="H245" s="22">
        <v>221</v>
      </c>
    </row>
    <row r="246" spans="1:8" x14ac:dyDescent="0.3">
      <c r="A246" s="172"/>
      <c r="B246" s="7">
        <v>313.2</v>
      </c>
      <c r="C246" s="31">
        <v>32.76</v>
      </c>
      <c r="D246" s="46">
        <v>0.43840000000000001</v>
      </c>
      <c r="E246" s="34">
        <v>1269.9328165429463</v>
      </c>
      <c r="F246" s="35">
        <v>27.645796579020754</v>
      </c>
      <c r="G246" s="11">
        <v>0.30041196808936577</v>
      </c>
      <c r="H246" s="22">
        <v>177</v>
      </c>
    </row>
    <row r="247" spans="1:8" x14ac:dyDescent="0.3">
      <c r="A247" s="172"/>
      <c r="B247" s="7">
        <v>313.2</v>
      </c>
      <c r="C247" s="31">
        <v>48.21</v>
      </c>
      <c r="D247" s="46">
        <v>0.55389999999999995</v>
      </c>
      <c r="E247" s="34">
        <v>1269.9328165429463</v>
      </c>
      <c r="F247" s="35">
        <v>27.645796579020754</v>
      </c>
      <c r="G247" s="11">
        <v>0.30041196808936577</v>
      </c>
      <c r="H247" s="22">
        <v>149</v>
      </c>
    </row>
    <row r="248" spans="1:8" x14ac:dyDescent="0.3">
      <c r="A248" s="172"/>
      <c r="B248" s="7">
        <v>313.2</v>
      </c>
      <c r="C248" s="31">
        <v>64.8</v>
      </c>
      <c r="D248" s="46">
        <v>0.64729999999999999</v>
      </c>
      <c r="E248" s="34">
        <v>1269.9328165429463</v>
      </c>
      <c r="F248" s="35">
        <v>27.645796579020754</v>
      </c>
      <c r="G248" s="11">
        <v>0.30041196808936577</v>
      </c>
      <c r="H248" s="22">
        <v>126</v>
      </c>
    </row>
    <row r="249" spans="1:8" x14ac:dyDescent="0.3">
      <c r="A249" s="172"/>
      <c r="B249" s="7">
        <v>313.2</v>
      </c>
      <c r="C249" s="31">
        <v>76.73</v>
      </c>
      <c r="D249" s="46">
        <v>0.68230000000000002</v>
      </c>
      <c r="E249" s="34">
        <v>1269.9328165429463</v>
      </c>
      <c r="F249" s="35">
        <v>27.645796579020754</v>
      </c>
      <c r="G249" s="11">
        <v>0.30041196808936577</v>
      </c>
      <c r="H249" s="22">
        <v>118</v>
      </c>
    </row>
    <row r="250" spans="1:8" x14ac:dyDescent="0.3">
      <c r="A250" s="172"/>
      <c r="B250" s="7">
        <v>313.2</v>
      </c>
      <c r="C250" s="31">
        <v>89.97</v>
      </c>
      <c r="D250" s="46">
        <v>0.70720000000000005</v>
      </c>
      <c r="E250" s="34">
        <v>1269.9328165429463</v>
      </c>
      <c r="F250" s="35">
        <v>27.645796579020754</v>
      </c>
      <c r="G250" s="11">
        <v>0.30041196808936577</v>
      </c>
      <c r="H250" s="22">
        <v>112</v>
      </c>
    </row>
    <row r="251" spans="1:8" x14ac:dyDescent="0.3">
      <c r="A251" s="172"/>
      <c r="B251" s="7">
        <v>313.2</v>
      </c>
      <c r="C251" s="31">
        <v>110.25</v>
      </c>
      <c r="D251" s="46">
        <v>0.74199999999999999</v>
      </c>
      <c r="E251" s="34">
        <v>1269.9328165429463</v>
      </c>
      <c r="F251" s="35">
        <v>27.645796579020754</v>
      </c>
      <c r="G251" s="11">
        <v>0.30041196808936577</v>
      </c>
      <c r="H251" s="22">
        <v>101</v>
      </c>
    </row>
    <row r="252" spans="1:8" x14ac:dyDescent="0.3">
      <c r="A252" s="172"/>
      <c r="B252" s="7">
        <v>313.2</v>
      </c>
      <c r="C252" s="31">
        <v>132.43</v>
      </c>
      <c r="D252" s="46">
        <v>0.75209999999999999</v>
      </c>
      <c r="E252" s="34">
        <v>1269.9328165429463</v>
      </c>
      <c r="F252" s="35">
        <v>27.645796579020754</v>
      </c>
      <c r="G252" s="11">
        <v>0.30041196808936577</v>
      </c>
      <c r="H252" s="22">
        <v>97</v>
      </c>
    </row>
    <row r="253" spans="1:8" x14ac:dyDescent="0.3">
      <c r="A253" s="172"/>
      <c r="B253" s="5">
        <v>333.2</v>
      </c>
      <c r="C253" s="6">
        <v>0.98599999999999999</v>
      </c>
      <c r="D253" s="45">
        <v>0</v>
      </c>
      <c r="E253" s="32">
        <v>1269.9328165429463</v>
      </c>
      <c r="F253" s="33">
        <v>27.645796579020754</v>
      </c>
      <c r="G253" s="10">
        <v>0.30041196808936577</v>
      </c>
      <c r="H253" s="21">
        <v>298</v>
      </c>
    </row>
    <row r="254" spans="1:8" x14ac:dyDescent="0.3">
      <c r="A254" s="172"/>
      <c r="B254" s="7">
        <v>333.2</v>
      </c>
      <c r="C254" s="31">
        <v>13.64</v>
      </c>
      <c r="D254" s="46">
        <v>0.1759</v>
      </c>
      <c r="E254" s="34">
        <v>1269.9328165429463</v>
      </c>
      <c r="F254" s="35">
        <v>27.645796579020754</v>
      </c>
      <c r="G254" s="11">
        <v>0.30041196808936577</v>
      </c>
      <c r="H254" s="22">
        <v>249</v>
      </c>
    </row>
    <row r="255" spans="1:8" x14ac:dyDescent="0.3">
      <c r="A255" s="172"/>
      <c r="B255" s="7">
        <v>333.2</v>
      </c>
      <c r="C255" s="31">
        <v>25.08</v>
      </c>
      <c r="D255" s="46">
        <v>0.31090000000000001</v>
      </c>
      <c r="E255" s="34">
        <v>1269.9328165429463</v>
      </c>
      <c r="F255" s="35">
        <v>27.645796579020754</v>
      </c>
      <c r="G255" s="11">
        <v>0.30041196808936577</v>
      </c>
      <c r="H255" s="22">
        <v>213</v>
      </c>
    </row>
    <row r="256" spans="1:8" x14ac:dyDescent="0.3">
      <c r="A256" s="172"/>
      <c r="B256" s="7">
        <v>333.2</v>
      </c>
      <c r="C256" s="31">
        <v>38.840000000000003</v>
      </c>
      <c r="D256" s="46">
        <v>0.41049999999999998</v>
      </c>
      <c r="E256" s="34">
        <v>1269.9328165429463</v>
      </c>
      <c r="F256" s="35">
        <v>27.645796579020754</v>
      </c>
      <c r="G256" s="11">
        <v>0.30041196808936577</v>
      </c>
      <c r="H256" s="22">
        <v>191</v>
      </c>
    </row>
    <row r="257" spans="1:8" x14ac:dyDescent="0.3">
      <c r="A257" s="172"/>
      <c r="B257" s="7">
        <v>333.2</v>
      </c>
      <c r="C257" s="31">
        <v>52.62</v>
      </c>
      <c r="D257" s="46">
        <v>0.48759999999999998</v>
      </c>
      <c r="E257" s="34">
        <v>1269.9328165429463</v>
      </c>
      <c r="F257" s="35">
        <v>27.645796579020754</v>
      </c>
      <c r="G257" s="11">
        <v>0.30041196808936577</v>
      </c>
      <c r="H257" s="22">
        <v>171</v>
      </c>
    </row>
    <row r="258" spans="1:8" x14ac:dyDescent="0.3">
      <c r="A258" s="172"/>
      <c r="B258" s="7">
        <v>333.2</v>
      </c>
      <c r="C258" s="31">
        <v>66.8</v>
      </c>
      <c r="D258" s="46">
        <v>0.54249999999999998</v>
      </c>
      <c r="E258" s="34">
        <v>1269.9328165429463</v>
      </c>
      <c r="F258" s="35">
        <v>27.645796579020754</v>
      </c>
      <c r="G258" s="11">
        <v>0.30041196808936577</v>
      </c>
      <c r="H258" s="22">
        <v>159</v>
      </c>
    </row>
    <row r="259" spans="1:8" x14ac:dyDescent="0.3">
      <c r="A259" s="172"/>
      <c r="B259" s="7">
        <v>333.2</v>
      </c>
      <c r="C259" s="31">
        <v>80.97</v>
      </c>
      <c r="D259" s="46">
        <v>0.61939999999999995</v>
      </c>
      <c r="E259" s="34">
        <v>1269.9328165429463</v>
      </c>
      <c r="F259" s="35">
        <v>27.645796579020754</v>
      </c>
      <c r="G259" s="11">
        <v>0.30041196808936577</v>
      </c>
      <c r="H259" s="23">
        <v>137</v>
      </c>
    </row>
    <row r="260" spans="1:8" x14ac:dyDescent="0.3">
      <c r="A260" s="172"/>
      <c r="B260" s="5">
        <v>333.2</v>
      </c>
      <c r="C260" s="6">
        <v>0.98599999999999999</v>
      </c>
      <c r="D260" s="45">
        <v>0</v>
      </c>
      <c r="E260" s="32">
        <v>1269.9328165429463</v>
      </c>
      <c r="F260" s="33">
        <v>27.645796579020754</v>
      </c>
      <c r="G260" s="10">
        <v>0.30041196808936577</v>
      </c>
      <c r="H260" s="22">
        <v>299</v>
      </c>
    </row>
    <row r="261" spans="1:8" x14ac:dyDescent="0.3">
      <c r="A261" s="172"/>
      <c r="B261" s="7">
        <v>333.2</v>
      </c>
      <c r="C261" s="31">
        <v>20.48</v>
      </c>
      <c r="D261" s="46">
        <v>0.25790000000000002</v>
      </c>
      <c r="E261" s="34">
        <v>1269.9328165429463</v>
      </c>
      <c r="F261" s="35">
        <v>27.645796579020754</v>
      </c>
      <c r="G261" s="11">
        <v>0.30041196808936577</v>
      </c>
      <c r="H261" s="22">
        <v>230</v>
      </c>
    </row>
    <row r="262" spans="1:8" x14ac:dyDescent="0.3">
      <c r="A262" s="172"/>
      <c r="B262" s="7">
        <v>333.2</v>
      </c>
      <c r="C262" s="31">
        <v>39.67</v>
      </c>
      <c r="D262" s="46">
        <v>0.42180000000000001</v>
      </c>
      <c r="E262" s="34">
        <v>1269.9328165429463</v>
      </c>
      <c r="F262" s="35">
        <v>27.645796579020754</v>
      </c>
      <c r="G262" s="11">
        <v>0.30041196808936577</v>
      </c>
      <c r="H262" s="22">
        <v>188</v>
      </c>
    </row>
    <row r="263" spans="1:8" x14ac:dyDescent="0.3">
      <c r="A263" s="172"/>
      <c r="B263" s="7">
        <v>333.2</v>
      </c>
      <c r="C263" s="31">
        <v>56.01</v>
      </c>
      <c r="D263" s="46">
        <v>0.50660000000000005</v>
      </c>
      <c r="E263" s="34">
        <v>1269.9328165429463</v>
      </c>
      <c r="F263" s="35">
        <v>27.645796579020754</v>
      </c>
      <c r="G263" s="11">
        <v>0.30041196808936577</v>
      </c>
      <c r="H263" s="22">
        <v>167</v>
      </c>
    </row>
    <row r="264" spans="1:8" x14ac:dyDescent="0.3">
      <c r="A264" s="172"/>
      <c r="B264" s="7">
        <v>333.2</v>
      </c>
      <c r="C264" s="31">
        <v>70.81</v>
      </c>
      <c r="D264" s="46">
        <v>0.57230000000000003</v>
      </c>
      <c r="E264" s="34">
        <v>1269.9328165429463</v>
      </c>
      <c r="F264" s="35">
        <v>27.645796579020754</v>
      </c>
      <c r="G264" s="11">
        <v>0.30041196808936577</v>
      </c>
      <c r="H264" s="22">
        <v>150</v>
      </c>
    </row>
    <row r="265" spans="1:8" x14ac:dyDescent="0.3">
      <c r="A265" s="172"/>
      <c r="B265" s="7">
        <v>333.2</v>
      </c>
      <c r="C265" s="31">
        <v>87.14</v>
      </c>
      <c r="D265" s="46">
        <v>0.64870000000000005</v>
      </c>
      <c r="E265" s="34">
        <v>1269.9328165429463</v>
      </c>
      <c r="F265" s="35">
        <v>27.645796579020754</v>
      </c>
      <c r="G265" s="11">
        <v>0.30041196808936577</v>
      </c>
      <c r="H265" s="22">
        <v>128</v>
      </c>
    </row>
    <row r="266" spans="1:8" x14ac:dyDescent="0.3">
      <c r="A266" s="172"/>
      <c r="B266" s="5">
        <v>333.2</v>
      </c>
      <c r="C266" s="6">
        <v>0.98499999999999999</v>
      </c>
      <c r="D266" s="45">
        <v>0</v>
      </c>
      <c r="E266" s="32">
        <v>1269.9328165429463</v>
      </c>
      <c r="F266" s="33">
        <v>27.645796579020754</v>
      </c>
      <c r="G266" s="10">
        <v>0.30041196808936577</v>
      </c>
      <c r="H266" s="21">
        <v>299</v>
      </c>
    </row>
    <row r="267" spans="1:8" x14ac:dyDescent="0.3">
      <c r="A267" s="172"/>
      <c r="B267" s="7">
        <v>333.2</v>
      </c>
      <c r="C267" s="31">
        <v>18.12</v>
      </c>
      <c r="D267" s="46">
        <v>0.24979999999999999</v>
      </c>
      <c r="E267" s="34">
        <v>1269.9328165429463</v>
      </c>
      <c r="F267" s="35">
        <v>27.645796579020754</v>
      </c>
      <c r="G267" s="11">
        <v>0.30041196808936577</v>
      </c>
      <c r="H267" s="22">
        <v>231</v>
      </c>
    </row>
    <row r="268" spans="1:8" x14ac:dyDescent="0.3">
      <c r="A268" s="172"/>
      <c r="B268" s="7">
        <v>333.2</v>
      </c>
      <c r="C268" s="31">
        <v>34.229999999999997</v>
      </c>
      <c r="D268" s="46">
        <v>0.4128</v>
      </c>
      <c r="E268" s="34">
        <v>1269.9328165429463</v>
      </c>
      <c r="F268" s="35">
        <v>27.645796579020754</v>
      </c>
      <c r="G268" s="11">
        <v>0.30041196808936577</v>
      </c>
      <c r="H268" s="22">
        <v>190</v>
      </c>
    </row>
    <row r="269" spans="1:8" x14ac:dyDescent="0.3">
      <c r="A269" s="172"/>
      <c r="B269" s="7">
        <v>333.2</v>
      </c>
      <c r="C269" s="31">
        <v>49.5</v>
      </c>
      <c r="D269" s="46">
        <v>0.47520000000000001</v>
      </c>
      <c r="E269" s="34">
        <v>1269.9328165429463</v>
      </c>
      <c r="F269" s="35">
        <v>27.645796579020754</v>
      </c>
      <c r="G269" s="11">
        <v>0.30041196808936577</v>
      </c>
      <c r="H269" s="22">
        <v>176</v>
      </c>
    </row>
    <row r="270" spans="1:8" x14ac:dyDescent="0.3">
      <c r="A270" s="172"/>
      <c r="B270" s="7">
        <v>333.2</v>
      </c>
      <c r="C270" s="31">
        <v>63.18</v>
      </c>
      <c r="D270" s="46">
        <v>0.53400000000000003</v>
      </c>
      <c r="E270" s="34">
        <v>1269.9328165429463</v>
      </c>
      <c r="F270" s="35">
        <v>27.645796579020754</v>
      </c>
      <c r="G270" s="11">
        <v>0.30041196808936577</v>
      </c>
      <c r="H270" s="22">
        <v>162</v>
      </c>
    </row>
    <row r="271" spans="1:8" x14ac:dyDescent="0.3">
      <c r="A271" s="172"/>
      <c r="B271" s="7">
        <v>333.2</v>
      </c>
      <c r="C271" s="31">
        <v>77.2</v>
      </c>
      <c r="D271" s="46">
        <v>0.58589999999999998</v>
      </c>
      <c r="E271" s="34">
        <v>1269.9328165429463</v>
      </c>
      <c r="F271" s="35">
        <v>27.645796579020754</v>
      </c>
      <c r="G271" s="11">
        <v>0.30041196808936577</v>
      </c>
      <c r="H271" s="22">
        <v>148</v>
      </c>
    </row>
    <row r="272" spans="1:8" x14ac:dyDescent="0.3">
      <c r="A272" s="172"/>
      <c r="B272" s="7">
        <v>333.2</v>
      </c>
      <c r="C272" s="31">
        <v>94.44</v>
      </c>
      <c r="D272" s="46">
        <v>0.66090000000000004</v>
      </c>
      <c r="E272" s="34">
        <v>1269.9328165429463</v>
      </c>
      <c r="F272" s="35">
        <v>27.645796579020754</v>
      </c>
      <c r="G272" s="11">
        <v>0.30041196808936577</v>
      </c>
      <c r="H272" s="22">
        <v>126</v>
      </c>
    </row>
    <row r="273" spans="1:8" x14ac:dyDescent="0.3">
      <c r="A273" s="172"/>
      <c r="B273" s="7">
        <v>333.2</v>
      </c>
      <c r="C273" s="31">
        <v>111.12</v>
      </c>
      <c r="D273" s="46">
        <v>0.68940000000000001</v>
      </c>
      <c r="E273" s="34">
        <v>1269.9328165429463</v>
      </c>
      <c r="F273" s="35">
        <v>27.645796579020754</v>
      </c>
      <c r="G273" s="11">
        <v>0.30041196808936577</v>
      </c>
      <c r="H273" s="22">
        <v>118</v>
      </c>
    </row>
    <row r="274" spans="1:8" x14ac:dyDescent="0.3">
      <c r="A274" s="173"/>
      <c r="B274" s="7">
        <v>333.2</v>
      </c>
      <c r="C274" s="31">
        <v>130.19</v>
      </c>
      <c r="D274" s="46">
        <v>0.71889999999999998</v>
      </c>
      <c r="E274" s="34">
        <v>1269.9328165429463</v>
      </c>
      <c r="F274" s="35">
        <v>27.645796579020754</v>
      </c>
      <c r="G274" s="11">
        <v>0.30041196808936577</v>
      </c>
      <c r="H274" s="22">
        <v>110</v>
      </c>
    </row>
    <row r="275" spans="1:8" x14ac:dyDescent="0.3">
      <c r="A275" s="171" t="s">
        <v>13</v>
      </c>
      <c r="B275" s="5">
        <v>298.2</v>
      </c>
      <c r="C275" s="6">
        <v>0.98499999999999999</v>
      </c>
      <c r="D275" s="45">
        <v>0</v>
      </c>
      <c r="E275" s="32">
        <v>1292.7786313741797</v>
      </c>
      <c r="F275" s="33">
        <v>23.8883884364785</v>
      </c>
      <c r="G275" s="10">
        <v>0.38931313324827399</v>
      </c>
      <c r="H275" s="21">
        <v>327</v>
      </c>
    </row>
    <row r="276" spans="1:8" x14ac:dyDescent="0.3">
      <c r="A276" s="172"/>
      <c r="B276" s="7">
        <v>298.2</v>
      </c>
      <c r="C276" s="31">
        <v>13.15</v>
      </c>
      <c r="D276" s="46">
        <v>0.27060000000000001</v>
      </c>
      <c r="E276" s="34">
        <v>1292.7786313741797</v>
      </c>
      <c r="F276" s="35">
        <v>23.8883884364785</v>
      </c>
      <c r="G276" s="11">
        <v>0.38931313324827399</v>
      </c>
      <c r="H276" s="22">
        <v>248</v>
      </c>
    </row>
    <row r="277" spans="1:8" x14ac:dyDescent="0.3">
      <c r="A277" s="172"/>
      <c r="B277" s="7">
        <v>298.2</v>
      </c>
      <c r="C277" s="31">
        <v>21.95</v>
      </c>
      <c r="D277" s="46">
        <v>0.43540000000000001</v>
      </c>
      <c r="E277" s="34">
        <v>1292.7786313741797</v>
      </c>
      <c r="F277" s="35">
        <v>23.8883884364785</v>
      </c>
      <c r="G277" s="11">
        <v>0.38931313324827399</v>
      </c>
      <c r="H277" s="22">
        <v>200</v>
      </c>
    </row>
    <row r="278" spans="1:8" x14ac:dyDescent="0.3">
      <c r="A278" s="172"/>
      <c r="B278" s="7">
        <v>298.2</v>
      </c>
      <c r="C278" s="31">
        <v>31.88</v>
      </c>
      <c r="D278" s="46">
        <v>0.54459999999999997</v>
      </c>
      <c r="E278" s="34">
        <v>1292.7786313741797</v>
      </c>
      <c r="F278" s="35">
        <v>23.8883884364785</v>
      </c>
      <c r="G278" s="11">
        <v>0.38931313324827399</v>
      </c>
      <c r="H278" s="22">
        <v>169</v>
      </c>
    </row>
    <row r="279" spans="1:8" x14ac:dyDescent="0.3">
      <c r="A279" s="172"/>
      <c r="B279" s="7">
        <v>298.2</v>
      </c>
      <c r="C279" s="31">
        <v>42.34</v>
      </c>
      <c r="D279" s="46">
        <v>0.62819999999999998</v>
      </c>
      <c r="E279" s="34">
        <v>1292.7786313741797</v>
      </c>
      <c r="F279" s="35">
        <v>23.8883884364785</v>
      </c>
      <c r="G279" s="11">
        <v>0.38931313324827399</v>
      </c>
      <c r="H279" s="22">
        <v>146</v>
      </c>
    </row>
    <row r="280" spans="1:8" x14ac:dyDescent="0.3">
      <c r="A280" s="172"/>
      <c r="B280" s="7">
        <v>298.2</v>
      </c>
      <c r="C280" s="31">
        <v>51.56</v>
      </c>
      <c r="D280" s="46">
        <v>0.68889999999999996</v>
      </c>
      <c r="E280" s="34">
        <v>1292.7786313741797</v>
      </c>
      <c r="F280" s="35">
        <v>23.8883884364785</v>
      </c>
      <c r="G280" s="11">
        <v>0.38931313324827399</v>
      </c>
      <c r="H280" s="22">
        <v>130</v>
      </c>
    </row>
    <row r="281" spans="1:8" x14ac:dyDescent="0.3">
      <c r="A281" s="172"/>
      <c r="B281" s="7">
        <v>298.2</v>
      </c>
      <c r="C281" s="31">
        <v>60.91</v>
      </c>
      <c r="D281" s="46">
        <v>0.73960000000000004</v>
      </c>
      <c r="E281" s="34">
        <v>1292.7786313741797</v>
      </c>
      <c r="F281" s="35">
        <v>23.8883884364785</v>
      </c>
      <c r="G281" s="11">
        <v>0.38931313324827399</v>
      </c>
      <c r="H281" s="22">
        <v>116</v>
      </c>
    </row>
    <row r="282" spans="1:8" x14ac:dyDescent="0.3">
      <c r="A282" s="172"/>
      <c r="B282" s="5">
        <v>313.2</v>
      </c>
      <c r="C282" s="6">
        <v>0.98699999999999999</v>
      </c>
      <c r="D282" s="45">
        <v>0</v>
      </c>
      <c r="E282" s="32">
        <v>1292.7786313741797</v>
      </c>
      <c r="F282" s="33">
        <v>23.8883884364785</v>
      </c>
      <c r="G282" s="10">
        <v>0.38931313324827399</v>
      </c>
      <c r="H282" s="21">
        <v>330</v>
      </c>
    </row>
    <row r="283" spans="1:8" x14ac:dyDescent="0.3">
      <c r="A283" s="172"/>
      <c r="B283" s="7">
        <v>313.2</v>
      </c>
      <c r="C283" s="31">
        <v>13.71</v>
      </c>
      <c r="D283" s="46">
        <v>0.2535</v>
      </c>
      <c r="E283" s="34">
        <v>1292.7786313741797</v>
      </c>
      <c r="F283" s="35">
        <v>23.8883884364785</v>
      </c>
      <c r="G283" s="11">
        <v>0.38931313324827399</v>
      </c>
      <c r="H283" s="22">
        <v>254</v>
      </c>
    </row>
    <row r="284" spans="1:8" x14ac:dyDescent="0.3">
      <c r="A284" s="172"/>
      <c r="B284" s="7">
        <v>313.2</v>
      </c>
      <c r="C284" s="31">
        <v>28.16</v>
      </c>
      <c r="D284" s="46">
        <v>0.42699999999999999</v>
      </c>
      <c r="E284" s="34">
        <v>1292.7786313741797</v>
      </c>
      <c r="F284" s="35">
        <v>23.8883884364785</v>
      </c>
      <c r="G284" s="11">
        <v>0.38931313324827399</v>
      </c>
      <c r="H284" s="22">
        <v>205</v>
      </c>
    </row>
    <row r="285" spans="1:8" x14ac:dyDescent="0.3">
      <c r="A285" s="172"/>
      <c r="B285" s="7">
        <v>313.2</v>
      </c>
      <c r="C285" s="31">
        <v>41.55</v>
      </c>
      <c r="D285" s="46">
        <v>0.53859999999999997</v>
      </c>
      <c r="E285" s="34">
        <v>1292.7786313741797</v>
      </c>
      <c r="F285" s="35">
        <v>23.8883884364785</v>
      </c>
      <c r="G285" s="11">
        <v>0.38931313324827399</v>
      </c>
      <c r="H285" s="22">
        <v>172</v>
      </c>
    </row>
    <row r="286" spans="1:8" x14ac:dyDescent="0.3">
      <c r="A286" s="172"/>
      <c r="B286" s="7">
        <v>313.2</v>
      </c>
      <c r="C286" s="31">
        <v>55.8</v>
      </c>
      <c r="D286" s="46">
        <v>0.61950000000000005</v>
      </c>
      <c r="E286" s="34">
        <v>1292.7786313741797</v>
      </c>
      <c r="F286" s="35">
        <v>23.8883884364785</v>
      </c>
      <c r="G286" s="11">
        <v>0.38931313324827399</v>
      </c>
      <c r="H286" s="22">
        <v>151</v>
      </c>
    </row>
    <row r="287" spans="1:8" x14ac:dyDescent="0.3">
      <c r="A287" s="172"/>
      <c r="B287" s="7">
        <v>313.2</v>
      </c>
      <c r="C287" s="31">
        <v>69.91</v>
      </c>
      <c r="D287" s="46">
        <v>0.68520000000000003</v>
      </c>
      <c r="E287" s="34">
        <v>1292.7786313741797</v>
      </c>
      <c r="F287" s="35">
        <v>23.8883884364785</v>
      </c>
      <c r="G287" s="11">
        <v>0.38931313324827399</v>
      </c>
      <c r="H287" s="22">
        <v>132</v>
      </c>
    </row>
    <row r="288" spans="1:8" x14ac:dyDescent="0.3">
      <c r="A288" s="172"/>
      <c r="B288" s="7">
        <v>313.2</v>
      </c>
      <c r="C288" s="31">
        <v>83.56</v>
      </c>
      <c r="D288" s="46">
        <v>0.73209999999999997</v>
      </c>
      <c r="E288" s="34">
        <v>1292.7786313741797</v>
      </c>
      <c r="F288" s="35">
        <v>23.8883884364785</v>
      </c>
      <c r="G288" s="11">
        <v>0.38931313324827399</v>
      </c>
      <c r="H288" s="23">
        <v>117</v>
      </c>
    </row>
    <row r="289" spans="1:8" x14ac:dyDescent="0.3">
      <c r="A289" s="172"/>
      <c r="B289" s="5">
        <v>313.2</v>
      </c>
      <c r="C289" s="6">
        <v>0.99</v>
      </c>
      <c r="D289" s="45">
        <v>0</v>
      </c>
      <c r="E289" s="32">
        <v>1292.7786313741797</v>
      </c>
      <c r="F289" s="33">
        <v>23.8883884364785</v>
      </c>
      <c r="G289" s="10">
        <v>0.38931313324827399</v>
      </c>
      <c r="H289" s="22">
        <v>331</v>
      </c>
    </row>
    <row r="290" spans="1:8" x14ac:dyDescent="0.3">
      <c r="A290" s="172"/>
      <c r="B290" s="7">
        <v>313.2</v>
      </c>
      <c r="C290" s="31">
        <v>15.37</v>
      </c>
      <c r="D290" s="46">
        <v>0.29799999999999999</v>
      </c>
      <c r="E290" s="34">
        <v>1292.7786313741797</v>
      </c>
      <c r="F290" s="35">
        <v>23.8883884364785</v>
      </c>
      <c r="G290" s="11">
        <v>0.38931313324827399</v>
      </c>
      <c r="H290" s="22">
        <v>237</v>
      </c>
    </row>
    <row r="291" spans="1:8" x14ac:dyDescent="0.3">
      <c r="A291" s="172"/>
      <c r="B291" s="7">
        <v>313.2</v>
      </c>
      <c r="C291" s="31">
        <v>28.19</v>
      </c>
      <c r="D291" s="46">
        <v>0.42549999999999999</v>
      </c>
      <c r="E291" s="34">
        <v>1292.7786313741797</v>
      </c>
      <c r="F291" s="35">
        <v>23.8883884364785</v>
      </c>
      <c r="G291" s="11">
        <v>0.38931313324827399</v>
      </c>
      <c r="H291" s="22">
        <v>203</v>
      </c>
    </row>
    <row r="292" spans="1:8" x14ac:dyDescent="0.3">
      <c r="A292" s="172"/>
      <c r="B292" s="7">
        <v>313.2</v>
      </c>
      <c r="C292" s="31">
        <v>42.53</v>
      </c>
      <c r="D292" s="46">
        <v>0.54339999999999999</v>
      </c>
      <c r="E292" s="34">
        <v>1292.7786313741797</v>
      </c>
      <c r="F292" s="35">
        <v>23.8883884364785</v>
      </c>
      <c r="G292" s="11">
        <v>0.38931313324827399</v>
      </c>
      <c r="H292" s="22">
        <v>169</v>
      </c>
    </row>
    <row r="293" spans="1:8" x14ac:dyDescent="0.3">
      <c r="A293" s="172"/>
      <c r="B293" s="7">
        <v>313.2</v>
      </c>
      <c r="C293" s="31">
        <v>57.46</v>
      </c>
      <c r="D293" s="46">
        <v>0.62529999999999997</v>
      </c>
      <c r="E293" s="34">
        <v>1292.7786313741797</v>
      </c>
      <c r="F293" s="35">
        <v>23.8883884364785</v>
      </c>
      <c r="G293" s="11">
        <v>0.38931313324827399</v>
      </c>
      <c r="H293" s="22">
        <v>147</v>
      </c>
    </row>
    <row r="294" spans="1:8" x14ac:dyDescent="0.3">
      <c r="A294" s="172"/>
      <c r="B294" s="7">
        <v>313.2</v>
      </c>
      <c r="C294" s="31">
        <v>70.02</v>
      </c>
      <c r="D294" s="46">
        <v>0.67800000000000005</v>
      </c>
      <c r="E294" s="34">
        <v>1292.7786313741797</v>
      </c>
      <c r="F294" s="35">
        <v>23.8883884364785</v>
      </c>
      <c r="G294" s="11">
        <v>0.38931313324827399</v>
      </c>
      <c r="H294" s="22">
        <v>133</v>
      </c>
    </row>
    <row r="295" spans="1:8" x14ac:dyDescent="0.3">
      <c r="A295" s="172"/>
      <c r="B295" s="7">
        <v>313.2</v>
      </c>
      <c r="C295" s="31">
        <v>83.73</v>
      </c>
      <c r="D295" s="46">
        <v>0.72299999999999998</v>
      </c>
      <c r="E295" s="34">
        <v>1292.7786313741797</v>
      </c>
      <c r="F295" s="35">
        <v>23.8883884364785</v>
      </c>
      <c r="G295" s="11">
        <v>0.38931313324827399</v>
      </c>
      <c r="H295" s="22">
        <v>119</v>
      </c>
    </row>
    <row r="296" spans="1:8" x14ac:dyDescent="0.3">
      <c r="A296" s="172"/>
      <c r="B296" s="7">
        <v>313.2</v>
      </c>
      <c r="C296" s="31">
        <v>97.92</v>
      </c>
      <c r="D296" s="46">
        <v>0.74780000000000002</v>
      </c>
      <c r="E296" s="34">
        <v>1292.7786313741797</v>
      </c>
      <c r="F296" s="35">
        <v>23.8883884364785</v>
      </c>
      <c r="G296" s="11">
        <v>0.38931313324827399</v>
      </c>
      <c r="H296" s="22">
        <v>112</v>
      </c>
    </row>
    <row r="297" spans="1:8" x14ac:dyDescent="0.3">
      <c r="A297" s="172"/>
      <c r="B297" s="7">
        <v>313.2</v>
      </c>
      <c r="C297" s="31">
        <v>115.58</v>
      </c>
      <c r="D297" s="46">
        <v>0.75860000000000005</v>
      </c>
      <c r="E297" s="34">
        <v>1292.7786313741797</v>
      </c>
      <c r="F297" s="35">
        <v>23.8883884364785</v>
      </c>
      <c r="G297" s="11">
        <v>0.38931313324827399</v>
      </c>
      <c r="H297" s="22">
        <v>108</v>
      </c>
    </row>
    <row r="298" spans="1:8" x14ac:dyDescent="0.3">
      <c r="A298" s="172"/>
      <c r="B298" s="5">
        <v>333.2</v>
      </c>
      <c r="C298" s="6">
        <v>0.98399999999999999</v>
      </c>
      <c r="D298" s="45">
        <v>0</v>
      </c>
      <c r="E298" s="32">
        <v>1292.7786313741797</v>
      </c>
      <c r="F298" s="33">
        <v>23.8883884364785</v>
      </c>
      <c r="G298" s="10">
        <v>0.38931313324827399</v>
      </c>
      <c r="H298" s="21">
        <v>338</v>
      </c>
    </row>
    <row r="299" spans="1:8" x14ac:dyDescent="0.3">
      <c r="A299" s="172"/>
      <c r="B299" s="7">
        <v>333.2</v>
      </c>
      <c r="C299" s="31">
        <v>17.149999999999999</v>
      </c>
      <c r="D299" s="46">
        <v>0.1993</v>
      </c>
      <c r="E299" s="34">
        <v>1292.7786313741797</v>
      </c>
      <c r="F299" s="35">
        <v>23.8883884364785</v>
      </c>
      <c r="G299" s="11">
        <v>0.38931313324827399</v>
      </c>
      <c r="H299" s="22">
        <v>277</v>
      </c>
    </row>
    <row r="300" spans="1:8" x14ac:dyDescent="0.3">
      <c r="A300" s="172"/>
      <c r="B300" s="7">
        <v>333.2</v>
      </c>
      <c r="C300" s="31">
        <v>31.91</v>
      </c>
      <c r="D300" s="46">
        <v>0.36130000000000001</v>
      </c>
      <c r="E300" s="34">
        <v>1292.7786313741797</v>
      </c>
      <c r="F300" s="35">
        <v>23.8883884364785</v>
      </c>
      <c r="G300" s="11">
        <v>0.38931313324827399</v>
      </c>
      <c r="H300" s="22">
        <v>230</v>
      </c>
    </row>
    <row r="301" spans="1:8" x14ac:dyDescent="0.3">
      <c r="A301" s="172"/>
      <c r="B301" s="7">
        <v>333.2</v>
      </c>
      <c r="C301" s="31">
        <v>43.97</v>
      </c>
      <c r="D301" s="46">
        <v>0.43290000000000001</v>
      </c>
      <c r="E301" s="34">
        <v>1292.7786313741797</v>
      </c>
      <c r="F301" s="35">
        <v>23.8883884364785</v>
      </c>
      <c r="G301" s="11">
        <v>0.38931313324827399</v>
      </c>
      <c r="H301" s="22">
        <v>210</v>
      </c>
    </row>
    <row r="302" spans="1:8" x14ac:dyDescent="0.3">
      <c r="A302" s="172"/>
      <c r="B302" s="7">
        <v>333.2</v>
      </c>
      <c r="C302" s="31">
        <v>56.21</v>
      </c>
      <c r="D302" s="46">
        <v>0.50280000000000002</v>
      </c>
      <c r="E302" s="34">
        <v>1292.7786313741797</v>
      </c>
      <c r="F302" s="35">
        <v>23.8883884364785</v>
      </c>
      <c r="G302" s="11">
        <v>0.38931313324827399</v>
      </c>
      <c r="H302" s="22">
        <v>190</v>
      </c>
    </row>
    <row r="303" spans="1:8" x14ac:dyDescent="0.3">
      <c r="A303" s="172"/>
      <c r="B303" s="7">
        <v>333.2</v>
      </c>
      <c r="C303" s="31">
        <v>70.39</v>
      </c>
      <c r="D303" s="46">
        <v>0.5867</v>
      </c>
      <c r="E303" s="34">
        <v>1292.7786313741797</v>
      </c>
      <c r="F303" s="35">
        <v>23.8883884364785</v>
      </c>
      <c r="G303" s="11">
        <v>0.38931313324827399</v>
      </c>
      <c r="H303" s="22">
        <v>165</v>
      </c>
    </row>
    <row r="304" spans="1:8" x14ac:dyDescent="0.3">
      <c r="A304" s="172"/>
      <c r="B304" s="7">
        <v>333.2</v>
      </c>
      <c r="C304" s="31">
        <v>83.6</v>
      </c>
      <c r="D304" s="46">
        <v>0.64459999999999995</v>
      </c>
      <c r="E304" s="34">
        <v>1292.7786313741797</v>
      </c>
      <c r="F304" s="35">
        <v>23.8883884364785</v>
      </c>
      <c r="G304" s="11">
        <v>0.38931313324827399</v>
      </c>
      <c r="H304" s="22">
        <v>146</v>
      </c>
    </row>
    <row r="305" spans="1:8" x14ac:dyDescent="0.3">
      <c r="A305" s="172"/>
      <c r="B305" s="7">
        <v>333.2</v>
      </c>
      <c r="C305" s="31">
        <v>97.44</v>
      </c>
      <c r="D305" s="46">
        <v>0.69320000000000004</v>
      </c>
      <c r="E305" s="34">
        <v>1292.7786313741797</v>
      </c>
      <c r="F305" s="35">
        <v>23.8883884364785</v>
      </c>
      <c r="G305" s="11">
        <v>0.38931313324827399</v>
      </c>
      <c r="H305" s="22">
        <v>129</v>
      </c>
    </row>
    <row r="306" spans="1:8" x14ac:dyDescent="0.3">
      <c r="A306" s="173"/>
      <c r="B306" s="8">
        <v>333.2</v>
      </c>
      <c r="C306" s="9">
        <v>111.45</v>
      </c>
      <c r="D306" s="47">
        <v>0.71919999999999995</v>
      </c>
      <c r="E306" s="36">
        <v>1292.7786313741797</v>
      </c>
      <c r="F306" s="37">
        <v>23.8883884364785</v>
      </c>
      <c r="G306" s="12">
        <v>0.38931313324827399</v>
      </c>
      <c r="H306" s="23">
        <v>121</v>
      </c>
    </row>
    <row r="307" spans="1:8" x14ac:dyDescent="0.3">
      <c r="A307" s="171" t="s">
        <v>14</v>
      </c>
      <c r="B307" s="5">
        <v>298.2</v>
      </c>
      <c r="C307" s="6">
        <v>0.997</v>
      </c>
      <c r="D307" s="45">
        <v>0</v>
      </c>
      <c r="E307" s="34">
        <v>1305.5393272418019</v>
      </c>
      <c r="F307" s="35">
        <v>22.220322417204269</v>
      </c>
      <c r="G307" s="11">
        <v>0.45775429055949712</v>
      </c>
      <c r="H307" s="21">
        <v>339</v>
      </c>
    </row>
    <row r="308" spans="1:8" x14ac:dyDescent="0.3">
      <c r="A308" s="172"/>
      <c r="B308" s="7">
        <v>298.2</v>
      </c>
      <c r="C308" s="31">
        <v>14.97</v>
      </c>
      <c r="D308" s="46">
        <v>0.30170000000000002</v>
      </c>
      <c r="E308" s="34">
        <v>1305.5393272418019</v>
      </c>
      <c r="F308" s="35">
        <v>22.220322417204269</v>
      </c>
      <c r="G308" s="11">
        <v>0.45775429055949712</v>
      </c>
      <c r="H308" s="22">
        <v>248</v>
      </c>
    </row>
    <row r="309" spans="1:8" x14ac:dyDescent="0.3">
      <c r="A309" s="172"/>
      <c r="B309" s="7">
        <v>298.2</v>
      </c>
      <c r="C309" s="31">
        <v>29.71</v>
      </c>
      <c r="D309" s="46">
        <v>0.49559999999999998</v>
      </c>
      <c r="E309" s="34">
        <v>1305.5393272418019</v>
      </c>
      <c r="F309" s="35">
        <v>22.220322417204269</v>
      </c>
      <c r="G309" s="11">
        <v>0.45775429055949712</v>
      </c>
      <c r="H309" s="22">
        <v>190</v>
      </c>
    </row>
    <row r="310" spans="1:8" x14ac:dyDescent="0.3">
      <c r="A310" s="172"/>
      <c r="B310" s="7">
        <v>298.2</v>
      </c>
      <c r="C310" s="31">
        <v>43.08</v>
      </c>
      <c r="D310" s="46">
        <v>0.6018</v>
      </c>
      <c r="E310" s="34">
        <v>1305.5393272418019</v>
      </c>
      <c r="F310" s="35">
        <v>22.220322417204269</v>
      </c>
      <c r="G310" s="11">
        <v>0.45775429055949712</v>
      </c>
      <c r="H310" s="22">
        <v>160</v>
      </c>
    </row>
    <row r="311" spans="1:8" x14ac:dyDescent="0.3">
      <c r="A311" s="172"/>
      <c r="B311" s="7">
        <v>298.2</v>
      </c>
      <c r="C311" s="31">
        <v>56.56</v>
      </c>
      <c r="D311" s="46">
        <v>0.6845</v>
      </c>
      <c r="E311" s="34">
        <v>1305.5393272418019</v>
      </c>
      <c r="F311" s="35">
        <v>22.220322417204269</v>
      </c>
      <c r="G311" s="11">
        <v>0.45775429055949712</v>
      </c>
      <c r="H311" s="23">
        <v>136</v>
      </c>
    </row>
    <row r="312" spans="1:8" x14ac:dyDescent="0.3">
      <c r="A312" s="172"/>
      <c r="B312" s="5">
        <v>313.2</v>
      </c>
      <c r="C312" s="6">
        <v>0.997</v>
      </c>
      <c r="D312" s="45">
        <v>0</v>
      </c>
      <c r="E312" s="32">
        <v>1305.5393272418019</v>
      </c>
      <c r="F312" s="33">
        <v>22.220322417204269</v>
      </c>
      <c r="G312" s="10">
        <v>0.45775429055949712</v>
      </c>
      <c r="H312" s="22">
        <v>346</v>
      </c>
    </row>
    <row r="313" spans="1:8" x14ac:dyDescent="0.3">
      <c r="A313" s="172"/>
      <c r="B313" s="7">
        <v>313.2</v>
      </c>
      <c r="C313" s="31">
        <v>18.329999999999998</v>
      </c>
      <c r="D313" s="46">
        <v>0.29239999999999999</v>
      </c>
      <c r="E313" s="34">
        <v>1305.5393272418019</v>
      </c>
      <c r="F313" s="35">
        <v>22.220322417204269</v>
      </c>
      <c r="G313" s="11">
        <v>0.45775429055949712</v>
      </c>
      <c r="H313" s="22">
        <v>255</v>
      </c>
    </row>
    <row r="314" spans="1:8" x14ac:dyDescent="0.3">
      <c r="A314" s="172"/>
      <c r="B314" s="7">
        <v>313.2</v>
      </c>
      <c r="C314" s="31">
        <v>35.76</v>
      </c>
      <c r="D314" s="46">
        <v>0.46300000000000002</v>
      </c>
      <c r="E314" s="34">
        <v>1305.5393272418019</v>
      </c>
      <c r="F314" s="35">
        <v>22.220322417204269</v>
      </c>
      <c r="G314" s="11">
        <v>0.45775429055949712</v>
      </c>
      <c r="H314" s="22">
        <v>204</v>
      </c>
    </row>
    <row r="315" spans="1:8" x14ac:dyDescent="0.3">
      <c r="A315" s="172"/>
      <c r="B315" s="7">
        <v>313.2</v>
      </c>
      <c r="C315" s="31">
        <v>53.14</v>
      </c>
      <c r="D315" s="46">
        <v>0.5837</v>
      </c>
      <c r="E315" s="34">
        <v>1305.5393272418019</v>
      </c>
      <c r="F315" s="35">
        <v>22.220322417204269</v>
      </c>
      <c r="G315" s="11">
        <v>0.45775429055949712</v>
      </c>
      <c r="H315" s="22">
        <v>168</v>
      </c>
    </row>
    <row r="316" spans="1:8" x14ac:dyDescent="0.3">
      <c r="A316" s="172"/>
      <c r="B316" s="7">
        <v>313.2</v>
      </c>
      <c r="C316" s="31">
        <v>70.349999999999994</v>
      </c>
      <c r="D316" s="46">
        <v>0.66120000000000001</v>
      </c>
      <c r="E316" s="34">
        <v>1305.5393272418019</v>
      </c>
      <c r="F316" s="35">
        <v>22.220322417204269</v>
      </c>
      <c r="G316" s="11">
        <v>0.45775429055949712</v>
      </c>
      <c r="H316" s="22">
        <v>146</v>
      </c>
    </row>
    <row r="317" spans="1:8" x14ac:dyDescent="0.3">
      <c r="A317" s="172"/>
      <c r="B317" s="7">
        <v>313.2</v>
      </c>
      <c r="C317" s="31">
        <v>87.22</v>
      </c>
      <c r="D317" s="46">
        <v>0.69310000000000005</v>
      </c>
      <c r="E317" s="34">
        <v>1305.5393272418019</v>
      </c>
      <c r="F317" s="35">
        <v>22.220322417204269</v>
      </c>
      <c r="G317" s="11">
        <v>0.45775429055949712</v>
      </c>
      <c r="H317" s="22">
        <v>138</v>
      </c>
    </row>
    <row r="318" spans="1:8" x14ac:dyDescent="0.3">
      <c r="A318" s="172"/>
      <c r="B318" s="5">
        <v>313.2</v>
      </c>
      <c r="C318" s="6">
        <v>0.99099999999999999</v>
      </c>
      <c r="D318" s="45">
        <v>0</v>
      </c>
      <c r="E318" s="32">
        <v>1305.5393272418019</v>
      </c>
      <c r="F318" s="33">
        <v>22.220322417204269</v>
      </c>
      <c r="G318" s="10">
        <v>0.45775429055949712</v>
      </c>
      <c r="H318" s="21">
        <v>346</v>
      </c>
    </row>
    <row r="319" spans="1:8" x14ac:dyDescent="0.3">
      <c r="A319" s="172"/>
      <c r="B319" s="7">
        <v>313.2</v>
      </c>
      <c r="C319" s="31">
        <v>55.25</v>
      </c>
      <c r="D319" s="46">
        <v>0.56630000000000003</v>
      </c>
      <c r="E319" s="34">
        <v>1305.5393272418019</v>
      </c>
      <c r="F319" s="35">
        <v>22.220322417204269</v>
      </c>
      <c r="G319" s="11">
        <v>0.45775429055949712</v>
      </c>
      <c r="H319" s="22">
        <v>160</v>
      </c>
    </row>
    <row r="320" spans="1:8" x14ac:dyDescent="0.3">
      <c r="A320" s="172"/>
      <c r="B320" s="7">
        <v>313.2</v>
      </c>
      <c r="C320" s="31">
        <v>63.45</v>
      </c>
      <c r="D320" s="46">
        <v>0.61099999999999999</v>
      </c>
      <c r="E320" s="34">
        <v>1305.5393272418019</v>
      </c>
      <c r="F320" s="35">
        <v>22.220322417204269</v>
      </c>
      <c r="G320" s="11">
        <v>0.45775429055949712</v>
      </c>
      <c r="H320" s="22">
        <v>148</v>
      </c>
    </row>
    <row r="321" spans="1:8" x14ac:dyDescent="0.3">
      <c r="A321" s="172"/>
      <c r="B321" s="7">
        <v>313.2</v>
      </c>
      <c r="C321" s="31">
        <v>77.14</v>
      </c>
      <c r="D321" s="46">
        <v>0.66959999999999997</v>
      </c>
      <c r="E321" s="34">
        <v>1305.5393272418019</v>
      </c>
      <c r="F321" s="35">
        <v>22.220322417204269</v>
      </c>
      <c r="G321" s="11">
        <v>0.45775429055949712</v>
      </c>
      <c r="H321" s="22">
        <v>132</v>
      </c>
    </row>
    <row r="322" spans="1:8" x14ac:dyDescent="0.3">
      <c r="A322" s="172"/>
      <c r="B322" s="7">
        <v>313.2</v>
      </c>
      <c r="C322" s="31">
        <v>83.84</v>
      </c>
      <c r="D322" s="46">
        <v>0.68069999999999997</v>
      </c>
      <c r="E322" s="34">
        <v>1305.5393272418019</v>
      </c>
      <c r="F322" s="35">
        <v>22.220322417204269</v>
      </c>
      <c r="G322" s="11">
        <v>0.45775429055949712</v>
      </c>
      <c r="H322" s="22">
        <v>130</v>
      </c>
    </row>
    <row r="323" spans="1:8" x14ac:dyDescent="0.3">
      <c r="A323" s="172"/>
      <c r="B323" s="7">
        <v>313.2</v>
      </c>
      <c r="C323" s="31">
        <v>97.76</v>
      </c>
      <c r="D323" s="46">
        <v>0.69630000000000003</v>
      </c>
      <c r="E323" s="34">
        <v>1305.5393272418019</v>
      </c>
      <c r="F323" s="35">
        <v>22.220322417204269</v>
      </c>
      <c r="G323" s="11">
        <v>0.45775429055949712</v>
      </c>
      <c r="H323" s="22">
        <v>126</v>
      </c>
    </row>
    <row r="324" spans="1:8" x14ac:dyDescent="0.3">
      <c r="A324" s="172"/>
      <c r="B324" s="7">
        <v>313.2</v>
      </c>
      <c r="C324" s="31">
        <v>111.02</v>
      </c>
      <c r="D324" s="46">
        <v>0.71050000000000002</v>
      </c>
      <c r="E324" s="34">
        <v>1305.5393272418019</v>
      </c>
      <c r="F324" s="35">
        <v>22.220322417204269</v>
      </c>
      <c r="G324" s="11">
        <v>0.45775429055949712</v>
      </c>
      <c r="H324" s="23">
        <v>121</v>
      </c>
    </row>
    <row r="325" spans="1:8" x14ac:dyDescent="0.3">
      <c r="A325" s="172"/>
      <c r="B325" s="5">
        <v>333.2</v>
      </c>
      <c r="C325" s="6">
        <v>0.997</v>
      </c>
      <c r="D325" s="45">
        <v>0</v>
      </c>
      <c r="E325" s="32">
        <v>1305.5393272418019</v>
      </c>
      <c r="F325" s="33">
        <v>22.220322417204269</v>
      </c>
      <c r="G325" s="10">
        <v>0.45775429055949712</v>
      </c>
      <c r="H325" s="22">
        <v>354</v>
      </c>
    </row>
    <row r="326" spans="1:8" x14ac:dyDescent="0.3">
      <c r="A326" s="172"/>
      <c r="B326" s="7">
        <v>333.2</v>
      </c>
      <c r="C326" s="31">
        <v>14.79</v>
      </c>
      <c r="D326" s="46">
        <v>0.1991</v>
      </c>
      <c r="E326" s="34">
        <v>1305.5393272418019</v>
      </c>
      <c r="F326" s="35">
        <v>22.220322417204269</v>
      </c>
      <c r="G326" s="11">
        <v>0.45775429055949712</v>
      </c>
      <c r="H326" s="22">
        <v>292</v>
      </c>
    </row>
    <row r="327" spans="1:8" x14ac:dyDescent="0.3">
      <c r="A327" s="172"/>
      <c r="B327" s="7">
        <v>333.2</v>
      </c>
      <c r="C327" s="31">
        <v>27.81</v>
      </c>
      <c r="D327" s="46">
        <v>0.33389999999999997</v>
      </c>
      <c r="E327" s="34">
        <v>1305.5393272418019</v>
      </c>
      <c r="F327" s="35">
        <v>22.220322417204269</v>
      </c>
      <c r="G327" s="11">
        <v>0.45775429055949712</v>
      </c>
      <c r="H327" s="22">
        <v>250</v>
      </c>
    </row>
    <row r="328" spans="1:8" x14ac:dyDescent="0.3">
      <c r="A328" s="172"/>
      <c r="B328" s="7">
        <v>333.2</v>
      </c>
      <c r="C328" s="31">
        <v>42.22</v>
      </c>
      <c r="D328" s="46">
        <v>0.43540000000000001</v>
      </c>
      <c r="E328" s="34">
        <v>1305.5393272418019</v>
      </c>
      <c r="F328" s="35">
        <v>22.220322417204269</v>
      </c>
      <c r="G328" s="11">
        <v>0.45775429055949712</v>
      </c>
      <c r="H328" s="22">
        <v>219</v>
      </c>
    </row>
    <row r="329" spans="1:8" x14ac:dyDescent="0.3">
      <c r="A329" s="172"/>
      <c r="B329" s="7">
        <v>333.2</v>
      </c>
      <c r="C329" s="31">
        <v>58.22</v>
      </c>
      <c r="D329" s="46">
        <v>0.52370000000000005</v>
      </c>
      <c r="E329" s="34">
        <v>1305.5393272418019</v>
      </c>
      <c r="F329" s="35">
        <v>22.220322417204269</v>
      </c>
      <c r="G329" s="11">
        <v>0.45775429055949712</v>
      </c>
      <c r="H329" s="22">
        <v>191</v>
      </c>
    </row>
    <row r="330" spans="1:8" x14ac:dyDescent="0.3">
      <c r="A330" s="172"/>
      <c r="B330" s="7">
        <v>333.2</v>
      </c>
      <c r="C330" s="31">
        <v>71.52</v>
      </c>
      <c r="D330" s="46">
        <v>0.58399999999999996</v>
      </c>
      <c r="E330" s="34">
        <v>1305.5393272418019</v>
      </c>
      <c r="F330" s="35">
        <v>22.220322417204269</v>
      </c>
      <c r="G330" s="11">
        <v>0.45775429055949712</v>
      </c>
      <c r="H330" s="22">
        <v>172</v>
      </c>
    </row>
    <row r="331" spans="1:8" x14ac:dyDescent="0.3">
      <c r="A331" s="172"/>
      <c r="B331" s="7">
        <v>333.2</v>
      </c>
      <c r="C331" s="31">
        <v>91.67</v>
      </c>
      <c r="D331" s="46">
        <v>0.67930000000000001</v>
      </c>
      <c r="E331" s="34">
        <v>1305.5393272418019</v>
      </c>
      <c r="F331" s="35">
        <v>22.220322417204269</v>
      </c>
      <c r="G331" s="11">
        <v>0.45775429055949712</v>
      </c>
      <c r="H331" s="22">
        <v>137</v>
      </c>
    </row>
    <row r="332" spans="1:8" x14ac:dyDescent="0.3">
      <c r="A332" s="172"/>
      <c r="B332" s="5">
        <v>333.2</v>
      </c>
      <c r="C332" s="6">
        <v>0.99299999999999999</v>
      </c>
      <c r="D332" s="45">
        <v>0</v>
      </c>
      <c r="E332" s="32">
        <v>1305.5393272418019</v>
      </c>
      <c r="F332" s="33">
        <v>22.220322417204269</v>
      </c>
      <c r="G332" s="10">
        <v>0.45775429055949712</v>
      </c>
      <c r="H332" s="21">
        <v>354</v>
      </c>
    </row>
    <row r="333" spans="1:8" x14ac:dyDescent="0.3">
      <c r="A333" s="172"/>
      <c r="B333" s="7">
        <v>333.2</v>
      </c>
      <c r="C333" s="31">
        <v>18.37</v>
      </c>
      <c r="D333" s="46">
        <v>0.2102</v>
      </c>
      <c r="E333" s="34">
        <v>1305.5393272418019</v>
      </c>
      <c r="F333" s="35">
        <v>22.220322417204269</v>
      </c>
      <c r="G333" s="11">
        <v>0.45775429055949712</v>
      </c>
      <c r="H333" s="22">
        <v>289</v>
      </c>
    </row>
    <row r="334" spans="1:8" x14ac:dyDescent="0.3">
      <c r="A334" s="172"/>
      <c r="B334" s="7">
        <v>333.2</v>
      </c>
      <c r="C334" s="31">
        <v>34.549999999999997</v>
      </c>
      <c r="D334" s="46">
        <v>0.35289999999999999</v>
      </c>
      <c r="E334" s="34">
        <v>1305.5393272418019</v>
      </c>
      <c r="F334" s="35">
        <v>22.220322417204269</v>
      </c>
      <c r="G334" s="11">
        <v>0.45775429055949712</v>
      </c>
      <c r="H334" s="22">
        <v>244</v>
      </c>
    </row>
    <row r="335" spans="1:8" x14ac:dyDescent="0.3">
      <c r="A335" s="172"/>
      <c r="B335" s="7">
        <v>333.2</v>
      </c>
      <c r="C335" s="31">
        <v>49.22</v>
      </c>
      <c r="D335" s="46">
        <v>0.47299999999999998</v>
      </c>
      <c r="E335" s="34">
        <v>1305.5393272418019</v>
      </c>
      <c r="F335" s="35">
        <v>22.220322417204269</v>
      </c>
      <c r="G335" s="11">
        <v>0.45775429055949712</v>
      </c>
      <c r="H335" s="22">
        <v>204</v>
      </c>
    </row>
    <row r="336" spans="1:8" x14ac:dyDescent="0.3">
      <c r="A336" s="172"/>
      <c r="B336" s="7">
        <v>333.2</v>
      </c>
      <c r="C336" s="31">
        <v>63.41</v>
      </c>
      <c r="D336" s="46">
        <v>0.54790000000000005</v>
      </c>
      <c r="E336" s="34">
        <v>1305.5393272418019</v>
      </c>
      <c r="F336" s="35">
        <v>22.220322417204269</v>
      </c>
      <c r="G336" s="11">
        <v>0.45775429055949712</v>
      </c>
      <c r="H336" s="22">
        <v>180</v>
      </c>
    </row>
    <row r="337" spans="1:8" x14ac:dyDescent="0.3">
      <c r="A337" s="172"/>
      <c r="B337" s="7">
        <v>333.2</v>
      </c>
      <c r="C337" s="31">
        <v>76.95</v>
      </c>
      <c r="D337" s="46">
        <v>0.62150000000000005</v>
      </c>
      <c r="E337" s="34">
        <v>1305.5393272418019</v>
      </c>
      <c r="F337" s="35">
        <v>22.220322417204269</v>
      </c>
      <c r="G337" s="11">
        <v>0.45775429055949712</v>
      </c>
      <c r="H337" s="22">
        <v>156</v>
      </c>
    </row>
    <row r="338" spans="1:8" x14ac:dyDescent="0.3">
      <c r="A338" s="172"/>
      <c r="B338" s="7">
        <v>333.2</v>
      </c>
      <c r="C338" s="31">
        <v>90.66</v>
      </c>
      <c r="D338" s="46">
        <v>0.68689999999999996</v>
      </c>
      <c r="E338" s="34">
        <v>1305.5393272418019</v>
      </c>
      <c r="F338" s="35">
        <v>22.220322417204269</v>
      </c>
      <c r="G338" s="11">
        <v>0.45775429055949712</v>
      </c>
      <c r="H338" s="22">
        <v>132</v>
      </c>
    </row>
    <row r="339" spans="1:8" x14ac:dyDescent="0.3">
      <c r="A339" s="172"/>
      <c r="B339" s="7">
        <v>333.2</v>
      </c>
      <c r="C339" s="31">
        <v>104.72</v>
      </c>
      <c r="D339" s="46">
        <v>0.72309999999999997</v>
      </c>
      <c r="E339" s="34">
        <v>1305.5393272418019</v>
      </c>
      <c r="F339" s="35">
        <v>22.220322417204269</v>
      </c>
      <c r="G339" s="11">
        <v>0.45775429055949712</v>
      </c>
      <c r="H339" s="22">
        <v>120</v>
      </c>
    </row>
    <row r="340" spans="1:8" x14ac:dyDescent="0.3">
      <c r="A340" s="173"/>
      <c r="B340" s="7">
        <v>333.2</v>
      </c>
      <c r="C340" s="31">
        <v>118.04</v>
      </c>
      <c r="D340" s="46">
        <v>0.74470000000000003</v>
      </c>
      <c r="E340" s="34">
        <v>1305.5393272418019</v>
      </c>
      <c r="F340" s="35">
        <v>22.220322417204269</v>
      </c>
      <c r="G340" s="11">
        <v>0.45775429055949712</v>
      </c>
      <c r="H340" s="22">
        <v>113</v>
      </c>
    </row>
    <row r="341" spans="1:8" x14ac:dyDescent="0.3">
      <c r="A341" s="171" t="s">
        <v>15</v>
      </c>
      <c r="B341" s="5">
        <v>298.2</v>
      </c>
      <c r="C341" s="6">
        <v>0.99</v>
      </c>
      <c r="D341" s="45">
        <v>0</v>
      </c>
      <c r="E341" s="32">
        <v>1317.8234754760863</v>
      </c>
      <c r="F341" s="33">
        <v>20.978400848852417</v>
      </c>
      <c r="G341" s="10">
        <v>0.48111719905452843</v>
      </c>
      <c r="H341" s="21">
        <v>358</v>
      </c>
    </row>
    <row r="342" spans="1:8" x14ac:dyDescent="0.3">
      <c r="A342" s="172"/>
      <c r="B342" s="7">
        <v>298.2</v>
      </c>
      <c r="C342" s="31">
        <v>13.26</v>
      </c>
      <c r="D342" s="46">
        <v>0.30209999999999998</v>
      </c>
      <c r="E342" s="34">
        <v>1317.8234754760863</v>
      </c>
      <c r="F342" s="35">
        <v>20.978400848852417</v>
      </c>
      <c r="G342" s="11">
        <v>0.48111719905452843</v>
      </c>
      <c r="H342" s="22">
        <v>260</v>
      </c>
    </row>
    <row r="343" spans="1:8" x14ac:dyDescent="0.3">
      <c r="A343" s="172"/>
      <c r="B343" s="7">
        <v>298.2</v>
      </c>
      <c r="C343" s="31">
        <v>22.74</v>
      </c>
      <c r="D343" s="46">
        <v>0.45190000000000002</v>
      </c>
      <c r="E343" s="34">
        <v>1317.8234754760863</v>
      </c>
      <c r="F343" s="35">
        <v>20.978400848852417</v>
      </c>
      <c r="G343" s="11">
        <v>0.48111719905452843</v>
      </c>
      <c r="H343" s="22">
        <v>214</v>
      </c>
    </row>
    <row r="344" spans="1:8" x14ac:dyDescent="0.3">
      <c r="A344" s="172"/>
      <c r="B344" s="7">
        <v>298.2</v>
      </c>
      <c r="C344" s="31">
        <v>31.11</v>
      </c>
      <c r="D344" s="46">
        <v>0.55289999999999995</v>
      </c>
      <c r="E344" s="34">
        <v>1317.8234754760863</v>
      </c>
      <c r="F344" s="35">
        <v>20.978400848852417</v>
      </c>
      <c r="G344" s="11">
        <v>0.48111719905452843</v>
      </c>
      <c r="H344" s="22">
        <v>182</v>
      </c>
    </row>
    <row r="345" spans="1:8" x14ac:dyDescent="0.3">
      <c r="A345" s="172"/>
      <c r="B345" s="7">
        <v>298.2</v>
      </c>
      <c r="C345" s="31">
        <v>41.67</v>
      </c>
      <c r="D345" s="46">
        <v>0.64229999999999998</v>
      </c>
      <c r="E345" s="34">
        <v>1317.8234754760863</v>
      </c>
      <c r="F345" s="35">
        <v>20.978400848852417</v>
      </c>
      <c r="G345" s="11">
        <v>0.48111719905452843</v>
      </c>
      <c r="H345" s="22">
        <v>155</v>
      </c>
    </row>
    <row r="346" spans="1:8" x14ac:dyDescent="0.3">
      <c r="A346" s="172"/>
      <c r="B346" s="7">
        <v>298.2</v>
      </c>
      <c r="C346" s="31">
        <v>50.96</v>
      </c>
      <c r="D346" s="46">
        <v>0.70430000000000004</v>
      </c>
      <c r="E346" s="34">
        <v>1317.8234754760863</v>
      </c>
      <c r="F346" s="35">
        <v>20.978400848852417</v>
      </c>
      <c r="G346" s="11">
        <v>0.48111719905452843</v>
      </c>
      <c r="H346" s="22">
        <v>136</v>
      </c>
    </row>
    <row r="347" spans="1:8" x14ac:dyDescent="0.3">
      <c r="A347" s="172"/>
      <c r="B347" s="7">
        <v>298.2</v>
      </c>
      <c r="C347" s="31">
        <v>60.13</v>
      </c>
      <c r="D347" s="46">
        <v>0.75160000000000005</v>
      </c>
      <c r="E347" s="34">
        <v>1317.8234754760863</v>
      </c>
      <c r="F347" s="35">
        <v>20.978400848852417</v>
      </c>
      <c r="G347" s="11">
        <v>0.48111719905452843</v>
      </c>
      <c r="H347" s="23">
        <v>122</v>
      </c>
    </row>
    <row r="348" spans="1:8" x14ac:dyDescent="0.3">
      <c r="A348" s="172"/>
      <c r="B348" s="5">
        <v>313.2</v>
      </c>
      <c r="C348" s="6">
        <v>1.0009999999999999</v>
      </c>
      <c r="D348" s="45">
        <v>0</v>
      </c>
      <c r="E348" s="32">
        <v>1317.8234754760899</v>
      </c>
      <c r="F348" s="33">
        <v>20.978400848852399</v>
      </c>
      <c r="G348" s="10">
        <v>0.48111719905452799</v>
      </c>
      <c r="H348" s="22">
        <v>365</v>
      </c>
    </row>
    <row r="349" spans="1:8" x14ac:dyDescent="0.3">
      <c r="A349" s="172"/>
      <c r="B349" s="7">
        <v>313.2</v>
      </c>
      <c r="C349" s="31">
        <v>14.96</v>
      </c>
      <c r="D349" s="46">
        <v>0.27750000000000002</v>
      </c>
      <c r="E349" s="34">
        <v>1317.8234754760899</v>
      </c>
      <c r="F349" s="35">
        <v>20.978400848852399</v>
      </c>
      <c r="G349" s="11">
        <v>0.48111719905452799</v>
      </c>
      <c r="H349" s="22">
        <v>273</v>
      </c>
    </row>
    <row r="350" spans="1:8" x14ac:dyDescent="0.3">
      <c r="A350" s="172"/>
      <c r="B350" s="7">
        <v>313.2</v>
      </c>
      <c r="C350" s="31">
        <v>28.88</v>
      </c>
      <c r="D350" s="46">
        <v>0.45079999999999998</v>
      </c>
      <c r="E350" s="34">
        <v>1317.8234754760899</v>
      </c>
      <c r="F350" s="35">
        <v>20.978400848852399</v>
      </c>
      <c r="G350" s="11">
        <v>0.48111719905452799</v>
      </c>
      <c r="H350" s="22">
        <v>217</v>
      </c>
    </row>
    <row r="351" spans="1:8" x14ac:dyDescent="0.3">
      <c r="A351" s="172"/>
      <c r="B351" s="7">
        <v>313.2</v>
      </c>
      <c r="C351" s="31">
        <v>42.96</v>
      </c>
      <c r="D351" s="46">
        <v>0.57499999999999996</v>
      </c>
      <c r="E351" s="34">
        <v>1317.8234754760899</v>
      </c>
      <c r="F351" s="35">
        <v>20.978400848852399</v>
      </c>
      <c r="G351" s="11">
        <v>0.48111719905452799</v>
      </c>
      <c r="H351" s="22">
        <v>177</v>
      </c>
    </row>
    <row r="352" spans="1:8" x14ac:dyDescent="0.3">
      <c r="A352" s="172"/>
      <c r="B352" s="7">
        <v>313.2</v>
      </c>
      <c r="C352" s="31">
        <v>56.76</v>
      </c>
      <c r="D352" s="46">
        <v>0.65559999999999996</v>
      </c>
      <c r="E352" s="34">
        <v>1317.8234754760899</v>
      </c>
      <c r="F352" s="35">
        <v>20.978400848852399</v>
      </c>
      <c r="G352" s="11">
        <v>0.48111719905452799</v>
      </c>
      <c r="H352" s="22">
        <v>151</v>
      </c>
    </row>
    <row r="353" spans="1:8" x14ac:dyDescent="0.3">
      <c r="A353" s="172"/>
      <c r="B353" s="7">
        <v>313.2</v>
      </c>
      <c r="C353" s="31">
        <v>70.05</v>
      </c>
      <c r="D353" s="46">
        <v>0.70989999999999998</v>
      </c>
      <c r="E353" s="34">
        <v>1317.8234754760899</v>
      </c>
      <c r="F353" s="35">
        <v>20.978400848852399</v>
      </c>
      <c r="G353" s="11">
        <v>0.48111719905452799</v>
      </c>
      <c r="H353" s="22">
        <v>134</v>
      </c>
    </row>
    <row r="354" spans="1:8" x14ac:dyDescent="0.3">
      <c r="A354" s="172"/>
      <c r="B354" s="7">
        <v>313.2</v>
      </c>
      <c r="C354" s="31">
        <v>83.6</v>
      </c>
      <c r="D354" s="46">
        <v>0.76270000000000004</v>
      </c>
      <c r="E354" s="34">
        <v>1317.8234754760899</v>
      </c>
      <c r="F354" s="35">
        <v>20.978400848852399</v>
      </c>
      <c r="G354" s="11">
        <v>0.48111719905452799</v>
      </c>
      <c r="H354" s="22">
        <v>114</v>
      </c>
    </row>
    <row r="355" spans="1:8" x14ac:dyDescent="0.3">
      <c r="A355" s="172"/>
      <c r="B355" s="7">
        <v>313.2</v>
      </c>
      <c r="C355" s="31">
        <v>96.87</v>
      </c>
      <c r="D355" s="46">
        <v>0.77949999999999997</v>
      </c>
      <c r="E355" s="34">
        <v>1317.8234754760899</v>
      </c>
      <c r="F355" s="35">
        <v>20.978400848852399</v>
      </c>
      <c r="G355" s="11">
        <v>0.48111719905452799</v>
      </c>
      <c r="H355" s="22">
        <v>109</v>
      </c>
    </row>
    <row r="356" spans="1:8" x14ac:dyDescent="0.3">
      <c r="A356" s="172"/>
      <c r="B356" s="7">
        <v>313.2</v>
      </c>
      <c r="C356" s="31">
        <v>114.76</v>
      </c>
      <c r="D356" s="46">
        <v>0.79179999999999995</v>
      </c>
      <c r="E356" s="34">
        <v>1317.8234754760899</v>
      </c>
      <c r="F356" s="35">
        <v>20.978400848852399</v>
      </c>
      <c r="G356" s="11">
        <v>0.48111719905452799</v>
      </c>
      <c r="H356" s="22">
        <v>105</v>
      </c>
    </row>
    <row r="357" spans="1:8" x14ac:dyDescent="0.3">
      <c r="A357" s="172"/>
      <c r="B357" s="5">
        <v>333.2</v>
      </c>
      <c r="C357" s="6">
        <v>0.98899999999999999</v>
      </c>
      <c r="D357" s="45">
        <v>0</v>
      </c>
      <c r="E357" s="32">
        <v>1317.8234754760899</v>
      </c>
      <c r="F357" s="33">
        <v>20.978400848852399</v>
      </c>
      <c r="G357" s="10">
        <v>0.48111719905452799</v>
      </c>
      <c r="H357" s="21">
        <v>370</v>
      </c>
    </row>
    <row r="358" spans="1:8" x14ac:dyDescent="0.3">
      <c r="A358" s="172"/>
      <c r="B358" s="7">
        <v>333.2</v>
      </c>
      <c r="C358" s="31">
        <v>16.23</v>
      </c>
      <c r="D358" s="46">
        <v>0.2467</v>
      </c>
      <c r="E358" s="34">
        <v>1317.8234754760899</v>
      </c>
      <c r="F358" s="35">
        <v>20.978400848852399</v>
      </c>
      <c r="G358" s="11">
        <v>0.48111719905452799</v>
      </c>
      <c r="H358" s="22">
        <v>288</v>
      </c>
    </row>
    <row r="359" spans="1:8" x14ac:dyDescent="0.3">
      <c r="A359" s="172"/>
      <c r="B359" s="7">
        <v>333.2</v>
      </c>
      <c r="C359" s="31">
        <v>28.59</v>
      </c>
      <c r="D359" s="46">
        <v>0.38219999999999998</v>
      </c>
      <c r="E359" s="34">
        <v>1317.8234754760899</v>
      </c>
      <c r="F359" s="35">
        <v>20.978400848852399</v>
      </c>
      <c r="G359" s="11">
        <v>0.48111719905452799</v>
      </c>
      <c r="H359" s="22">
        <v>241</v>
      </c>
    </row>
    <row r="360" spans="1:8" x14ac:dyDescent="0.3">
      <c r="A360" s="172"/>
      <c r="B360" s="7">
        <v>333.2</v>
      </c>
      <c r="C360" s="31">
        <v>42.56</v>
      </c>
      <c r="D360" s="46">
        <v>0.49370000000000003</v>
      </c>
      <c r="E360" s="34">
        <v>1317.8234754760899</v>
      </c>
      <c r="F360" s="35">
        <v>20.978400848852399</v>
      </c>
      <c r="G360" s="11">
        <v>0.48111719905452799</v>
      </c>
      <c r="H360" s="22">
        <v>205</v>
      </c>
    </row>
    <row r="361" spans="1:8" x14ac:dyDescent="0.3">
      <c r="A361" s="172"/>
      <c r="B361" s="7">
        <v>333.2</v>
      </c>
      <c r="C361" s="31">
        <v>55.99</v>
      </c>
      <c r="D361" s="46">
        <v>0.5746</v>
      </c>
      <c r="E361" s="34">
        <v>1317.8234754760899</v>
      </c>
      <c r="F361" s="35">
        <v>20.978400848852399</v>
      </c>
      <c r="G361" s="11">
        <v>0.48111719905452799</v>
      </c>
      <c r="H361" s="22">
        <v>179</v>
      </c>
    </row>
    <row r="362" spans="1:8" x14ac:dyDescent="0.3">
      <c r="A362" s="172"/>
      <c r="B362" s="7">
        <v>333.2</v>
      </c>
      <c r="C362" s="31">
        <v>70.040000000000006</v>
      </c>
      <c r="D362" s="46">
        <v>0.62929999999999997</v>
      </c>
      <c r="E362" s="34">
        <v>1317.8234754760899</v>
      </c>
      <c r="F362" s="35">
        <v>20.978400848852399</v>
      </c>
      <c r="G362" s="11">
        <v>0.48111719905452799</v>
      </c>
      <c r="H362" s="22">
        <v>162</v>
      </c>
    </row>
    <row r="363" spans="1:8" x14ac:dyDescent="0.3">
      <c r="A363" s="172"/>
      <c r="B363" s="7">
        <v>333.2</v>
      </c>
      <c r="C363" s="31">
        <v>83.97</v>
      </c>
      <c r="D363" s="46">
        <v>0.68859999999999999</v>
      </c>
      <c r="E363" s="34">
        <v>1317.8234754760899</v>
      </c>
      <c r="F363" s="35">
        <v>20.978400848852399</v>
      </c>
      <c r="G363" s="11">
        <v>0.48111719905452799</v>
      </c>
      <c r="H363" s="22">
        <v>140</v>
      </c>
    </row>
    <row r="364" spans="1:8" x14ac:dyDescent="0.3">
      <c r="A364" s="172"/>
      <c r="B364" s="7">
        <v>333.2</v>
      </c>
      <c r="C364" s="31">
        <v>97.52</v>
      </c>
      <c r="D364" s="46">
        <v>0.71779999999999999</v>
      </c>
      <c r="E364" s="34">
        <v>1317.8234754760899</v>
      </c>
      <c r="F364" s="35">
        <v>20.978400848852399</v>
      </c>
      <c r="G364" s="11">
        <v>0.48111719905452799</v>
      </c>
      <c r="H364" s="22">
        <v>131</v>
      </c>
    </row>
    <row r="365" spans="1:8" x14ac:dyDescent="0.3">
      <c r="A365" s="173"/>
      <c r="B365" s="7">
        <v>333.2</v>
      </c>
      <c r="C365" s="31">
        <v>114.69</v>
      </c>
      <c r="D365" s="46">
        <v>0.75209999999999999</v>
      </c>
      <c r="E365" s="34">
        <v>1317.8234754760899</v>
      </c>
      <c r="F365" s="35">
        <v>20.978400848852399</v>
      </c>
      <c r="G365" s="11">
        <v>0.48111719905452799</v>
      </c>
      <c r="H365" s="22">
        <v>119</v>
      </c>
    </row>
    <row r="366" spans="1:8" x14ac:dyDescent="0.3">
      <c r="A366" s="171" t="s">
        <v>11</v>
      </c>
      <c r="B366" s="5">
        <f>40+273.15</f>
        <v>313.14999999999998</v>
      </c>
      <c r="C366" s="6">
        <v>0.97</v>
      </c>
      <c r="D366" s="45">
        <v>0</v>
      </c>
      <c r="E366" s="32">
        <v>719.39030445861636</v>
      </c>
      <c r="F366" s="33">
        <v>17.279724491630535</v>
      </c>
      <c r="G366" s="10">
        <v>0.79169333112982243</v>
      </c>
      <c r="H366" s="21">
        <v>216.2</v>
      </c>
    </row>
    <row r="367" spans="1:8" x14ac:dyDescent="0.3">
      <c r="A367" s="172"/>
      <c r="B367" s="7">
        <f t="shared" ref="B367:B373" si="0">40+273.15</f>
        <v>313.14999999999998</v>
      </c>
      <c r="C367" s="31">
        <v>15.17</v>
      </c>
      <c r="D367" s="46">
        <v>0.23100000000000001</v>
      </c>
      <c r="E367" s="34">
        <v>719.39030445861636</v>
      </c>
      <c r="F367" s="35">
        <v>17.279724491630535</v>
      </c>
      <c r="G367" s="11">
        <v>0.79169333112982243</v>
      </c>
      <c r="H367" s="22">
        <v>172.7</v>
      </c>
    </row>
    <row r="368" spans="1:8" x14ac:dyDescent="0.3">
      <c r="A368" s="172"/>
      <c r="B368" s="7">
        <f t="shared" si="0"/>
        <v>313.14999999999998</v>
      </c>
      <c r="C368" s="31">
        <v>29.52</v>
      </c>
      <c r="D368" s="46">
        <v>0.36</v>
      </c>
      <c r="E368" s="34">
        <v>719.39030445861636</v>
      </c>
      <c r="F368" s="35">
        <v>17.279724491630535</v>
      </c>
      <c r="G368" s="11">
        <v>0.79169333112982243</v>
      </c>
      <c r="H368" s="22">
        <v>142.30000000000001</v>
      </c>
    </row>
    <row r="369" spans="1:8" x14ac:dyDescent="0.3">
      <c r="A369" s="172"/>
      <c r="B369" s="7">
        <f t="shared" si="0"/>
        <v>313.14999999999998</v>
      </c>
      <c r="C369" s="31">
        <v>43.58</v>
      </c>
      <c r="D369" s="46">
        <v>0.45500000000000002</v>
      </c>
      <c r="E369" s="34">
        <v>719.39030445861636</v>
      </c>
      <c r="F369" s="35">
        <v>17.279724491630535</v>
      </c>
      <c r="G369" s="11">
        <v>0.79169333112982243</v>
      </c>
      <c r="H369" s="22">
        <v>131.6</v>
      </c>
    </row>
    <row r="370" spans="1:8" x14ac:dyDescent="0.3">
      <c r="A370" s="172"/>
      <c r="B370" s="7">
        <f t="shared" si="0"/>
        <v>313.14999999999998</v>
      </c>
      <c r="C370" s="31">
        <v>57.09</v>
      </c>
      <c r="D370" s="46">
        <v>0.54300000000000004</v>
      </c>
      <c r="E370" s="34">
        <v>719.39030445861636</v>
      </c>
      <c r="F370" s="35">
        <v>17.279724491630535</v>
      </c>
      <c r="G370" s="11">
        <v>0.79169333112982243</v>
      </c>
      <c r="H370" s="22">
        <v>114.2</v>
      </c>
    </row>
    <row r="371" spans="1:8" x14ac:dyDescent="0.3">
      <c r="A371" s="172"/>
      <c r="B371" s="7">
        <f t="shared" si="0"/>
        <v>313.14999999999998</v>
      </c>
      <c r="C371" s="31">
        <v>70.33</v>
      </c>
      <c r="D371" s="46">
        <v>0.61599999999999999</v>
      </c>
      <c r="E371" s="34">
        <v>719.39030445861636</v>
      </c>
      <c r="F371" s="35">
        <v>17.279724491630535</v>
      </c>
      <c r="G371" s="11">
        <v>0.79169333112982243</v>
      </c>
      <c r="H371" s="22">
        <v>98</v>
      </c>
    </row>
    <row r="372" spans="1:8" x14ac:dyDescent="0.3">
      <c r="A372" s="172"/>
      <c r="B372" s="7">
        <f t="shared" si="0"/>
        <v>313.14999999999998</v>
      </c>
      <c r="C372" s="31">
        <v>84.95</v>
      </c>
      <c r="D372" s="46">
        <v>0.69799999999999995</v>
      </c>
      <c r="E372" s="34">
        <v>719.39030445861636</v>
      </c>
      <c r="F372" s="35">
        <v>17.279724491630535</v>
      </c>
      <c r="G372" s="11">
        <v>0.79169333112982243</v>
      </c>
      <c r="H372" s="22">
        <v>76.099999999999994</v>
      </c>
    </row>
    <row r="373" spans="1:8" x14ac:dyDescent="0.3">
      <c r="A373" s="172"/>
      <c r="B373" s="7">
        <f t="shared" si="0"/>
        <v>313.14999999999998</v>
      </c>
      <c r="C373" s="31">
        <v>95.67</v>
      </c>
      <c r="D373" s="46">
        <v>0.72899999999999998</v>
      </c>
      <c r="E373" s="34">
        <v>719.39030445861636</v>
      </c>
      <c r="F373" s="35">
        <v>17.279724491630535</v>
      </c>
      <c r="G373" s="11">
        <v>0.79169333112982243</v>
      </c>
      <c r="H373" s="23">
        <v>71.2</v>
      </c>
    </row>
    <row r="374" spans="1:8" x14ac:dyDescent="0.3">
      <c r="A374" s="172"/>
      <c r="B374" s="5">
        <f>50+273.15</f>
        <v>323.14999999999998</v>
      </c>
      <c r="C374" s="6">
        <v>0.97</v>
      </c>
      <c r="D374" s="45">
        <v>0</v>
      </c>
      <c r="E374" s="32">
        <v>719.39030445861636</v>
      </c>
      <c r="F374" s="33">
        <v>17.279724491630535</v>
      </c>
      <c r="G374" s="10">
        <v>0.79169333112982243</v>
      </c>
      <c r="H374" s="22">
        <v>215.6</v>
      </c>
    </row>
    <row r="375" spans="1:8" x14ac:dyDescent="0.3">
      <c r="A375" s="172"/>
      <c r="B375" s="7">
        <f t="shared" ref="B375:B381" si="1">50+273.15</f>
        <v>323.14999999999998</v>
      </c>
      <c r="C375" s="31">
        <v>17.38</v>
      </c>
      <c r="D375" s="46">
        <v>0.23599999999999999</v>
      </c>
      <c r="E375" s="34">
        <v>719.39030445861636</v>
      </c>
      <c r="F375" s="35">
        <v>17.279724491630535</v>
      </c>
      <c r="G375" s="11">
        <v>0.79169333112982243</v>
      </c>
      <c r="H375" s="22">
        <v>171.2</v>
      </c>
    </row>
    <row r="376" spans="1:8" x14ac:dyDescent="0.3">
      <c r="A376" s="172"/>
      <c r="B376" s="7">
        <f t="shared" si="1"/>
        <v>323.14999999999998</v>
      </c>
      <c r="C376" s="31">
        <v>30.07</v>
      </c>
      <c r="D376" s="46">
        <v>0.33900000000000002</v>
      </c>
      <c r="E376" s="34">
        <v>719.39030445861636</v>
      </c>
      <c r="F376" s="35">
        <v>17.279724491630535</v>
      </c>
      <c r="G376" s="11">
        <v>0.79169333112982243</v>
      </c>
      <c r="H376" s="22">
        <v>152.4</v>
      </c>
    </row>
    <row r="377" spans="1:8" x14ac:dyDescent="0.3">
      <c r="A377" s="172"/>
      <c r="B377" s="7">
        <f t="shared" si="1"/>
        <v>323.14999999999998</v>
      </c>
      <c r="C377" s="31">
        <v>42.89</v>
      </c>
      <c r="D377" s="46">
        <v>0.44400000000000001</v>
      </c>
      <c r="E377" s="34">
        <v>719.39030445861636</v>
      </c>
      <c r="F377" s="35">
        <v>17.279724491630535</v>
      </c>
      <c r="G377" s="11">
        <v>0.79169333112982243</v>
      </c>
      <c r="H377" s="22">
        <v>131.69999999999999</v>
      </c>
    </row>
    <row r="378" spans="1:8" x14ac:dyDescent="0.3">
      <c r="A378" s="172"/>
      <c r="B378" s="7">
        <f t="shared" si="1"/>
        <v>323.14999999999998</v>
      </c>
      <c r="C378" s="31">
        <v>57.02</v>
      </c>
      <c r="D378" s="46">
        <v>0.51</v>
      </c>
      <c r="E378" s="34">
        <v>719.39030445861636</v>
      </c>
      <c r="F378" s="35">
        <v>17.279724491630535</v>
      </c>
      <c r="G378" s="11">
        <v>0.79169333112982243</v>
      </c>
      <c r="H378" s="22">
        <v>119.2</v>
      </c>
    </row>
    <row r="379" spans="1:8" x14ac:dyDescent="0.3">
      <c r="A379" s="172"/>
      <c r="B379" s="7">
        <f t="shared" si="1"/>
        <v>323.14999999999998</v>
      </c>
      <c r="C379" s="31">
        <v>70.19</v>
      </c>
      <c r="D379" s="46">
        <v>0.58099999999999996</v>
      </c>
      <c r="E379" s="34">
        <v>719.39030445861636</v>
      </c>
      <c r="F379" s="35">
        <v>17.279724491630535</v>
      </c>
      <c r="G379" s="11">
        <v>0.79169333112982243</v>
      </c>
      <c r="H379" s="22">
        <v>104.5</v>
      </c>
    </row>
    <row r="380" spans="1:8" x14ac:dyDescent="0.3">
      <c r="A380" s="172"/>
      <c r="B380" s="7">
        <f t="shared" si="1"/>
        <v>323.14999999999998</v>
      </c>
      <c r="C380" s="31">
        <v>84.19</v>
      </c>
      <c r="D380" s="46">
        <v>0.64</v>
      </c>
      <c r="E380" s="34">
        <v>719.39030445861636</v>
      </c>
      <c r="F380" s="35">
        <v>17.279724491630535</v>
      </c>
      <c r="G380" s="11">
        <v>0.79169333112982243</v>
      </c>
      <c r="H380" s="22">
        <v>92</v>
      </c>
    </row>
    <row r="381" spans="1:8" x14ac:dyDescent="0.3">
      <c r="A381" s="172"/>
      <c r="B381" s="7">
        <f t="shared" si="1"/>
        <v>323.14999999999998</v>
      </c>
      <c r="C381" s="31">
        <v>92.46</v>
      </c>
      <c r="D381" s="46">
        <v>0.67500000000000004</v>
      </c>
      <c r="E381" s="34">
        <v>719.39030445861636</v>
      </c>
      <c r="F381" s="35">
        <v>17.279724491630535</v>
      </c>
      <c r="G381" s="11">
        <v>0.79169333112982243</v>
      </c>
      <c r="H381" s="22">
        <v>83.9</v>
      </c>
    </row>
    <row r="382" spans="1:8" x14ac:dyDescent="0.3">
      <c r="A382" s="172"/>
      <c r="B382" s="5">
        <f>60+273.15</f>
        <v>333.15</v>
      </c>
      <c r="C382" s="6">
        <v>0.97</v>
      </c>
      <c r="D382" s="45">
        <v>0</v>
      </c>
      <c r="E382" s="32">
        <v>719.39030445861636</v>
      </c>
      <c r="F382" s="33">
        <v>17.279724491630535</v>
      </c>
      <c r="G382" s="10">
        <v>0.79169333112982243</v>
      </c>
      <c r="H382" s="21">
        <v>215.6</v>
      </c>
    </row>
    <row r="383" spans="1:8" x14ac:dyDescent="0.3">
      <c r="A383" s="172"/>
      <c r="B383" s="7">
        <f t="shared" ref="B383:B389" si="2">60+273.15</f>
        <v>333.15</v>
      </c>
      <c r="C383" s="31">
        <v>15.79</v>
      </c>
      <c r="D383" s="46">
        <v>0.22800000000000001</v>
      </c>
      <c r="E383" s="34">
        <v>719.39030445861636</v>
      </c>
      <c r="F383" s="35">
        <v>17.279724491630535</v>
      </c>
      <c r="G383" s="11">
        <v>0.79169333112982243</v>
      </c>
      <c r="H383" s="22">
        <v>171.3</v>
      </c>
    </row>
    <row r="384" spans="1:8" x14ac:dyDescent="0.3">
      <c r="A384" s="172"/>
      <c r="B384" s="7">
        <f t="shared" si="2"/>
        <v>333.15</v>
      </c>
      <c r="C384" s="31">
        <v>29.1</v>
      </c>
      <c r="D384" s="46">
        <v>0.34300000000000003</v>
      </c>
      <c r="E384" s="34">
        <v>719.39030445861636</v>
      </c>
      <c r="F384" s="35">
        <v>17.279724491630535</v>
      </c>
      <c r="G384" s="11">
        <v>0.79169333112982243</v>
      </c>
      <c r="H384" s="22">
        <v>150</v>
      </c>
    </row>
    <row r="385" spans="1:8" x14ac:dyDescent="0.3">
      <c r="A385" s="172"/>
      <c r="B385" s="7">
        <f t="shared" si="2"/>
        <v>333.15</v>
      </c>
      <c r="C385" s="31">
        <v>42.27</v>
      </c>
      <c r="D385" s="46">
        <v>0.41599999999999998</v>
      </c>
      <c r="E385" s="34">
        <v>719.39030445861636</v>
      </c>
      <c r="F385" s="35">
        <v>17.279724491630535</v>
      </c>
      <c r="G385" s="11">
        <v>0.79169333112982243</v>
      </c>
      <c r="H385" s="22">
        <v>137</v>
      </c>
    </row>
    <row r="386" spans="1:8" x14ac:dyDescent="0.3">
      <c r="A386" s="172"/>
      <c r="B386" s="7">
        <f t="shared" si="2"/>
        <v>333.15</v>
      </c>
      <c r="C386" s="31">
        <v>56.54</v>
      </c>
      <c r="D386" s="46">
        <v>0.495</v>
      </c>
      <c r="E386" s="34">
        <v>719.39030445861636</v>
      </c>
      <c r="F386" s="35">
        <v>17.279724491630535</v>
      </c>
      <c r="G386" s="11">
        <v>0.79169333112982243</v>
      </c>
      <c r="H386" s="22">
        <v>121.7</v>
      </c>
    </row>
    <row r="387" spans="1:8" x14ac:dyDescent="0.3">
      <c r="A387" s="172"/>
      <c r="B387" s="7">
        <f t="shared" si="2"/>
        <v>333.15</v>
      </c>
      <c r="C387" s="31">
        <v>71.430000000000007</v>
      </c>
      <c r="D387" s="46">
        <v>0.56399999999999995</v>
      </c>
      <c r="E387" s="34">
        <v>719.39030445861636</v>
      </c>
      <c r="F387" s="35">
        <v>17.279724491630535</v>
      </c>
      <c r="G387" s="11">
        <v>0.79169333112982243</v>
      </c>
      <c r="H387" s="22">
        <v>107.9</v>
      </c>
    </row>
    <row r="388" spans="1:8" x14ac:dyDescent="0.3">
      <c r="A388" s="172"/>
      <c r="B388" s="7">
        <f t="shared" si="2"/>
        <v>333.15</v>
      </c>
      <c r="C388" s="31">
        <v>83.77</v>
      </c>
      <c r="D388" s="46">
        <v>0.62</v>
      </c>
      <c r="E388" s="34">
        <v>719.39030445861636</v>
      </c>
      <c r="F388" s="35">
        <v>17.279724491630535</v>
      </c>
      <c r="G388" s="11">
        <v>0.79169333112982243</v>
      </c>
      <c r="H388" s="22">
        <v>95.5</v>
      </c>
    </row>
    <row r="389" spans="1:8" x14ac:dyDescent="0.3">
      <c r="A389" s="173"/>
      <c r="B389" s="8">
        <f t="shared" si="2"/>
        <v>333.15</v>
      </c>
      <c r="C389" s="9">
        <v>93.01</v>
      </c>
      <c r="D389" s="47">
        <v>0.66700000000000004</v>
      </c>
      <c r="E389" s="36">
        <v>719.39030445861636</v>
      </c>
      <c r="F389" s="37">
        <v>17.279724491630535</v>
      </c>
      <c r="G389" s="12">
        <v>0.79169333112982243</v>
      </c>
      <c r="H389" s="23">
        <v>84.5</v>
      </c>
    </row>
    <row r="390" spans="1:8" x14ac:dyDescent="0.3">
      <c r="A390" s="171" t="s">
        <v>16</v>
      </c>
      <c r="B390" s="5">
        <f>40+273.15</f>
        <v>313.14999999999998</v>
      </c>
      <c r="C390" s="6">
        <v>0.97</v>
      </c>
      <c r="D390" s="45">
        <v>0</v>
      </c>
      <c r="E390" s="34">
        <v>810.84832480317402</v>
      </c>
      <c r="F390" s="35">
        <v>14.050061917877006</v>
      </c>
      <c r="G390" s="11">
        <v>0.93846307962753106</v>
      </c>
      <c r="H390" s="21">
        <v>280.39999999999998</v>
      </c>
    </row>
    <row r="391" spans="1:8" x14ac:dyDescent="0.3">
      <c r="A391" s="172"/>
      <c r="B391" s="7">
        <f t="shared" ref="B391:B397" si="3">40+273.15</f>
        <v>313.14999999999998</v>
      </c>
      <c r="C391" s="31">
        <v>17.93</v>
      </c>
      <c r="D391" s="46">
        <v>0.23400000000000001</v>
      </c>
      <c r="E391" s="34">
        <v>810.84832480317391</v>
      </c>
      <c r="F391" s="35">
        <v>14.050061917877006</v>
      </c>
      <c r="G391" s="11">
        <v>0.93846307962753106</v>
      </c>
      <c r="H391" s="22">
        <v>223.2</v>
      </c>
    </row>
    <row r="392" spans="1:8" x14ac:dyDescent="0.3">
      <c r="A392" s="172"/>
      <c r="B392" s="7">
        <f t="shared" si="3"/>
        <v>313.14999999999998</v>
      </c>
      <c r="C392" s="31">
        <v>29.51</v>
      </c>
      <c r="D392" s="46">
        <v>0.35299999999999998</v>
      </c>
      <c r="E392" s="34">
        <v>810.84832480317391</v>
      </c>
      <c r="F392" s="35">
        <v>14.050061917877006</v>
      </c>
      <c r="G392" s="11">
        <v>0.93846307962753106</v>
      </c>
      <c r="H392" s="22">
        <v>195.8</v>
      </c>
    </row>
    <row r="393" spans="1:8" x14ac:dyDescent="0.3">
      <c r="A393" s="172"/>
      <c r="B393" s="7">
        <f t="shared" si="3"/>
        <v>313.14999999999998</v>
      </c>
      <c r="C393" s="31">
        <v>42.06</v>
      </c>
      <c r="D393" s="46">
        <v>0.45200000000000001</v>
      </c>
      <c r="E393" s="34">
        <v>810.84832480317391</v>
      </c>
      <c r="F393" s="35">
        <v>14.050061917877006</v>
      </c>
      <c r="G393" s="11">
        <v>0.93846307962753106</v>
      </c>
      <c r="H393" s="22">
        <v>173.3</v>
      </c>
    </row>
    <row r="394" spans="1:8" x14ac:dyDescent="0.3">
      <c r="A394" s="172"/>
      <c r="B394" s="7">
        <f t="shared" si="3"/>
        <v>313.14999999999998</v>
      </c>
      <c r="C394" s="31">
        <v>56.54</v>
      </c>
      <c r="D394" s="46">
        <v>0.54200000000000004</v>
      </c>
      <c r="E394" s="34">
        <v>810.84832480317391</v>
      </c>
      <c r="F394" s="35">
        <v>14.050061917877006</v>
      </c>
      <c r="G394" s="11">
        <v>0.93846307962753106</v>
      </c>
      <c r="H394" s="22">
        <v>151.19999999999999</v>
      </c>
    </row>
    <row r="395" spans="1:8" x14ac:dyDescent="0.3">
      <c r="A395" s="172"/>
      <c r="B395" s="7">
        <f t="shared" si="3"/>
        <v>313.14999999999998</v>
      </c>
      <c r="C395" s="31">
        <v>70.33</v>
      </c>
      <c r="D395" s="46">
        <v>0.628</v>
      </c>
      <c r="E395" s="34">
        <v>810.84832480317391</v>
      </c>
      <c r="F395" s="35">
        <v>14.050061917877006</v>
      </c>
      <c r="G395" s="11">
        <v>0.93846307962753106</v>
      </c>
      <c r="H395" s="22">
        <v>126.7</v>
      </c>
    </row>
    <row r="396" spans="1:8" x14ac:dyDescent="0.3">
      <c r="A396" s="172"/>
      <c r="B396" s="7">
        <f t="shared" si="3"/>
        <v>313.14999999999998</v>
      </c>
      <c r="C396" s="31">
        <v>83.98</v>
      </c>
      <c r="D396" s="46">
        <v>0.71499999999999997</v>
      </c>
      <c r="E396" s="34">
        <v>810.84832480317391</v>
      </c>
      <c r="F396" s="35">
        <v>14.050061917877006</v>
      </c>
      <c r="G396" s="11">
        <v>0.93846307962753106</v>
      </c>
      <c r="H396" s="22">
        <v>100.3</v>
      </c>
    </row>
    <row r="397" spans="1:8" x14ac:dyDescent="0.3">
      <c r="A397" s="172"/>
      <c r="B397" s="7">
        <f t="shared" si="3"/>
        <v>313.14999999999998</v>
      </c>
      <c r="C397" s="31">
        <v>92.67</v>
      </c>
      <c r="D397" s="46">
        <v>0.755</v>
      </c>
      <c r="E397" s="34">
        <v>810.84832480317391</v>
      </c>
      <c r="F397" s="35">
        <v>14.050061917877006</v>
      </c>
      <c r="G397" s="11">
        <v>0.93846307962753106</v>
      </c>
      <c r="H397" s="23">
        <v>80.2</v>
      </c>
    </row>
    <row r="398" spans="1:8" x14ac:dyDescent="0.3">
      <c r="A398" s="172"/>
      <c r="B398" s="5">
        <f>50+273.15</f>
        <v>323.14999999999998</v>
      </c>
      <c r="C398" s="6">
        <v>0.97</v>
      </c>
      <c r="D398" s="45">
        <v>0</v>
      </c>
      <c r="E398" s="32">
        <v>810.84832480317391</v>
      </c>
      <c r="F398" s="33">
        <v>14.050061917877006</v>
      </c>
      <c r="G398" s="10">
        <v>0.93846307962753106</v>
      </c>
      <c r="H398" s="22">
        <v>280.39999999999998</v>
      </c>
    </row>
    <row r="399" spans="1:8" x14ac:dyDescent="0.3">
      <c r="A399" s="172"/>
      <c r="B399" s="7">
        <f t="shared" ref="B399:B405" si="4">50+273.15</f>
        <v>323.14999999999998</v>
      </c>
      <c r="C399" s="31">
        <v>16</v>
      </c>
      <c r="D399" s="46">
        <v>0.223</v>
      </c>
      <c r="E399" s="34">
        <v>810.84832480317391</v>
      </c>
      <c r="F399" s="35">
        <v>14.050061917877006</v>
      </c>
      <c r="G399" s="11">
        <v>0.93846307962753106</v>
      </c>
      <c r="H399" s="22">
        <v>226.3</v>
      </c>
    </row>
    <row r="400" spans="1:8" x14ac:dyDescent="0.3">
      <c r="A400" s="172"/>
      <c r="B400" s="7">
        <f t="shared" si="4"/>
        <v>323.14999999999998</v>
      </c>
      <c r="C400" s="31">
        <v>29.03</v>
      </c>
      <c r="D400" s="46">
        <v>0.35499999999999998</v>
      </c>
      <c r="E400" s="34">
        <v>810.84832480317391</v>
      </c>
      <c r="F400" s="35">
        <v>14.050061917877006</v>
      </c>
      <c r="G400" s="11">
        <v>0.93846307962753106</v>
      </c>
      <c r="H400" s="22">
        <v>193.2</v>
      </c>
    </row>
    <row r="401" spans="1:8" x14ac:dyDescent="0.3">
      <c r="A401" s="172"/>
      <c r="B401" s="7">
        <f t="shared" si="4"/>
        <v>323.14999999999998</v>
      </c>
      <c r="C401" s="31">
        <v>44.27</v>
      </c>
      <c r="D401" s="46">
        <v>0.441</v>
      </c>
      <c r="E401" s="34">
        <v>810.84832480317391</v>
      </c>
      <c r="F401" s="35">
        <v>14.050061917877006</v>
      </c>
      <c r="G401" s="11">
        <v>0.93846307962753106</v>
      </c>
      <c r="H401" s="22">
        <v>172.1</v>
      </c>
    </row>
    <row r="402" spans="1:8" x14ac:dyDescent="0.3">
      <c r="A402" s="172"/>
      <c r="B402" s="7">
        <f t="shared" si="4"/>
        <v>323.14999999999998</v>
      </c>
      <c r="C402" s="31">
        <v>56.82</v>
      </c>
      <c r="D402" s="46">
        <v>0.51400000000000001</v>
      </c>
      <c r="E402" s="34">
        <v>810.84832480317391</v>
      </c>
      <c r="F402" s="35">
        <v>14.050061917877006</v>
      </c>
      <c r="G402" s="11">
        <v>0.93846307962753106</v>
      </c>
      <c r="H402" s="22">
        <v>157.80000000000001</v>
      </c>
    </row>
    <row r="403" spans="1:8" x14ac:dyDescent="0.3">
      <c r="A403" s="172"/>
      <c r="B403" s="7">
        <f t="shared" si="4"/>
        <v>323.14999999999998</v>
      </c>
      <c r="C403" s="31">
        <v>70.540000000000006</v>
      </c>
      <c r="D403" s="46">
        <v>0.58399999999999996</v>
      </c>
      <c r="E403" s="34">
        <v>810.84832480317391</v>
      </c>
      <c r="F403" s="35">
        <v>14.050061917877006</v>
      </c>
      <c r="G403" s="11">
        <v>0.93846307962753106</v>
      </c>
      <c r="H403" s="22">
        <v>140</v>
      </c>
    </row>
    <row r="404" spans="1:8" x14ac:dyDescent="0.3">
      <c r="A404" s="172"/>
      <c r="B404" s="7">
        <f t="shared" si="4"/>
        <v>323.14999999999998</v>
      </c>
      <c r="C404" s="31">
        <v>83.98</v>
      </c>
      <c r="D404" s="46">
        <v>0.66</v>
      </c>
      <c r="E404" s="34">
        <v>810.84832480317391</v>
      </c>
      <c r="F404" s="35">
        <v>14.050061917877006</v>
      </c>
      <c r="G404" s="11">
        <v>0.93846307962753106</v>
      </c>
      <c r="H404" s="22">
        <v>116.9</v>
      </c>
    </row>
    <row r="405" spans="1:8" x14ac:dyDescent="0.3">
      <c r="A405" s="172"/>
      <c r="B405" s="7">
        <f t="shared" si="4"/>
        <v>323.14999999999998</v>
      </c>
      <c r="C405" s="31">
        <v>92.67</v>
      </c>
      <c r="D405" s="46">
        <v>0.70499999999999996</v>
      </c>
      <c r="E405" s="34">
        <v>810.84832480317391</v>
      </c>
      <c r="F405" s="35">
        <v>14.050061917877006</v>
      </c>
      <c r="G405" s="11">
        <v>0.93846307962753106</v>
      </c>
      <c r="H405" s="22">
        <v>103</v>
      </c>
    </row>
    <row r="406" spans="1:8" x14ac:dyDescent="0.3">
      <c r="A406" s="172"/>
      <c r="B406" s="5">
        <f>60+273.15</f>
        <v>333.15</v>
      </c>
      <c r="C406" s="6">
        <v>0.98</v>
      </c>
      <c r="D406" s="45">
        <v>0</v>
      </c>
      <c r="E406" s="32">
        <v>810.84832480317391</v>
      </c>
      <c r="F406" s="33">
        <v>14.050061917877006</v>
      </c>
      <c r="G406" s="10">
        <v>0.93846307962753106</v>
      </c>
      <c r="H406" s="21">
        <v>290.89999999999998</v>
      </c>
    </row>
    <row r="407" spans="1:8" x14ac:dyDescent="0.3">
      <c r="A407" s="172"/>
      <c r="B407" s="7">
        <f t="shared" ref="B407:B413" si="5">60+273.15</f>
        <v>333.15</v>
      </c>
      <c r="C407" s="31">
        <v>17.38</v>
      </c>
      <c r="D407" s="46">
        <v>0.248</v>
      </c>
      <c r="E407" s="34">
        <v>810.84832480317391</v>
      </c>
      <c r="F407" s="35">
        <v>14.050061917877006</v>
      </c>
      <c r="G407" s="11">
        <v>0.93846307962753106</v>
      </c>
      <c r="H407" s="22">
        <v>225</v>
      </c>
    </row>
    <row r="408" spans="1:8" x14ac:dyDescent="0.3">
      <c r="A408" s="172"/>
      <c r="B408" s="7">
        <f t="shared" si="5"/>
        <v>333.15</v>
      </c>
      <c r="C408" s="31">
        <v>30.06</v>
      </c>
      <c r="D408" s="46">
        <v>0.35</v>
      </c>
      <c r="E408" s="34">
        <v>810.84832480317391</v>
      </c>
      <c r="F408" s="35">
        <v>14.050061917877006</v>
      </c>
      <c r="G408" s="11">
        <v>0.93846307962753106</v>
      </c>
      <c r="H408" s="22">
        <v>199.9</v>
      </c>
    </row>
    <row r="409" spans="1:8" x14ac:dyDescent="0.3">
      <c r="A409" s="172"/>
      <c r="B409" s="7">
        <f t="shared" si="5"/>
        <v>333.15</v>
      </c>
      <c r="C409" s="31">
        <v>43.51</v>
      </c>
      <c r="D409" s="46">
        <v>0.45</v>
      </c>
      <c r="E409" s="34">
        <v>810.84832480317391</v>
      </c>
      <c r="F409" s="35">
        <v>14.050061917877006</v>
      </c>
      <c r="G409" s="11">
        <v>0.93846307962753106</v>
      </c>
      <c r="H409" s="22">
        <v>173.8</v>
      </c>
    </row>
    <row r="410" spans="1:8" x14ac:dyDescent="0.3">
      <c r="A410" s="172"/>
      <c r="B410" s="7">
        <f t="shared" si="5"/>
        <v>333.15</v>
      </c>
      <c r="C410" s="31">
        <v>56.89</v>
      </c>
      <c r="D410" s="46">
        <v>0.53400000000000003</v>
      </c>
      <c r="E410" s="34">
        <v>810.84832480317391</v>
      </c>
      <c r="F410" s="35">
        <v>14.050061917877006</v>
      </c>
      <c r="G410" s="11">
        <v>0.93846307962753106</v>
      </c>
      <c r="H410" s="22">
        <v>151.1</v>
      </c>
    </row>
    <row r="411" spans="1:8" x14ac:dyDescent="0.3">
      <c r="A411" s="172"/>
      <c r="B411" s="7">
        <f t="shared" si="5"/>
        <v>333.15</v>
      </c>
      <c r="C411" s="31">
        <v>71.3</v>
      </c>
      <c r="D411" s="46">
        <v>0.60299999999999998</v>
      </c>
      <c r="E411" s="34">
        <v>810.84832480317391</v>
      </c>
      <c r="F411" s="35">
        <v>14.050061917877006</v>
      </c>
      <c r="G411" s="11">
        <v>0.93846307962753106</v>
      </c>
      <c r="H411" s="22">
        <v>131.9</v>
      </c>
    </row>
    <row r="412" spans="1:8" x14ac:dyDescent="0.3">
      <c r="A412" s="172"/>
      <c r="B412" s="7">
        <f t="shared" si="5"/>
        <v>333.15</v>
      </c>
      <c r="C412" s="31">
        <v>84.6</v>
      </c>
      <c r="D412" s="46">
        <v>0.68200000000000005</v>
      </c>
      <c r="E412" s="34">
        <v>810.84832480317391</v>
      </c>
      <c r="F412" s="35">
        <v>14.050061917877006</v>
      </c>
      <c r="G412" s="11">
        <v>0.93846307962753106</v>
      </c>
      <c r="H412" s="22">
        <v>108.1</v>
      </c>
    </row>
    <row r="413" spans="1:8" x14ac:dyDescent="0.3">
      <c r="A413" s="173"/>
      <c r="B413" s="7">
        <f t="shared" si="5"/>
        <v>333.15</v>
      </c>
      <c r="C413" s="31">
        <v>92.88</v>
      </c>
      <c r="D413" s="46">
        <v>0.72599999999999998</v>
      </c>
      <c r="E413" s="34">
        <v>810.84832480317391</v>
      </c>
      <c r="F413" s="35">
        <v>14.050061917877006</v>
      </c>
      <c r="G413" s="11">
        <v>0.93846307962753106</v>
      </c>
      <c r="H413" s="22">
        <v>94.8</v>
      </c>
    </row>
    <row r="414" spans="1:8" x14ac:dyDescent="0.3">
      <c r="A414" s="171" t="s">
        <v>6</v>
      </c>
      <c r="B414" s="5">
        <f>40+273.15</f>
        <v>313.14999999999998</v>
      </c>
      <c r="C414" s="6">
        <v>0.97</v>
      </c>
      <c r="D414" s="45">
        <v>0</v>
      </c>
      <c r="E414" s="32">
        <v>954.79383840149319</v>
      </c>
      <c r="F414" s="33">
        <v>27.32924788392797</v>
      </c>
      <c r="G414" s="10">
        <v>0.64364458722616513</v>
      </c>
      <c r="H414" s="21">
        <v>182</v>
      </c>
    </row>
    <row r="415" spans="1:8" x14ac:dyDescent="0.3">
      <c r="A415" s="172"/>
      <c r="B415" s="7">
        <f t="shared" ref="B415:B421" si="6">40+273.15</f>
        <v>313.14999999999998</v>
      </c>
      <c r="C415" s="31">
        <v>15.47</v>
      </c>
      <c r="D415" s="46">
        <v>0.19600000000000001</v>
      </c>
      <c r="E415" s="34">
        <v>954.79383840149319</v>
      </c>
      <c r="F415" s="35">
        <v>27.32924788392797</v>
      </c>
      <c r="G415" s="11">
        <v>0.64364458722616513</v>
      </c>
      <c r="H415" s="22">
        <v>149.1</v>
      </c>
    </row>
    <row r="416" spans="1:8" x14ac:dyDescent="0.3">
      <c r="A416" s="172"/>
      <c r="B416" s="7">
        <f t="shared" si="6"/>
        <v>313.14999999999998</v>
      </c>
      <c r="C416" s="31">
        <v>29.05</v>
      </c>
      <c r="D416" s="46">
        <v>0.27600000000000002</v>
      </c>
      <c r="E416" s="34">
        <v>954.79383840149319</v>
      </c>
      <c r="F416" s="35">
        <v>27.32924788392797</v>
      </c>
      <c r="G416" s="11">
        <v>0.64364458722616513</v>
      </c>
      <c r="H416" s="22">
        <v>136.6</v>
      </c>
    </row>
    <row r="417" spans="1:8" x14ac:dyDescent="0.3">
      <c r="A417" s="172"/>
      <c r="B417" s="7">
        <f t="shared" si="6"/>
        <v>313.14999999999998</v>
      </c>
      <c r="C417" s="31">
        <v>42.63</v>
      </c>
      <c r="D417" s="46">
        <v>0.34200000000000003</v>
      </c>
      <c r="E417" s="34">
        <v>954.79383840149319</v>
      </c>
      <c r="F417" s="35">
        <v>27.32924788392797</v>
      </c>
      <c r="G417" s="11">
        <v>0.64364458722616513</v>
      </c>
      <c r="H417" s="22">
        <v>126.3</v>
      </c>
    </row>
    <row r="418" spans="1:8" x14ac:dyDescent="0.3">
      <c r="A418" s="172"/>
      <c r="B418" s="7">
        <f t="shared" si="6"/>
        <v>313.14999999999998</v>
      </c>
      <c r="C418" s="31">
        <v>56.7</v>
      </c>
      <c r="D418" s="46">
        <v>0.39700000000000002</v>
      </c>
      <c r="E418" s="34">
        <v>954.79383840149319</v>
      </c>
      <c r="F418" s="35">
        <v>27.32924788392797</v>
      </c>
      <c r="G418" s="11">
        <v>0.64364458722616513</v>
      </c>
      <c r="H418" s="22">
        <v>117.8</v>
      </c>
    </row>
    <row r="419" spans="1:8" x14ac:dyDescent="0.3">
      <c r="A419" s="172"/>
      <c r="B419" s="7">
        <f t="shared" si="6"/>
        <v>313.14999999999998</v>
      </c>
      <c r="C419" s="31">
        <v>71.180000000000007</v>
      </c>
      <c r="D419" s="46">
        <v>0.44900000000000001</v>
      </c>
      <c r="E419" s="34">
        <v>954.79383840149319</v>
      </c>
      <c r="F419" s="35">
        <v>27.32924788392797</v>
      </c>
      <c r="G419" s="11">
        <v>0.64364458722616513</v>
      </c>
      <c r="H419" s="22">
        <v>109.5</v>
      </c>
    </row>
    <row r="420" spans="1:8" x14ac:dyDescent="0.3">
      <c r="A420" s="172"/>
      <c r="B420" s="7">
        <f t="shared" si="6"/>
        <v>313.14999999999998</v>
      </c>
      <c r="C420" s="31">
        <v>83.72</v>
      </c>
      <c r="D420" s="46">
        <v>0.497</v>
      </c>
      <c r="E420" s="34">
        <v>954.79383840149319</v>
      </c>
      <c r="F420" s="35">
        <v>27.32924788392797</v>
      </c>
      <c r="G420" s="11">
        <v>0.64364458722616513</v>
      </c>
      <c r="H420" s="22">
        <v>101.6</v>
      </c>
    </row>
    <row r="421" spans="1:8" x14ac:dyDescent="0.3">
      <c r="A421" s="172"/>
      <c r="B421" s="7">
        <f t="shared" si="6"/>
        <v>313.14999999999998</v>
      </c>
      <c r="C421" s="31">
        <v>92</v>
      </c>
      <c r="D421" s="46">
        <v>0.51300000000000001</v>
      </c>
      <c r="E421" s="34">
        <v>954.79383840149319</v>
      </c>
      <c r="F421" s="35">
        <v>27.32924788392797</v>
      </c>
      <c r="G421" s="11">
        <v>0.64364458722616513</v>
      </c>
      <c r="H421" s="22">
        <v>99.2</v>
      </c>
    </row>
    <row r="422" spans="1:8" x14ac:dyDescent="0.3">
      <c r="A422" s="172"/>
      <c r="B422" s="5">
        <f>50+273.15</f>
        <v>323.14999999999998</v>
      </c>
      <c r="C422" s="6">
        <v>0.97</v>
      </c>
      <c r="D422" s="45">
        <v>0</v>
      </c>
      <c r="E422" s="32">
        <v>954.79383840149319</v>
      </c>
      <c r="F422" s="33">
        <v>27.32924788392797</v>
      </c>
      <c r="G422" s="10">
        <v>0.64364458722616513</v>
      </c>
      <c r="H422" s="21">
        <v>182.1</v>
      </c>
    </row>
    <row r="423" spans="1:8" x14ac:dyDescent="0.3">
      <c r="A423" s="172"/>
      <c r="B423" s="7">
        <f t="shared" ref="B423:B429" si="7">50+273.15</f>
        <v>323.14999999999998</v>
      </c>
      <c r="C423" s="31">
        <v>17.12</v>
      </c>
      <c r="D423" s="46">
        <v>0.16900000000000001</v>
      </c>
      <c r="E423" s="34">
        <v>954.79383840149319</v>
      </c>
      <c r="F423" s="35">
        <v>27.32924788392797</v>
      </c>
      <c r="G423" s="11">
        <v>0.64364458722616513</v>
      </c>
      <c r="H423" s="22">
        <v>154.1</v>
      </c>
    </row>
    <row r="424" spans="1:8" x14ac:dyDescent="0.3">
      <c r="A424" s="172"/>
      <c r="B424" s="7">
        <f t="shared" si="7"/>
        <v>323.14999999999998</v>
      </c>
      <c r="C424" s="31">
        <v>30.08</v>
      </c>
      <c r="D424" s="46">
        <v>0.26300000000000001</v>
      </c>
      <c r="E424" s="34">
        <v>954.79383840149319</v>
      </c>
      <c r="F424" s="35">
        <v>27.32924788392797</v>
      </c>
      <c r="G424" s="11">
        <v>0.64364458722616513</v>
      </c>
      <c r="H424" s="22">
        <v>139</v>
      </c>
    </row>
    <row r="425" spans="1:8" x14ac:dyDescent="0.3">
      <c r="A425" s="172"/>
      <c r="B425" s="7">
        <f t="shared" si="7"/>
        <v>323.14999999999998</v>
      </c>
      <c r="C425" s="31">
        <v>42.77</v>
      </c>
      <c r="D425" s="46">
        <v>0.33600000000000002</v>
      </c>
      <c r="E425" s="34">
        <v>954.79383840149319</v>
      </c>
      <c r="F425" s="35">
        <v>27.32924788392797</v>
      </c>
      <c r="G425" s="11">
        <v>0.64364458722616513</v>
      </c>
      <c r="H425" s="22">
        <v>127.6</v>
      </c>
    </row>
    <row r="426" spans="1:8" x14ac:dyDescent="0.3">
      <c r="A426" s="172"/>
      <c r="B426" s="7">
        <f t="shared" si="7"/>
        <v>323.14999999999998</v>
      </c>
      <c r="C426" s="31">
        <v>57.39</v>
      </c>
      <c r="D426" s="46">
        <v>0.38800000000000001</v>
      </c>
      <c r="E426" s="34">
        <v>954.79383840149319</v>
      </c>
      <c r="F426" s="35">
        <v>27.32924788392797</v>
      </c>
      <c r="G426" s="11">
        <v>0.64364458722616513</v>
      </c>
      <c r="H426" s="22">
        <v>120.6</v>
      </c>
    </row>
    <row r="427" spans="1:8" x14ac:dyDescent="0.3">
      <c r="A427" s="172"/>
      <c r="B427" s="7">
        <f t="shared" si="7"/>
        <v>323.14999999999998</v>
      </c>
      <c r="C427" s="31">
        <v>70.42</v>
      </c>
      <c r="D427" s="46">
        <v>0.44600000000000001</v>
      </c>
      <c r="E427" s="34">
        <v>954.79383840149319</v>
      </c>
      <c r="F427" s="35">
        <v>27.32924788392797</v>
      </c>
      <c r="G427" s="11">
        <v>0.64364458722616513</v>
      </c>
      <c r="H427" s="22">
        <v>109.1</v>
      </c>
    </row>
    <row r="428" spans="1:8" x14ac:dyDescent="0.3">
      <c r="A428" s="172"/>
      <c r="B428" s="7">
        <f t="shared" si="7"/>
        <v>323.14999999999998</v>
      </c>
      <c r="C428" s="31">
        <v>84.41</v>
      </c>
      <c r="D428" s="46">
        <v>0.498</v>
      </c>
      <c r="E428" s="34">
        <v>954.79383840149319</v>
      </c>
      <c r="F428" s="35">
        <v>27.32924788392797</v>
      </c>
      <c r="G428" s="11">
        <v>0.64364458722616513</v>
      </c>
      <c r="H428" s="22">
        <v>100.6</v>
      </c>
    </row>
    <row r="429" spans="1:8" x14ac:dyDescent="0.3">
      <c r="A429" s="172"/>
      <c r="B429" s="7">
        <f t="shared" si="7"/>
        <v>323.14999999999998</v>
      </c>
      <c r="C429" s="31">
        <v>92.62</v>
      </c>
      <c r="D429" s="46">
        <v>0.53</v>
      </c>
      <c r="E429" s="34">
        <v>954.79383840149319</v>
      </c>
      <c r="F429" s="35">
        <v>27.32924788392797</v>
      </c>
      <c r="G429" s="11">
        <v>0.64364458722616513</v>
      </c>
      <c r="H429" s="23">
        <v>95</v>
      </c>
    </row>
    <row r="430" spans="1:8" x14ac:dyDescent="0.3">
      <c r="A430" s="172"/>
      <c r="B430" s="5">
        <f>60+273.15</f>
        <v>333.15</v>
      </c>
      <c r="C430" s="6">
        <v>0.99</v>
      </c>
      <c r="D430" s="45">
        <v>0</v>
      </c>
      <c r="E430" s="32">
        <v>954.79383840149319</v>
      </c>
      <c r="F430" s="33">
        <v>27.32924788392797</v>
      </c>
      <c r="G430" s="10">
        <v>0.64364458722616513</v>
      </c>
      <c r="H430" s="21">
        <v>182.5</v>
      </c>
    </row>
    <row r="431" spans="1:8" x14ac:dyDescent="0.3">
      <c r="A431" s="172"/>
      <c r="B431" s="7">
        <f t="shared" ref="B431:B437" si="8">60+273.15</f>
        <v>333.15</v>
      </c>
      <c r="C431" s="31">
        <v>18.37</v>
      </c>
      <c r="D431" s="46">
        <v>0.183</v>
      </c>
      <c r="E431" s="34">
        <v>954.79383840149319</v>
      </c>
      <c r="F431" s="35">
        <v>27.32924788392797</v>
      </c>
      <c r="G431" s="11">
        <v>0.64364458722616513</v>
      </c>
      <c r="H431" s="22">
        <v>151.9</v>
      </c>
    </row>
    <row r="432" spans="1:8" x14ac:dyDescent="0.3">
      <c r="A432" s="172"/>
      <c r="B432" s="7">
        <f t="shared" si="8"/>
        <v>333.15</v>
      </c>
      <c r="C432" s="31">
        <v>29.26</v>
      </c>
      <c r="D432" s="46">
        <v>0.23599999999999999</v>
      </c>
      <c r="E432" s="34">
        <v>954.79383840149319</v>
      </c>
      <c r="F432" s="35">
        <v>27.32924788392797</v>
      </c>
      <c r="G432" s="11">
        <v>0.64364458722616513</v>
      </c>
      <c r="H432" s="22">
        <v>143.30000000000001</v>
      </c>
    </row>
    <row r="433" spans="1:8" x14ac:dyDescent="0.3">
      <c r="A433" s="172"/>
      <c r="B433" s="7">
        <f t="shared" si="8"/>
        <v>333.15</v>
      </c>
      <c r="C433" s="31">
        <v>44.15</v>
      </c>
      <c r="D433" s="46">
        <v>0.314</v>
      </c>
      <c r="E433" s="34">
        <v>954.79383840149319</v>
      </c>
      <c r="F433" s="35">
        <v>27.32924788392797</v>
      </c>
      <c r="G433" s="11">
        <v>0.64364458722616513</v>
      </c>
      <c r="H433" s="22">
        <v>131</v>
      </c>
    </row>
    <row r="434" spans="1:8" x14ac:dyDescent="0.3">
      <c r="A434" s="172"/>
      <c r="B434" s="7">
        <f t="shared" si="8"/>
        <v>333.15</v>
      </c>
      <c r="C434" s="31">
        <v>56.01</v>
      </c>
      <c r="D434" s="46">
        <v>0.36899999999999999</v>
      </c>
      <c r="E434" s="34">
        <v>954.79383840149319</v>
      </c>
      <c r="F434" s="35">
        <v>27.32924788392797</v>
      </c>
      <c r="G434" s="11">
        <v>0.64364458722616513</v>
      </c>
      <c r="H434" s="22">
        <v>122.6</v>
      </c>
    </row>
    <row r="435" spans="1:8" x14ac:dyDescent="0.3">
      <c r="A435" s="172"/>
      <c r="B435" s="7">
        <f t="shared" si="8"/>
        <v>333.15</v>
      </c>
      <c r="C435" s="31">
        <v>70.77</v>
      </c>
      <c r="D435" s="46">
        <v>0.42499999999999999</v>
      </c>
      <c r="E435" s="34">
        <v>954.79383840149319</v>
      </c>
      <c r="F435" s="35">
        <v>27.32924788392797</v>
      </c>
      <c r="G435" s="11">
        <v>0.64364458722616513</v>
      </c>
      <c r="H435" s="22">
        <v>113.5</v>
      </c>
    </row>
    <row r="436" spans="1:8" x14ac:dyDescent="0.3">
      <c r="A436" s="172"/>
      <c r="B436" s="7">
        <f t="shared" si="8"/>
        <v>333.15</v>
      </c>
      <c r="C436" s="31">
        <v>84.35</v>
      </c>
      <c r="D436" s="46">
        <v>0.48</v>
      </c>
      <c r="E436" s="34">
        <v>954.79383840149319</v>
      </c>
      <c r="F436" s="35">
        <v>27.32924788392797</v>
      </c>
      <c r="G436" s="11">
        <v>0.64364458722616513</v>
      </c>
      <c r="H436" s="22">
        <v>103.7</v>
      </c>
    </row>
    <row r="437" spans="1:8" x14ac:dyDescent="0.3">
      <c r="A437" s="173"/>
      <c r="B437" s="8">
        <f t="shared" si="8"/>
        <v>333.15</v>
      </c>
      <c r="C437" s="9">
        <v>93.17</v>
      </c>
      <c r="D437" s="47">
        <v>0.52200000000000002</v>
      </c>
      <c r="E437" s="36">
        <v>954.79383840149319</v>
      </c>
      <c r="F437" s="37">
        <v>27.32924788392797</v>
      </c>
      <c r="G437" s="12">
        <v>0.64364458722616513</v>
      </c>
      <c r="H437" s="23">
        <v>95.9</v>
      </c>
    </row>
    <row r="438" spans="1:8" x14ac:dyDescent="0.3">
      <c r="A438" s="171" t="s">
        <v>17</v>
      </c>
      <c r="B438" s="7">
        <f>40+273.15</f>
        <v>313.14999999999998</v>
      </c>
      <c r="C438" s="31">
        <v>0.97</v>
      </c>
      <c r="D438" s="46">
        <v>0</v>
      </c>
      <c r="E438" s="34">
        <v>736.99204148076683</v>
      </c>
      <c r="F438" s="35">
        <v>16.023028554360703</v>
      </c>
      <c r="G438" s="11">
        <v>1.0287105105627585</v>
      </c>
      <c r="H438" s="22">
        <v>267.10000000000002</v>
      </c>
    </row>
    <row r="439" spans="1:8" x14ac:dyDescent="0.3">
      <c r="A439" s="172"/>
      <c r="B439" s="7">
        <f t="shared" ref="B439:B445" si="9">40+273.15</f>
        <v>313.14999999999998</v>
      </c>
      <c r="C439" s="31">
        <v>17.260000000000002</v>
      </c>
      <c r="D439" s="46">
        <v>0.19700000000000001</v>
      </c>
      <c r="E439" s="34">
        <v>736.99204148076683</v>
      </c>
      <c r="F439" s="35">
        <v>16.023028554360703</v>
      </c>
      <c r="G439" s="11">
        <v>1.0287105105627585</v>
      </c>
      <c r="H439" s="22">
        <v>221.4</v>
      </c>
    </row>
    <row r="440" spans="1:8" x14ac:dyDescent="0.3">
      <c r="A440" s="172"/>
      <c r="B440" s="7">
        <f t="shared" si="9"/>
        <v>313.14999999999998</v>
      </c>
      <c r="C440" s="31">
        <v>28.85</v>
      </c>
      <c r="D440" s="46">
        <v>0.31900000000000001</v>
      </c>
      <c r="E440" s="34">
        <v>736.99204148076683</v>
      </c>
      <c r="F440" s="35">
        <v>16.023028554360703</v>
      </c>
      <c r="G440" s="11">
        <v>1.0287105105627585</v>
      </c>
      <c r="H440" s="22">
        <v>193.7</v>
      </c>
    </row>
    <row r="441" spans="1:8" x14ac:dyDescent="0.3">
      <c r="A441" s="172"/>
      <c r="B441" s="7">
        <f t="shared" si="9"/>
        <v>313.14999999999998</v>
      </c>
      <c r="C441" s="31">
        <v>44.15</v>
      </c>
      <c r="D441" s="46">
        <v>0.41699999999999998</v>
      </c>
      <c r="E441" s="34">
        <v>736.99204148076683</v>
      </c>
      <c r="F441" s="35">
        <v>16.023028554360703</v>
      </c>
      <c r="G441" s="11">
        <v>1.0287105105627585</v>
      </c>
      <c r="H441" s="22">
        <v>170.9</v>
      </c>
    </row>
    <row r="442" spans="1:8" x14ac:dyDescent="0.3">
      <c r="A442" s="172"/>
      <c r="B442" s="7">
        <f t="shared" si="9"/>
        <v>313.14999999999998</v>
      </c>
      <c r="C442" s="31">
        <v>56.7</v>
      </c>
      <c r="D442" s="46">
        <v>0.50700000000000001</v>
      </c>
      <c r="E442" s="34">
        <v>736.99204148076683</v>
      </c>
      <c r="F442" s="35">
        <v>16.023028554360703</v>
      </c>
      <c r="G442" s="11">
        <v>1.0287105105627585</v>
      </c>
      <c r="H442" s="22">
        <v>149.69999999999999</v>
      </c>
    </row>
    <row r="443" spans="1:8" x14ac:dyDescent="0.3">
      <c r="A443" s="172"/>
      <c r="B443" s="7">
        <f t="shared" si="9"/>
        <v>313.14999999999998</v>
      </c>
      <c r="C443" s="31">
        <v>70.489999999999995</v>
      </c>
      <c r="D443" s="46">
        <v>0.58899999999999997</v>
      </c>
      <c r="E443" s="34">
        <v>736.99204148076683</v>
      </c>
      <c r="F443" s="35">
        <v>16.023028554360703</v>
      </c>
      <c r="G443" s="11">
        <v>1.0287105105627585</v>
      </c>
      <c r="H443" s="22">
        <v>129.19999999999999</v>
      </c>
    </row>
    <row r="444" spans="1:8" x14ac:dyDescent="0.3">
      <c r="A444" s="172"/>
      <c r="B444" s="7">
        <f t="shared" si="9"/>
        <v>313.14999999999998</v>
      </c>
      <c r="C444" s="31">
        <v>83.73</v>
      </c>
      <c r="D444" s="46">
        <v>0.65800000000000003</v>
      </c>
      <c r="E444" s="34">
        <v>736.99204148076683</v>
      </c>
      <c r="F444" s="35">
        <v>16.023028554360703</v>
      </c>
      <c r="G444" s="11">
        <v>1.0287105105627585</v>
      </c>
      <c r="H444" s="22">
        <v>110.6</v>
      </c>
    </row>
    <row r="445" spans="1:8" x14ac:dyDescent="0.3">
      <c r="A445" s="172"/>
      <c r="B445" s="7">
        <f t="shared" si="9"/>
        <v>313.14999999999998</v>
      </c>
      <c r="C445" s="31">
        <v>92.9</v>
      </c>
      <c r="D445" s="46">
        <v>0.70799999999999996</v>
      </c>
      <c r="E445" s="34">
        <v>736.99204148076683</v>
      </c>
      <c r="F445" s="35">
        <v>16.023028554360703</v>
      </c>
      <c r="G445" s="11">
        <v>1.0287105105627585</v>
      </c>
      <c r="H445" s="22">
        <v>96.9</v>
      </c>
    </row>
    <row r="446" spans="1:8" x14ac:dyDescent="0.3">
      <c r="A446" s="172"/>
      <c r="B446" s="5">
        <f>50+273.15</f>
        <v>323.14999999999998</v>
      </c>
      <c r="C446" s="6">
        <v>0.99</v>
      </c>
      <c r="D446" s="45">
        <v>0</v>
      </c>
      <c r="E446" s="32">
        <v>736.99204148076683</v>
      </c>
      <c r="F446" s="33">
        <v>16.023028554360703</v>
      </c>
      <c r="G446" s="10">
        <v>1.0287105105627585</v>
      </c>
      <c r="H446" s="21">
        <v>266.60000000000002</v>
      </c>
    </row>
    <row r="447" spans="1:8" x14ac:dyDescent="0.3">
      <c r="A447" s="172"/>
      <c r="B447" s="7">
        <f t="shared" ref="B447:B453" si="10">50+273.15</f>
        <v>323.14999999999998</v>
      </c>
      <c r="C447" s="31">
        <v>15.61</v>
      </c>
      <c r="D447" s="46">
        <v>0.191</v>
      </c>
      <c r="E447" s="34">
        <v>736.99204148076683</v>
      </c>
      <c r="F447" s="35">
        <v>16.023028554360703</v>
      </c>
      <c r="G447" s="11">
        <v>1.0287105105627585</v>
      </c>
      <c r="H447" s="22">
        <v>221</v>
      </c>
    </row>
    <row r="448" spans="1:8" x14ac:dyDescent="0.3">
      <c r="A448" s="172"/>
      <c r="B448" s="7">
        <f t="shared" si="10"/>
        <v>323.14999999999998</v>
      </c>
      <c r="C448" s="31">
        <v>28.78</v>
      </c>
      <c r="D448" s="46">
        <v>0.29699999999999999</v>
      </c>
      <c r="E448" s="34">
        <v>736.99204148076683</v>
      </c>
      <c r="F448" s="35">
        <v>16.023028554360703</v>
      </c>
      <c r="G448" s="11">
        <v>1.0287105105627585</v>
      </c>
      <c r="H448" s="22">
        <v>196.6</v>
      </c>
    </row>
    <row r="449" spans="1:8" x14ac:dyDescent="0.3">
      <c r="A449" s="172"/>
      <c r="B449" s="7">
        <f t="shared" si="10"/>
        <v>323.14999999999998</v>
      </c>
      <c r="C449" s="31">
        <v>43.33</v>
      </c>
      <c r="D449" s="46">
        <v>0.39800000000000002</v>
      </c>
      <c r="E449" s="34">
        <v>736.99204148076683</v>
      </c>
      <c r="F449" s="35">
        <v>16.023028554360703</v>
      </c>
      <c r="G449" s="11">
        <v>1.0287105105627585</v>
      </c>
      <c r="H449" s="22">
        <v>173.4</v>
      </c>
    </row>
    <row r="450" spans="1:8" x14ac:dyDescent="0.3">
      <c r="A450" s="172"/>
      <c r="B450" s="7">
        <f t="shared" si="10"/>
        <v>323.14999999999998</v>
      </c>
      <c r="C450" s="31">
        <v>57.18</v>
      </c>
      <c r="D450" s="46">
        <v>0.48899999999999999</v>
      </c>
      <c r="E450" s="34">
        <v>736.99204148076683</v>
      </c>
      <c r="F450" s="35">
        <v>16.023028554360703</v>
      </c>
      <c r="G450" s="11">
        <v>1.0287105105627585</v>
      </c>
      <c r="H450" s="22">
        <v>152.80000000000001</v>
      </c>
    </row>
    <row r="451" spans="1:8" x14ac:dyDescent="0.3">
      <c r="A451" s="172"/>
      <c r="B451" s="7">
        <f t="shared" si="10"/>
        <v>323.14999999999998</v>
      </c>
      <c r="C451" s="31">
        <v>70.42</v>
      </c>
      <c r="D451" s="46">
        <v>0.55100000000000005</v>
      </c>
      <c r="E451" s="34">
        <v>736.99204148076683</v>
      </c>
      <c r="F451" s="35">
        <v>16.023028554360703</v>
      </c>
      <c r="G451" s="11">
        <v>1.0287105105627585</v>
      </c>
      <c r="H451" s="22">
        <v>138.19999999999999</v>
      </c>
    </row>
    <row r="452" spans="1:8" x14ac:dyDescent="0.3">
      <c r="A452" s="172"/>
      <c r="B452" s="7">
        <f t="shared" si="10"/>
        <v>323.14999999999998</v>
      </c>
      <c r="C452" s="31">
        <v>83.73</v>
      </c>
      <c r="D452" s="46">
        <v>0.627</v>
      </c>
      <c r="E452" s="34">
        <v>736.99204148076683</v>
      </c>
      <c r="F452" s="35">
        <v>16.023028554360703</v>
      </c>
      <c r="G452" s="11">
        <v>1.0287105105627585</v>
      </c>
      <c r="H452" s="22">
        <v>117.8</v>
      </c>
    </row>
    <row r="453" spans="1:8" x14ac:dyDescent="0.3">
      <c r="A453" s="172"/>
      <c r="B453" s="7">
        <f t="shared" si="10"/>
        <v>323.14999999999998</v>
      </c>
      <c r="C453" s="31">
        <v>92.28</v>
      </c>
      <c r="D453" s="46">
        <v>0.67100000000000004</v>
      </c>
      <c r="E453" s="34">
        <v>736.99204148076683</v>
      </c>
      <c r="F453" s="35">
        <v>16.023028554360703</v>
      </c>
      <c r="G453" s="11">
        <v>1.0287105105627585</v>
      </c>
      <c r="H453" s="23">
        <v>106.1</v>
      </c>
    </row>
    <row r="454" spans="1:8" x14ac:dyDescent="0.3">
      <c r="A454" s="172"/>
      <c r="B454" s="5">
        <f>60+273.15</f>
        <v>333.15</v>
      </c>
      <c r="C454" s="6">
        <v>0.97</v>
      </c>
      <c r="D454" s="45">
        <v>0</v>
      </c>
      <c r="E454" s="32">
        <v>736.99204148076683</v>
      </c>
      <c r="F454" s="33">
        <v>16.023028554360703</v>
      </c>
      <c r="G454" s="10">
        <v>1.0287105105627585</v>
      </c>
      <c r="H454" s="21">
        <v>266</v>
      </c>
    </row>
    <row r="455" spans="1:8" x14ac:dyDescent="0.3">
      <c r="A455" s="172"/>
      <c r="B455" s="7">
        <f t="shared" ref="B455:B461" si="11">60+273.15</f>
        <v>333.15</v>
      </c>
      <c r="C455" s="31">
        <v>15.61</v>
      </c>
      <c r="D455" s="46">
        <v>0.16</v>
      </c>
      <c r="E455" s="34">
        <v>736.99204148076683</v>
      </c>
      <c r="F455" s="35">
        <v>16.023028554360703</v>
      </c>
      <c r="G455" s="11">
        <v>1.0287105105627585</v>
      </c>
      <c r="H455" s="22">
        <v>230.6</v>
      </c>
    </row>
    <row r="456" spans="1:8" x14ac:dyDescent="0.3">
      <c r="A456" s="172"/>
      <c r="B456" s="7">
        <f t="shared" si="11"/>
        <v>333.15</v>
      </c>
      <c r="C456" s="31">
        <v>28.43</v>
      </c>
      <c r="D456" s="46">
        <v>0.29199999999999998</v>
      </c>
      <c r="E456" s="34">
        <v>736.99204148076683</v>
      </c>
      <c r="F456" s="35">
        <v>16.023028554360703</v>
      </c>
      <c r="G456" s="11">
        <v>1.0287105105627585</v>
      </c>
      <c r="H456" s="22">
        <v>200.4</v>
      </c>
    </row>
    <row r="457" spans="1:8" x14ac:dyDescent="0.3">
      <c r="A457" s="172"/>
      <c r="B457" s="7">
        <f t="shared" si="11"/>
        <v>333.15</v>
      </c>
      <c r="C457" s="31">
        <v>43.46</v>
      </c>
      <c r="D457" s="46">
        <v>0.373</v>
      </c>
      <c r="E457" s="34">
        <v>736.99204148076683</v>
      </c>
      <c r="F457" s="35">
        <v>16.023028554360703</v>
      </c>
      <c r="G457" s="11">
        <v>1.0287105105627585</v>
      </c>
      <c r="H457" s="22">
        <v>182.8</v>
      </c>
    </row>
    <row r="458" spans="1:8" x14ac:dyDescent="0.3">
      <c r="A458" s="172"/>
      <c r="B458" s="7">
        <f t="shared" si="11"/>
        <v>333.15</v>
      </c>
      <c r="C458" s="31">
        <v>56.15</v>
      </c>
      <c r="D458" s="46">
        <v>0.45400000000000001</v>
      </c>
      <c r="E458" s="34">
        <v>736.99204148076683</v>
      </c>
      <c r="F458" s="35">
        <v>16.023028554360703</v>
      </c>
      <c r="G458" s="11">
        <v>1.0287105105627585</v>
      </c>
      <c r="H458" s="22">
        <v>164.1</v>
      </c>
    </row>
    <row r="459" spans="1:8" x14ac:dyDescent="0.3">
      <c r="A459" s="172"/>
      <c r="B459" s="7">
        <f t="shared" si="11"/>
        <v>333.15</v>
      </c>
      <c r="C459" s="31">
        <v>70.489999999999995</v>
      </c>
      <c r="D459" s="46">
        <v>0.52300000000000002</v>
      </c>
      <c r="E459" s="34">
        <v>736.99204148076683</v>
      </c>
      <c r="F459" s="35">
        <v>16.023028554360703</v>
      </c>
      <c r="G459" s="11">
        <v>1.0287105105627585</v>
      </c>
      <c r="H459" s="22">
        <v>143.1</v>
      </c>
    </row>
    <row r="460" spans="1:8" x14ac:dyDescent="0.3">
      <c r="A460" s="172"/>
      <c r="B460" s="7">
        <f t="shared" si="11"/>
        <v>333.15</v>
      </c>
      <c r="C460" s="31">
        <v>84.14</v>
      </c>
      <c r="D460" s="46">
        <v>0.60499999999999998</v>
      </c>
      <c r="E460" s="34">
        <v>736.99204148076683</v>
      </c>
      <c r="F460" s="35">
        <v>16.023028554360703</v>
      </c>
      <c r="G460" s="11">
        <v>1.0287105105627585</v>
      </c>
      <c r="H460" s="22">
        <v>123.8</v>
      </c>
    </row>
    <row r="461" spans="1:8" x14ac:dyDescent="0.3">
      <c r="A461" s="173"/>
      <c r="B461" s="7">
        <f t="shared" si="11"/>
        <v>333.15</v>
      </c>
      <c r="C461" s="31">
        <v>93.73</v>
      </c>
      <c r="D461" s="46">
        <v>0.65100000000000002</v>
      </c>
      <c r="E461" s="34">
        <v>736.99204148076683</v>
      </c>
      <c r="F461" s="35">
        <v>16.023028554360703</v>
      </c>
      <c r="G461" s="11">
        <v>1.0287105105627585</v>
      </c>
      <c r="H461" s="22">
        <v>111.5</v>
      </c>
    </row>
    <row r="462" spans="1:8" x14ac:dyDescent="0.3">
      <c r="A462" s="171" t="s">
        <v>18</v>
      </c>
      <c r="B462" s="5">
        <f>40+273.15</f>
        <v>313.14999999999998</v>
      </c>
      <c r="C462" s="6">
        <v>0.97</v>
      </c>
      <c r="D462" s="45">
        <v>0</v>
      </c>
      <c r="E462" s="32">
        <v>597.61224520490532</v>
      </c>
      <c r="F462" s="33">
        <v>20.332707970725757</v>
      </c>
      <c r="G462" s="10">
        <v>0.83074852389341203</v>
      </c>
      <c r="H462" s="21">
        <v>189.5</v>
      </c>
    </row>
    <row r="463" spans="1:8" x14ac:dyDescent="0.3">
      <c r="A463" s="172"/>
      <c r="B463" s="7">
        <f t="shared" ref="B463:B469" si="12">40+273.15</f>
        <v>313.14999999999998</v>
      </c>
      <c r="C463" s="31">
        <v>15.47</v>
      </c>
      <c r="D463" s="46">
        <v>0.14399999999999999</v>
      </c>
      <c r="E463" s="34">
        <v>597.61224520490532</v>
      </c>
      <c r="F463" s="35">
        <v>20.332707970725757</v>
      </c>
      <c r="G463" s="11">
        <v>0.83074852389341203</v>
      </c>
      <c r="H463" s="22">
        <v>166.5</v>
      </c>
    </row>
    <row r="464" spans="1:8" x14ac:dyDescent="0.3">
      <c r="A464" s="172"/>
      <c r="B464" s="7">
        <f t="shared" si="12"/>
        <v>313.14999999999998</v>
      </c>
      <c r="C464" s="31">
        <v>28.57</v>
      </c>
      <c r="D464" s="46">
        <v>0.24299999999999999</v>
      </c>
      <c r="E464" s="34">
        <v>597.61224520490532</v>
      </c>
      <c r="F464" s="35">
        <v>20.332707970725757</v>
      </c>
      <c r="G464" s="11">
        <v>0.83074852389341203</v>
      </c>
      <c r="H464" s="22">
        <v>151.1</v>
      </c>
    </row>
    <row r="465" spans="1:8" x14ac:dyDescent="0.3">
      <c r="A465" s="172"/>
      <c r="B465" s="7">
        <f t="shared" si="12"/>
        <v>313.14999999999998</v>
      </c>
      <c r="C465" s="31">
        <v>43.05</v>
      </c>
      <c r="D465" s="46">
        <v>0.33100000000000002</v>
      </c>
      <c r="E465" s="34">
        <v>597.61224520490532</v>
      </c>
      <c r="F465" s="35">
        <v>20.332707970725757</v>
      </c>
      <c r="G465" s="11">
        <v>0.83074852389341203</v>
      </c>
      <c r="H465" s="22">
        <v>136.9</v>
      </c>
    </row>
    <row r="466" spans="1:8" x14ac:dyDescent="0.3">
      <c r="A466" s="172"/>
      <c r="B466" s="7">
        <f t="shared" si="12"/>
        <v>313.14999999999998</v>
      </c>
      <c r="C466" s="31">
        <v>56.43</v>
      </c>
      <c r="D466" s="46">
        <v>0.39900000000000002</v>
      </c>
      <c r="E466" s="34">
        <v>597.61224520490532</v>
      </c>
      <c r="F466" s="35">
        <v>20.332707970725757</v>
      </c>
      <c r="G466" s="11">
        <v>0.83074852389341203</v>
      </c>
      <c r="H466" s="22">
        <v>127.1</v>
      </c>
    </row>
    <row r="467" spans="1:8" x14ac:dyDescent="0.3">
      <c r="A467" s="172"/>
      <c r="B467" s="7">
        <f t="shared" si="12"/>
        <v>313.14999999999998</v>
      </c>
      <c r="C467" s="31">
        <v>70.91</v>
      </c>
      <c r="D467" s="46">
        <v>0.44700000000000001</v>
      </c>
      <c r="E467" s="34">
        <v>597.61224520490532</v>
      </c>
      <c r="F467" s="35">
        <v>20.332707970725757</v>
      </c>
      <c r="G467" s="11">
        <v>0.83074852389341203</v>
      </c>
      <c r="H467" s="22">
        <v>114.8</v>
      </c>
    </row>
    <row r="468" spans="1:8" x14ac:dyDescent="0.3">
      <c r="A468" s="172"/>
      <c r="B468" s="7">
        <f t="shared" si="12"/>
        <v>313.14999999999998</v>
      </c>
      <c r="C468" s="31">
        <v>83.8</v>
      </c>
      <c r="D468" s="46">
        <v>0.53300000000000003</v>
      </c>
      <c r="E468" s="34">
        <v>597.61224520490532</v>
      </c>
      <c r="F468" s="35">
        <v>20.332707970725757</v>
      </c>
      <c r="G468" s="11">
        <v>0.83074852389341203</v>
      </c>
      <c r="H468" s="22">
        <v>103.6</v>
      </c>
    </row>
    <row r="469" spans="1:8" x14ac:dyDescent="0.3">
      <c r="A469" s="172"/>
      <c r="B469" s="7">
        <f t="shared" si="12"/>
        <v>313.14999999999998</v>
      </c>
      <c r="C469" s="31">
        <v>91.59</v>
      </c>
      <c r="D469" s="46">
        <v>0.57899999999999996</v>
      </c>
      <c r="E469" s="34">
        <v>597.61224520490532</v>
      </c>
      <c r="F469" s="35">
        <v>20.332707970725757</v>
      </c>
      <c r="G469" s="11">
        <v>0.83074852389341203</v>
      </c>
      <c r="H469" s="22">
        <v>94</v>
      </c>
    </row>
    <row r="470" spans="1:8" x14ac:dyDescent="0.3">
      <c r="A470" s="172"/>
      <c r="B470" s="5">
        <f>50+273.15</f>
        <v>323.14999999999998</v>
      </c>
      <c r="C470" s="6">
        <v>1</v>
      </c>
      <c r="D470" s="45">
        <v>0</v>
      </c>
      <c r="E470" s="32">
        <v>597.61224520490532</v>
      </c>
      <c r="F470" s="33">
        <v>20.332707970725757</v>
      </c>
      <c r="G470" s="10">
        <v>0.83074852389341203</v>
      </c>
      <c r="H470" s="21">
        <v>189.5</v>
      </c>
    </row>
    <row r="471" spans="1:8" x14ac:dyDescent="0.3">
      <c r="A471" s="172"/>
      <c r="B471" s="7">
        <f t="shared" ref="B471:B477" si="13">50+273.15</f>
        <v>323.14999999999998</v>
      </c>
      <c r="C471" s="31">
        <v>16.57</v>
      </c>
      <c r="D471" s="46">
        <v>0.14199999999999999</v>
      </c>
      <c r="E471" s="34">
        <v>597.61224520490532</v>
      </c>
      <c r="F471" s="35">
        <v>20.332707970725757</v>
      </c>
      <c r="G471" s="11">
        <v>0.83074852389341203</v>
      </c>
      <c r="H471" s="22">
        <v>165.5</v>
      </c>
    </row>
    <row r="472" spans="1:8" x14ac:dyDescent="0.3">
      <c r="A472" s="172"/>
      <c r="B472" s="7">
        <f t="shared" si="13"/>
        <v>323.14999999999998</v>
      </c>
      <c r="C472" s="31">
        <v>32.36</v>
      </c>
      <c r="D472" s="46">
        <v>0.25</v>
      </c>
      <c r="E472" s="34">
        <v>597.61224520490532</v>
      </c>
      <c r="F472" s="35">
        <v>20.332707970725757</v>
      </c>
      <c r="G472" s="11">
        <v>0.83074852389341203</v>
      </c>
      <c r="H472" s="22">
        <v>148.6</v>
      </c>
    </row>
    <row r="473" spans="1:8" x14ac:dyDescent="0.3">
      <c r="A473" s="172"/>
      <c r="B473" s="7">
        <f t="shared" si="13"/>
        <v>323.14999999999998</v>
      </c>
      <c r="C473" s="31">
        <v>41.95</v>
      </c>
      <c r="D473" s="46">
        <v>0.30599999999999999</v>
      </c>
      <c r="E473" s="34">
        <v>597.61224520490532</v>
      </c>
      <c r="F473" s="35">
        <v>20.332707970725757</v>
      </c>
      <c r="G473" s="11">
        <v>0.83074852389341203</v>
      </c>
      <c r="H473" s="22">
        <v>141</v>
      </c>
    </row>
    <row r="474" spans="1:8" x14ac:dyDescent="0.3">
      <c r="A474" s="172"/>
      <c r="B474" s="7">
        <f t="shared" si="13"/>
        <v>323.14999999999998</v>
      </c>
      <c r="C474" s="31">
        <v>56.98</v>
      </c>
      <c r="D474" s="46">
        <v>0.39200000000000002</v>
      </c>
      <c r="E474" s="34">
        <v>597.61224520490532</v>
      </c>
      <c r="F474" s="35">
        <v>20.332707970725757</v>
      </c>
      <c r="G474" s="11">
        <v>0.83074852389341203</v>
      </c>
      <c r="H474" s="22">
        <v>126.5</v>
      </c>
    </row>
    <row r="475" spans="1:8" x14ac:dyDescent="0.3">
      <c r="A475" s="172"/>
      <c r="B475" s="7">
        <f t="shared" si="13"/>
        <v>323.14999999999998</v>
      </c>
      <c r="C475" s="31">
        <v>71.66</v>
      </c>
      <c r="D475" s="46">
        <v>0.46600000000000003</v>
      </c>
      <c r="E475" s="34">
        <v>597.61224520490532</v>
      </c>
      <c r="F475" s="35">
        <v>20.332707970725757</v>
      </c>
      <c r="G475" s="11">
        <v>0.83074852389341203</v>
      </c>
      <c r="H475" s="22">
        <v>112.9</v>
      </c>
    </row>
    <row r="476" spans="1:8" x14ac:dyDescent="0.3">
      <c r="A476" s="172"/>
      <c r="B476" s="7">
        <f t="shared" si="13"/>
        <v>323.14999999999998</v>
      </c>
      <c r="C476" s="31">
        <v>83.87</v>
      </c>
      <c r="D476" s="46">
        <v>0.53200000000000003</v>
      </c>
      <c r="E476" s="34">
        <v>597.61224520490532</v>
      </c>
      <c r="F476" s="35">
        <v>20.332707970725757</v>
      </c>
      <c r="G476" s="11">
        <v>0.83074852389341203</v>
      </c>
      <c r="H476" s="22">
        <v>101.4</v>
      </c>
    </row>
    <row r="477" spans="1:8" x14ac:dyDescent="0.3">
      <c r="A477" s="172"/>
      <c r="B477" s="7">
        <f t="shared" si="13"/>
        <v>323.14999999999998</v>
      </c>
      <c r="C477" s="31">
        <v>92.35</v>
      </c>
      <c r="D477" s="46">
        <v>0.58099999999999996</v>
      </c>
      <c r="E477" s="34">
        <v>597.61224520490532</v>
      </c>
      <c r="F477" s="35">
        <v>20.332707970725757</v>
      </c>
      <c r="G477" s="11">
        <v>0.83074852389341203</v>
      </c>
      <c r="H477" s="22">
        <v>92.2</v>
      </c>
    </row>
    <row r="478" spans="1:8" x14ac:dyDescent="0.3">
      <c r="A478" s="172"/>
      <c r="B478" s="5">
        <f>60+273.15</f>
        <v>333.15</v>
      </c>
      <c r="C478" s="6">
        <v>1</v>
      </c>
      <c r="D478" s="45">
        <v>0</v>
      </c>
      <c r="E478" s="32">
        <v>597.61224520490532</v>
      </c>
      <c r="F478" s="33">
        <v>20.332707970725757</v>
      </c>
      <c r="G478" s="10">
        <v>0.83074852389341203</v>
      </c>
      <c r="H478" s="21">
        <v>190.1</v>
      </c>
    </row>
    <row r="479" spans="1:8" x14ac:dyDescent="0.3">
      <c r="A479" s="172"/>
      <c r="B479" s="7">
        <f t="shared" ref="B479:B485" si="14">60+273.15</f>
        <v>333.15</v>
      </c>
      <c r="C479" s="31">
        <v>18.649999999999999</v>
      </c>
      <c r="D479" s="46">
        <v>0.16600000000000001</v>
      </c>
      <c r="E479" s="34">
        <v>597.61224520490532</v>
      </c>
      <c r="F479" s="35">
        <v>20.332707970725757</v>
      </c>
      <c r="G479" s="11">
        <v>0.83074852389341203</v>
      </c>
      <c r="H479" s="22">
        <v>161.30000000000001</v>
      </c>
    </row>
    <row r="480" spans="1:8" x14ac:dyDescent="0.3">
      <c r="A480" s="172"/>
      <c r="B480" s="7">
        <f t="shared" si="14"/>
        <v>333.15</v>
      </c>
      <c r="C480" s="31">
        <v>28.99</v>
      </c>
      <c r="D480" s="46">
        <v>0.23100000000000001</v>
      </c>
      <c r="E480" s="34">
        <v>597.61224520490532</v>
      </c>
      <c r="F480" s="35">
        <v>20.332707970725757</v>
      </c>
      <c r="G480" s="11">
        <v>0.83074852389341203</v>
      </c>
      <c r="H480" s="22">
        <v>152.69999999999999</v>
      </c>
    </row>
    <row r="481" spans="1:8" x14ac:dyDescent="0.3">
      <c r="A481" s="172"/>
      <c r="B481" s="7">
        <f t="shared" si="14"/>
        <v>333.15</v>
      </c>
      <c r="C481" s="31">
        <v>42.85</v>
      </c>
      <c r="D481" s="46">
        <v>0.29799999999999999</v>
      </c>
      <c r="E481" s="34">
        <v>597.61224520490532</v>
      </c>
      <c r="F481" s="35">
        <v>20.332707970725757</v>
      </c>
      <c r="G481" s="11">
        <v>0.83074852389341203</v>
      </c>
      <c r="H481" s="22">
        <v>141.80000000000001</v>
      </c>
    </row>
    <row r="482" spans="1:8" x14ac:dyDescent="0.3">
      <c r="A482" s="172"/>
      <c r="B482" s="7">
        <f t="shared" si="14"/>
        <v>333.15</v>
      </c>
      <c r="C482" s="31">
        <v>56.71</v>
      </c>
      <c r="D482" s="46">
        <v>0.372</v>
      </c>
      <c r="E482" s="34">
        <v>597.61224520490532</v>
      </c>
      <c r="F482" s="35">
        <v>20.332707970725757</v>
      </c>
      <c r="G482" s="11">
        <v>0.83074852389341203</v>
      </c>
      <c r="H482" s="22">
        <v>130.1</v>
      </c>
    </row>
    <row r="483" spans="1:8" x14ac:dyDescent="0.3">
      <c r="A483" s="172"/>
      <c r="B483" s="7">
        <f t="shared" si="14"/>
        <v>333.15</v>
      </c>
      <c r="C483" s="31">
        <v>70.08</v>
      </c>
      <c r="D483" s="46">
        <v>0.44</v>
      </c>
      <c r="E483" s="34">
        <v>597.61224520490532</v>
      </c>
      <c r="F483" s="35">
        <v>20.332707970725757</v>
      </c>
      <c r="G483" s="11">
        <v>0.83074852389341203</v>
      </c>
      <c r="H483" s="22">
        <v>117.9</v>
      </c>
    </row>
    <row r="484" spans="1:8" x14ac:dyDescent="0.3">
      <c r="A484" s="172"/>
      <c r="B484" s="7">
        <f t="shared" si="14"/>
        <v>333.15</v>
      </c>
      <c r="C484" s="31">
        <v>84.9</v>
      </c>
      <c r="D484" s="46">
        <v>0.51100000000000001</v>
      </c>
      <c r="E484" s="34">
        <v>597.61224520490532</v>
      </c>
      <c r="F484" s="35">
        <v>20.332707970725757</v>
      </c>
      <c r="G484" s="11">
        <v>0.83074852389341203</v>
      </c>
      <c r="H484" s="22">
        <v>104.6</v>
      </c>
    </row>
    <row r="485" spans="1:8" x14ac:dyDescent="0.3">
      <c r="A485" s="173"/>
      <c r="B485" s="8">
        <f t="shared" si="14"/>
        <v>333.15</v>
      </c>
      <c r="C485" s="9">
        <v>95.8</v>
      </c>
      <c r="D485" s="47">
        <v>0.54900000000000004</v>
      </c>
      <c r="E485" s="36">
        <v>597.61224520490532</v>
      </c>
      <c r="F485" s="37">
        <v>20.332707970725757</v>
      </c>
      <c r="G485" s="12">
        <v>0.83074852389341203</v>
      </c>
      <c r="H485" s="23">
        <v>98.1</v>
      </c>
    </row>
    <row r="486" spans="1:8" x14ac:dyDescent="0.3">
      <c r="A486" s="171" t="s">
        <v>19</v>
      </c>
      <c r="B486" s="5">
        <f>40+273.15</f>
        <v>313.14999999999998</v>
      </c>
      <c r="C486" s="6">
        <v>0.97</v>
      </c>
      <c r="D486" s="45">
        <v>0</v>
      </c>
      <c r="E486" s="32">
        <v>1067.48676875404</v>
      </c>
      <c r="F486" s="33">
        <v>40.461609266081489</v>
      </c>
      <c r="G486" s="10">
        <v>0.37441518704554722</v>
      </c>
      <c r="H486" s="21">
        <v>185.4</v>
      </c>
    </row>
    <row r="487" spans="1:8" x14ac:dyDescent="0.3">
      <c r="A487" s="172"/>
      <c r="B487" s="7">
        <f t="shared" ref="B487:B493" si="15">40+273.15</f>
        <v>313.14999999999998</v>
      </c>
      <c r="C487" s="31">
        <v>16.43</v>
      </c>
      <c r="D487" s="46">
        <v>0.1</v>
      </c>
      <c r="E487" s="34">
        <v>1067.4867687540384</v>
      </c>
      <c r="F487" s="35">
        <v>40.461609266081489</v>
      </c>
      <c r="G487" s="11">
        <v>0.37441518704554722</v>
      </c>
      <c r="H487" s="22">
        <v>168.6</v>
      </c>
    </row>
    <row r="488" spans="1:8" x14ac:dyDescent="0.3">
      <c r="A488" s="172"/>
      <c r="B488" s="7">
        <f t="shared" si="15"/>
        <v>313.14999999999998</v>
      </c>
      <c r="C488" s="31">
        <v>28.08</v>
      </c>
      <c r="D488" s="46">
        <v>0.14599999999999999</v>
      </c>
      <c r="E488" s="34">
        <v>1067.4867687540384</v>
      </c>
      <c r="F488" s="35">
        <v>40.461609266081489</v>
      </c>
      <c r="G488" s="11">
        <v>0.37441518704554722</v>
      </c>
      <c r="H488" s="22">
        <v>161.80000000000001</v>
      </c>
    </row>
    <row r="489" spans="1:8" x14ac:dyDescent="0.3">
      <c r="A489" s="172"/>
      <c r="B489" s="7">
        <f t="shared" si="15"/>
        <v>313.14999999999998</v>
      </c>
      <c r="C489" s="31">
        <v>42.49</v>
      </c>
      <c r="D489" s="46">
        <v>0.249</v>
      </c>
      <c r="E489" s="34">
        <v>1067.4867687540384</v>
      </c>
      <c r="F489" s="35">
        <v>40.461609266081489</v>
      </c>
      <c r="G489" s="11">
        <v>0.37441518704554722</v>
      </c>
      <c r="H489" s="22">
        <v>145.30000000000001</v>
      </c>
    </row>
    <row r="490" spans="1:8" x14ac:dyDescent="0.3">
      <c r="A490" s="172"/>
      <c r="B490" s="7">
        <f t="shared" si="15"/>
        <v>313.14999999999998</v>
      </c>
      <c r="C490" s="31">
        <v>56.48</v>
      </c>
      <c r="D490" s="46">
        <v>0.307</v>
      </c>
      <c r="E490" s="34">
        <v>1067.4867687540384</v>
      </c>
      <c r="F490" s="35">
        <v>40.461609266081489</v>
      </c>
      <c r="G490" s="11">
        <v>0.37441518704554722</v>
      </c>
      <c r="H490" s="22">
        <v>137.5</v>
      </c>
    </row>
    <row r="491" spans="1:8" x14ac:dyDescent="0.3">
      <c r="A491" s="172"/>
      <c r="B491" s="7">
        <f t="shared" si="15"/>
        <v>313.14999999999998</v>
      </c>
      <c r="C491" s="31">
        <v>70.2</v>
      </c>
      <c r="D491" s="46">
        <v>0.36099999999999999</v>
      </c>
      <c r="E491" s="34">
        <v>1067.4867687540384</v>
      </c>
      <c r="F491" s="35">
        <v>40.461609266081489</v>
      </c>
      <c r="G491" s="11">
        <v>0.37441518704554722</v>
      </c>
      <c r="H491" s="22">
        <v>129.5</v>
      </c>
    </row>
    <row r="492" spans="1:8" x14ac:dyDescent="0.3">
      <c r="A492" s="172"/>
      <c r="B492" s="7">
        <f t="shared" si="15"/>
        <v>313.14999999999998</v>
      </c>
      <c r="C492" s="31">
        <v>84.06</v>
      </c>
      <c r="D492" s="46">
        <v>0.40100000000000002</v>
      </c>
      <c r="E492" s="34">
        <v>1067.4867687540384</v>
      </c>
      <c r="F492" s="35">
        <v>40.461609266081489</v>
      </c>
      <c r="G492" s="11">
        <v>0.37441518704554722</v>
      </c>
      <c r="H492" s="22">
        <v>123.8</v>
      </c>
    </row>
    <row r="493" spans="1:8" x14ac:dyDescent="0.3">
      <c r="A493" s="172"/>
      <c r="B493" s="7">
        <f t="shared" si="15"/>
        <v>313.14999999999998</v>
      </c>
      <c r="C493" s="31">
        <v>92.68</v>
      </c>
      <c r="D493" s="46">
        <v>0.42299999999999999</v>
      </c>
      <c r="E493" s="34">
        <v>1067.4867687540384</v>
      </c>
      <c r="F493" s="35">
        <v>40.461609266081489</v>
      </c>
      <c r="G493" s="11">
        <v>0.37441518704554722</v>
      </c>
      <c r="H493" s="22">
        <v>121</v>
      </c>
    </row>
    <row r="494" spans="1:8" x14ac:dyDescent="0.3">
      <c r="A494" s="172"/>
      <c r="B494" s="5">
        <f>50+273.15</f>
        <v>323.14999999999998</v>
      </c>
      <c r="C494" s="6">
        <v>0.87</v>
      </c>
      <c r="D494" s="45">
        <v>0</v>
      </c>
      <c r="E494" s="32">
        <v>1067.4867687540384</v>
      </c>
      <c r="F494" s="33">
        <v>40.461609266081489</v>
      </c>
      <c r="G494" s="10">
        <v>0.37441518704554722</v>
      </c>
      <c r="H494" s="21">
        <v>185.4</v>
      </c>
    </row>
    <row r="495" spans="1:8" x14ac:dyDescent="0.3">
      <c r="A495" s="172"/>
      <c r="B495" s="7">
        <f t="shared" ref="B495:B501" si="16">50+273.15</f>
        <v>323.14999999999998</v>
      </c>
      <c r="C495" s="31">
        <v>16.22</v>
      </c>
      <c r="D495" s="46">
        <v>0.10299999999999999</v>
      </c>
      <c r="E495" s="34">
        <v>1067.4867687540384</v>
      </c>
      <c r="F495" s="35">
        <v>40.461609266081489</v>
      </c>
      <c r="G495" s="11">
        <v>0.37441518704554722</v>
      </c>
      <c r="H495" s="22">
        <v>168.1</v>
      </c>
    </row>
    <row r="496" spans="1:8" x14ac:dyDescent="0.3">
      <c r="A496" s="172"/>
      <c r="B496" s="7">
        <f t="shared" si="16"/>
        <v>323.14999999999998</v>
      </c>
      <c r="C496" s="31">
        <v>28.84</v>
      </c>
      <c r="D496" s="46">
        <v>0.17</v>
      </c>
      <c r="E496" s="34">
        <v>1067.4867687540384</v>
      </c>
      <c r="F496" s="35">
        <v>40.461609266081489</v>
      </c>
      <c r="G496" s="11">
        <v>0.37441518704554722</v>
      </c>
      <c r="H496" s="22">
        <v>157.30000000000001</v>
      </c>
    </row>
    <row r="497" spans="1:8" x14ac:dyDescent="0.3">
      <c r="A497" s="172"/>
      <c r="B497" s="7">
        <f t="shared" si="16"/>
        <v>323.14999999999998</v>
      </c>
      <c r="C497" s="31">
        <v>42.49</v>
      </c>
      <c r="D497" s="46">
        <v>0.223</v>
      </c>
      <c r="E497" s="34">
        <v>1067.4867687540384</v>
      </c>
      <c r="F497" s="35">
        <v>40.461609266081489</v>
      </c>
      <c r="G497" s="11">
        <v>0.37441518704554722</v>
      </c>
      <c r="H497" s="22">
        <v>148.4</v>
      </c>
    </row>
    <row r="498" spans="1:8" x14ac:dyDescent="0.3">
      <c r="A498" s="172"/>
      <c r="B498" s="7">
        <f t="shared" si="16"/>
        <v>323.14999999999998</v>
      </c>
      <c r="C498" s="31">
        <v>56.07</v>
      </c>
      <c r="D498" s="46">
        <v>0.28199999999999997</v>
      </c>
      <c r="E498" s="34">
        <v>1067.4867687540384</v>
      </c>
      <c r="F498" s="35">
        <v>40.461609266081489</v>
      </c>
      <c r="G498" s="11">
        <v>0.37441518704554722</v>
      </c>
      <c r="H498" s="22">
        <v>141.80000000000001</v>
      </c>
    </row>
    <row r="499" spans="1:8" x14ac:dyDescent="0.3">
      <c r="A499" s="172"/>
      <c r="B499" s="7">
        <f t="shared" si="16"/>
        <v>323.14999999999998</v>
      </c>
      <c r="C499" s="31">
        <v>70.34</v>
      </c>
      <c r="D499" s="46">
        <v>0.32800000000000001</v>
      </c>
      <c r="E499" s="34">
        <v>1067.4867687540384</v>
      </c>
      <c r="F499" s="35">
        <v>40.461609266081489</v>
      </c>
      <c r="G499" s="11">
        <v>0.37441518704554722</v>
      </c>
      <c r="H499" s="22">
        <v>134.9</v>
      </c>
    </row>
    <row r="500" spans="1:8" x14ac:dyDescent="0.3">
      <c r="A500" s="172"/>
      <c r="B500" s="7">
        <f t="shared" si="16"/>
        <v>323.14999999999998</v>
      </c>
      <c r="C500" s="31">
        <v>83.65</v>
      </c>
      <c r="D500" s="46">
        <v>0.38400000000000001</v>
      </c>
      <c r="E500" s="34">
        <v>1067.4867687540384</v>
      </c>
      <c r="F500" s="35">
        <v>40.461609266081489</v>
      </c>
      <c r="G500" s="11">
        <v>0.37441518704554722</v>
      </c>
      <c r="H500" s="22">
        <v>126.1</v>
      </c>
    </row>
    <row r="501" spans="1:8" x14ac:dyDescent="0.3">
      <c r="A501" s="172"/>
      <c r="B501" s="7">
        <f t="shared" si="16"/>
        <v>323.14999999999998</v>
      </c>
      <c r="C501" s="31">
        <v>94.27</v>
      </c>
      <c r="D501" s="46">
        <v>0.40300000000000002</v>
      </c>
      <c r="E501" s="34">
        <v>1067.4867687540384</v>
      </c>
      <c r="F501" s="35">
        <v>40.461609266081489</v>
      </c>
      <c r="G501" s="11">
        <v>0.37441518704554722</v>
      </c>
      <c r="H501" s="22">
        <v>124.6</v>
      </c>
    </row>
    <row r="502" spans="1:8" x14ac:dyDescent="0.3">
      <c r="A502" s="172"/>
      <c r="B502" s="5">
        <f>60+273.15</f>
        <v>333.15</v>
      </c>
      <c r="C502" s="6">
        <v>0.97</v>
      </c>
      <c r="D502" s="45">
        <v>0</v>
      </c>
      <c r="E502" s="32">
        <v>1067.4867687540384</v>
      </c>
      <c r="F502" s="33">
        <v>40.461609266081489</v>
      </c>
      <c r="G502" s="10">
        <v>0.37441518704554722</v>
      </c>
      <c r="H502" s="21">
        <v>186.5</v>
      </c>
    </row>
    <row r="503" spans="1:8" x14ac:dyDescent="0.3">
      <c r="A503" s="172"/>
      <c r="B503" s="7">
        <f t="shared" ref="B503:B509" si="17">60+273.15</f>
        <v>333.15</v>
      </c>
      <c r="C503" s="31">
        <v>14.36</v>
      </c>
      <c r="D503" s="46">
        <v>0.11799999999999999</v>
      </c>
      <c r="E503" s="34">
        <v>1067.4867687540384</v>
      </c>
      <c r="F503" s="35">
        <v>40.461609266081489</v>
      </c>
      <c r="G503" s="11">
        <v>0.37441518704554722</v>
      </c>
      <c r="H503" s="22">
        <v>166.3</v>
      </c>
    </row>
    <row r="504" spans="1:8" x14ac:dyDescent="0.3">
      <c r="A504" s="172"/>
      <c r="B504" s="7">
        <f t="shared" si="17"/>
        <v>333.15</v>
      </c>
      <c r="C504" s="31">
        <v>28.77</v>
      </c>
      <c r="D504" s="46">
        <v>0.186</v>
      </c>
      <c r="E504" s="34">
        <v>1067.4867687540384</v>
      </c>
      <c r="F504" s="35">
        <v>40.461609266081489</v>
      </c>
      <c r="G504" s="11">
        <v>0.37441518704554722</v>
      </c>
      <c r="H504" s="22">
        <v>155.1</v>
      </c>
    </row>
    <row r="505" spans="1:8" x14ac:dyDescent="0.3">
      <c r="A505" s="172"/>
      <c r="B505" s="7">
        <f t="shared" si="17"/>
        <v>333.15</v>
      </c>
      <c r="C505" s="31">
        <v>44.07</v>
      </c>
      <c r="D505" s="46">
        <v>0.26300000000000001</v>
      </c>
      <c r="E505" s="34">
        <v>1067.4867687540384</v>
      </c>
      <c r="F505" s="35">
        <v>40.461609266081489</v>
      </c>
      <c r="G505" s="11">
        <v>0.37441518704554722</v>
      </c>
      <c r="H505" s="22">
        <v>141.9</v>
      </c>
    </row>
    <row r="506" spans="1:8" x14ac:dyDescent="0.3">
      <c r="A506" s="172"/>
      <c r="B506" s="7">
        <f t="shared" si="17"/>
        <v>333.15</v>
      </c>
      <c r="C506" s="31">
        <v>56.48</v>
      </c>
      <c r="D506" s="46">
        <v>0.31900000000000001</v>
      </c>
      <c r="E506" s="34">
        <v>1067.4867687540384</v>
      </c>
      <c r="F506" s="35">
        <v>40.461609266081489</v>
      </c>
      <c r="G506" s="11">
        <v>0.37441518704554722</v>
      </c>
      <c r="H506" s="22">
        <v>133.30000000000001</v>
      </c>
    </row>
    <row r="507" spans="1:8" x14ac:dyDescent="0.3">
      <c r="A507" s="172"/>
      <c r="B507" s="7">
        <f t="shared" si="17"/>
        <v>333.15</v>
      </c>
      <c r="C507" s="31">
        <v>70</v>
      </c>
      <c r="D507" s="46">
        <v>0.38300000000000001</v>
      </c>
      <c r="E507" s="34">
        <v>1067.4867687540384</v>
      </c>
      <c r="F507" s="35">
        <v>40.461609266081489</v>
      </c>
      <c r="G507" s="11">
        <v>0.37441518704554722</v>
      </c>
      <c r="H507" s="22">
        <v>122.6</v>
      </c>
    </row>
    <row r="508" spans="1:8" x14ac:dyDescent="0.3">
      <c r="A508" s="172"/>
      <c r="B508" s="7">
        <f t="shared" si="17"/>
        <v>333.15</v>
      </c>
      <c r="C508" s="31">
        <v>83.72</v>
      </c>
      <c r="D508" s="46">
        <v>0.433</v>
      </c>
      <c r="E508" s="34">
        <v>1067.4867687540384</v>
      </c>
      <c r="F508" s="35">
        <v>40.461609266081489</v>
      </c>
      <c r="G508" s="11">
        <v>0.37441518704554722</v>
      </c>
      <c r="H508" s="22">
        <v>114.4</v>
      </c>
    </row>
    <row r="509" spans="1:8" x14ac:dyDescent="0.3">
      <c r="A509" s="173"/>
      <c r="B509" s="8">
        <f t="shared" si="17"/>
        <v>333.15</v>
      </c>
      <c r="C509" s="9">
        <v>94.61</v>
      </c>
      <c r="D509" s="47">
        <v>0.45700000000000002</v>
      </c>
      <c r="E509" s="36">
        <v>1067.4867687540384</v>
      </c>
      <c r="F509" s="37">
        <v>40.461609266081489</v>
      </c>
      <c r="G509" s="12">
        <v>0.37441518704554722</v>
      </c>
      <c r="H509" s="23">
        <v>111.1</v>
      </c>
    </row>
    <row r="510" spans="1:8" x14ac:dyDescent="0.3">
      <c r="A510" s="171" t="s">
        <v>13</v>
      </c>
      <c r="B510" s="5">
        <v>303.14999999999998</v>
      </c>
      <c r="C510" s="6">
        <v>0</v>
      </c>
      <c r="D510" s="45">
        <v>0</v>
      </c>
      <c r="E510" s="32">
        <v>1292.7786313741797</v>
      </c>
      <c r="F510" s="33">
        <v>23.8883884364785</v>
      </c>
      <c r="G510" s="10">
        <v>0.38931313324827399</v>
      </c>
      <c r="H510" s="24">
        <v>325.89999999999998</v>
      </c>
    </row>
    <row r="511" spans="1:8" x14ac:dyDescent="0.3">
      <c r="A511" s="172"/>
      <c r="B511" s="7">
        <v>303.14999999999998</v>
      </c>
      <c r="C511" s="31">
        <v>2.2810000000000001</v>
      </c>
      <c r="D511" s="46">
        <v>6.4813439380521656E-2</v>
      </c>
      <c r="E511" s="34">
        <v>1292.7786313741797</v>
      </c>
      <c r="F511" s="35">
        <v>23.8883884364785</v>
      </c>
      <c r="G511" s="11">
        <v>0.38931313324827399</v>
      </c>
      <c r="H511" s="25">
        <v>307.8</v>
      </c>
    </row>
    <row r="512" spans="1:8" x14ac:dyDescent="0.3">
      <c r="A512" s="172"/>
      <c r="B512" s="7">
        <v>303.14999999999998</v>
      </c>
      <c r="C512" s="31">
        <v>4.0049999999999999</v>
      </c>
      <c r="D512" s="46">
        <v>0.11026910142357478</v>
      </c>
      <c r="E512" s="34">
        <v>1292.7786313741797</v>
      </c>
      <c r="F512" s="35">
        <v>23.8883884364785</v>
      </c>
      <c r="G512" s="11">
        <v>0.38931313324827399</v>
      </c>
      <c r="H512" s="25">
        <v>296.2</v>
      </c>
    </row>
    <row r="513" spans="1:8" x14ac:dyDescent="0.3">
      <c r="A513" s="172"/>
      <c r="B513" s="7">
        <v>303.14999999999998</v>
      </c>
      <c r="C513" s="31">
        <v>6.4210000000000003</v>
      </c>
      <c r="D513" s="46">
        <v>0.16669547261533746</v>
      </c>
      <c r="E513" s="34">
        <v>1292.7786313741797</v>
      </c>
      <c r="F513" s="35">
        <v>23.8883884364785</v>
      </c>
      <c r="G513" s="11">
        <v>0.38931313324827399</v>
      </c>
      <c r="H513" s="25">
        <v>281.5</v>
      </c>
    </row>
    <row r="514" spans="1:8" x14ac:dyDescent="0.3">
      <c r="A514" s="172"/>
      <c r="B514" s="7">
        <v>303.14999999999998</v>
      </c>
      <c r="C514" s="31">
        <v>7.8620000000000001</v>
      </c>
      <c r="D514" s="46">
        <v>0.19551971672408575</v>
      </c>
      <c r="E514" s="34">
        <v>1292.7786313741797</v>
      </c>
      <c r="F514" s="35">
        <v>23.8883884364785</v>
      </c>
      <c r="G514" s="11">
        <v>0.38931313324827399</v>
      </c>
      <c r="H514" s="25">
        <v>273.8</v>
      </c>
    </row>
    <row r="515" spans="1:8" x14ac:dyDescent="0.3">
      <c r="A515" s="172"/>
      <c r="B515" s="7">
        <v>303.14999999999998</v>
      </c>
      <c r="C515" s="31">
        <v>10.365</v>
      </c>
      <c r="D515" s="46">
        <v>0.24518442001465371</v>
      </c>
      <c r="E515" s="34">
        <v>1292.7786313741797</v>
      </c>
      <c r="F515" s="35">
        <v>23.8883884364785</v>
      </c>
      <c r="G515" s="11">
        <v>0.38931313324827399</v>
      </c>
      <c r="H515" s="25">
        <v>260.39999999999998</v>
      </c>
    </row>
    <row r="516" spans="1:8" x14ac:dyDescent="0.3">
      <c r="A516" s="172"/>
      <c r="B516" s="7">
        <v>303.14999999999998</v>
      </c>
      <c r="C516" s="31">
        <v>13.992000000000001</v>
      </c>
      <c r="D516" s="46">
        <v>0.30688730997941321</v>
      </c>
      <c r="E516" s="34">
        <v>1292.7786313741797</v>
      </c>
      <c r="F516" s="35">
        <v>23.8883884364785</v>
      </c>
      <c r="G516" s="11">
        <v>0.38931313324827399</v>
      </c>
      <c r="H516" s="25">
        <v>243</v>
      </c>
    </row>
    <row r="517" spans="1:8" x14ac:dyDescent="0.3">
      <c r="A517" s="172"/>
      <c r="B517" s="7">
        <v>303.14999999999998</v>
      </c>
      <c r="C517" s="31">
        <v>16.89</v>
      </c>
      <c r="D517" s="46">
        <v>0.34814574522988012</v>
      </c>
      <c r="E517" s="34">
        <v>1292.7786313741797</v>
      </c>
      <c r="F517" s="35">
        <v>23.8883884364785</v>
      </c>
      <c r="G517" s="11">
        <v>0.38931313324827399</v>
      </c>
      <c r="H517" s="25">
        <v>231.6</v>
      </c>
    </row>
    <row r="518" spans="1:8" x14ac:dyDescent="0.3">
      <c r="A518" s="172"/>
      <c r="B518" s="7">
        <v>303.14999999999998</v>
      </c>
      <c r="C518" s="31">
        <v>18.065000000000001</v>
      </c>
      <c r="D518" s="46">
        <v>0.36588170871280162</v>
      </c>
      <c r="E518" s="34">
        <v>1292.7786313741797</v>
      </c>
      <c r="F518" s="35">
        <v>23.8883884364785</v>
      </c>
      <c r="G518" s="11">
        <v>0.38931313324827399</v>
      </c>
      <c r="H518" s="25">
        <v>226.5</v>
      </c>
    </row>
    <row r="519" spans="1:8" x14ac:dyDescent="0.3">
      <c r="A519" s="172"/>
      <c r="B519" s="7">
        <v>303.14999999999998</v>
      </c>
      <c r="C519" s="31">
        <v>20.652999999999999</v>
      </c>
      <c r="D519" s="46">
        <v>0.39844578892826576</v>
      </c>
      <c r="E519" s="34">
        <v>1292.7786313741797</v>
      </c>
      <c r="F519" s="35">
        <v>23.8883884364785</v>
      </c>
      <c r="G519" s="11">
        <v>0.38931313324827399</v>
      </c>
      <c r="H519" s="25">
        <v>217</v>
      </c>
    </row>
    <row r="520" spans="1:8" x14ac:dyDescent="0.3">
      <c r="A520" s="172"/>
      <c r="B520" s="7">
        <v>303.14999999999998</v>
      </c>
      <c r="C520" s="31">
        <v>22.899000000000001</v>
      </c>
      <c r="D520" s="46">
        <v>0.42464720425213887</v>
      </c>
      <c r="E520" s="34">
        <v>1292.7786313741797</v>
      </c>
      <c r="F520" s="35">
        <v>23.8883884364785</v>
      </c>
      <c r="G520" s="11">
        <v>0.38931313324827399</v>
      </c>
      <c r="H520" s="25">
        <v>209.3</v>
      </c>
    </row>
    <row r="521" spans="1:8" x14ac:dyDescent="0.3">
      <c r="A521" s="172"/>
      <c r="B521" s="7">
        <v>303.14999999999998</v>
      </c>
      <c r="C521" s="31">
        <v>24.638999999999999</v>
      </c>
      <c r="D521" s="46">
        <v>0.44363831468956794</v>
      </c>
      <c r="E521" s="34">
        <v>1292.7786313741797</v>
      </c>
      <c r="F521" s="35">
        <v>23.8883884364785</v>
      </c>
      <c r="G521" s="11">
        <v>0.38931313324827399</v>
      </c>
      <c r="H521" s="25">
        <v>203.7</v>
      </c>
    </row>
    <row r="522" spans="1:8" x14ac:dyDescent="0.3">
      <c r="A522" s="172"/>
      <c r="B522" s="7">
        <v>303.14999999999998</v>
      </c>
      <c r="C522" s="31">
        <v>28.193000000000001</v>
      </c>
      <c r="D522" s="46">
        <v>0.48068741299125334</v>
      </c>
      <c r="E522" s="34">
        <v>1292.7786313741797</v>
      </c>
      <c r="F522" s="35">
        <v>23.8883884364785</v>
      </c>
      <c r="G522" s="11">
        <v>0.38931313324827399</v>
      </c>
      <c r="H522" s="25">
        <v>192.6</v>
      </c>
    </row>
    <row r="523" spans="1:8" x14ac:dyDescent="0.3">
      <c r="A523" s="172"/>
      <c r="B523" s="7">
        <v>303.14999999999998</v>
      </c>
      <c r="C523" s="31">
        <v>30.768999999999998</v>
      </c>
      <c r="D523" s="46">
        <v>0.50359400620102812</v>
      </c>
      <c r="E523" s="34">
        <v>1292.7786313741797</v>
      </c>
      <c r="F523" s="35">
        <v>23.8883884364785</v>
      </c>
      <c r="G523" s="11">
        <v>0.38931313324827399</v>
      </c>
      <c r="H523" s="25">
        <v>185.6</v>
      </c>
    </row>
    <row r="524" spans="1:8" x14ac:dyDescent="0.3">
      <c r="A524" s="172"/>
      <c r="B524" s="7">
        <v>303.14999999999998</v>
      </c>
      <c r="C524" s="31">
        <v>35.555</v>
      </c>
      <c r="D524" s="46">
        <v>0.5424260904543361</v>
      </c>
      <c r="E524" s="34">
        <v>1292.7786313741797</v>
      </c>
      <c r="F524" s="35">
        <v>23.8883884364785</v>
      </c>
      <c r="G524" s="11">
        <v>0.38931313324827399</v>
      </c>
      <c r="H524" s="25">
        <v>173.6</v>
      </c>
    </row>
    <row r="525" spans="1:8" x14ac:dyDescent="0.3">
      <c r="A525" s="172"/>
      <c r="B525" s="5">
        <v>313.14999999999998</v>
      </c>
      <c r="C525" s="6">
        <v>0</v>
      </c>
      <c r="D525" s="45">
        <v>0</v>
      </c>
      <c r="E525" s="32">
        <v>1292.7786313741797</v>
      </c>
      <c r="F525" s="33">
        <v>23.8883884364785</v>
      </c>
      <c r="G525" s="10">
        <v>0.38931313324827399</v>
      </c>
      <c r="H525" s="24">
        <v>327.8</v>
      </c>
    </row>
    <row r="526" spans="1:8" x14ac:dyDescent="0.3">
      <c r="A526" s="172"/>
      <c r="B526" s="7">
        <v>313.14999999999998</v>
      </c>
      <c r="C526" s="31">
        <v>3.371</v>
      </c>
      <c r="D526" s="46">
        <v>8.0132148289166219E-2</v>
      </c>
      <c r="E526" s="34">
        <v>1292.7786313741797</v>
      </c>
      <c r="F526" s="35">
        <v>23.8883884364785</v>
      </c>
      <c r="G526" s="11">
        <v>0.38931313324827399</v>
      </c>
      <c r="H526" s="25">
        <v>306.60000000000002</v>
      </c>
    </row>
    <row r="527" spans="1:8" x14ac:dyDescent="0.3">
      <c r="A527" s="172"/>
      <c r="B527" s="7">
        <v>313.14999999999998</v>
      </c>
      <c r="C527" s="31">
        <v>6.9939999999999998</v>
      </c>
      <c r="D527" s="46">
        <v>0.15398379521610595</v>
      </c>
      <c r="E527" s="34">
        <v>1292.7786313741797</v>
      </c>
      <c r="F527" s="35">
        <v>23.8883884364785</v>
      </c>
      <c r="G527" s="11">
        <v>0.38931313324827399</v>
      </c>
      <c r="H527" s="25">
        <v>287.89999999999998</v>
      </c>
    </row>
    <row r="528" spans="1:8" x14ac:dyDescent="0.3">
      <c r="A528" s="172"/>
      <c r="B528" s="7">
        <v>313.14999999999998</v>
      </c>
      <c r="C528" s="31">
        <v>12.095000000000001</v>
      </c>
      <c r="D528" s="46">
        <v>0.24472529210256883</v>
      </c>
      <c r="E528" s="34">
        <v>1292.7786313741797</v>
      </c>
      <c r="F528" s="35">
        <v>23.8883884364785</v>
      </c>
      <c r="G528" s="11">
        <v>0.38931313324827399</v>
      </c>
      <c r="H528" s="25">
        <v>264.39999999999998</v>
      </c>
    </row>
    <row r="529" spans="1:8" x14ac:dyDescent="0.3">
      <c r="A529" s="172"/>
      <c r="B529" s="7">
        <v>313.14999999999998</v>
      </c>
      <c r="C529" s="31">
        <v>16.536000000000001</v>
      </c>
      <c r="D529" s="46">
        <v>0.31033069840257022</v>
      </c>
      <c r="E529" s="34">
        <v>1292.7786313741797</v>
      </c>
      <c r="F529" s="35">
        <v>23.8883884364785</v>
      </c>
      <c r="G529" s="11">
        <v>0.38931313324827399</v>
      </c>
      <c r="H529" s="25">
        <v>247.1</v>
      </c>
    </row>
    <row r="530" spans="1:8" x14ac:dyDescent="0.3">
      <c r="A530" s="172"/>
      <c r="B530" s="7">
        <v>313.14999999999998</v>
      </c>
      <c r="C530" s="31">
        <v>21.117999999999999</v>
      </c>
      <c r="D530" s="46">
        <v>0.36499892112681692</v>
      </c>
      <c r="E530" s="34">
        <v>1292.7786313741797</v>
      </c>
      <c r="F530" s="35">
        <v>23.8883884364785</v>
      </c>
      <c r="G530" s="11">
        <v>0.38931313324827399</v>
      </c>
      <c r="H530" s="25">
        <v>230.6</v>
      </c>
    </row>
    <row r="531" spans="1:8" x14ac:dyDescent="0.3">
      <c r="A531" s="172"/>
      <c r="B531" s="7">
        <v>313.14999999999998</v>
      </c>
      <c r="C531" s="31">
        <v>25.382999999999999</v>
      </c>
      <c r="D531" s="46">
        <v>0.41955193228520704</v>
      </c>
      <c r="E531" s="34">
        <v>1292.7786313741797</v>
      </c>
      <c r="F531" s="35">
        <v>23.8883884364785</v>
      </c>
      <c r="G531" s="11">
        <v>0.38931313324827399</v>
      </c>
      <c r="H531" s="25">
        <v>217.7</v>
      </c>
    </row>
    <row r="532" spans="1:8" x14ac:dyDescent="0.3">
      <c r="A532" s="172"/>
      <c r="B532" s="7">
        <v>313.14999999999998</v>
      </c>
      <c r="C532" s="31">
        <v>31.885999999999999</v>
      </c>
      <c r="D532" s="46">
        <v>0.48556422003506444</v>
      </c>
      <c r="E532" s="34">
        <v>1292.7786313741797</v>
      </c>
      <c r="F532" s="35">
        <v>23.8883884364785</v>
      </c>
      <c r="G532" s="11">
        <v>0.38931313324827399</v>
      </c>
      <c r="H532" s="25">
        <v>199.5</v>
      </c>
    </row>
    <row r="533" spans="1:8" x14ac:dyDescent="0.3">
      <c r="A533" s="172"/>
      <c r="B533" s="5">
        <v>323.14999999999998</v>
      </c>
      <c r="C533" s="6">
        <v>0</v>
      </c>
      <c r="D533" s="45">
        <v>0</v>
      </c>
      <c r="E533" s="32">
        <v>1292.7786313741797</v>
      </c>
      <c r="F533" s="33">
        <v>23.8883884364785</v>
      </c>
      <c r="G533" s="10">
        <v>0.38931313324827399</v>
      </c>
      <c r="H533" s="24">
        <v>330.2</v>
      </c>
    </row>
    <row r="534" spans="1:8" x14ac:dyDescent="0.3">
      <c r="A534" s="172"/>
      <c r="B534" s="7">
        <v>323.14999999999998</v>
      </c>
      <c r="C534" s="31">
        <v>4.657</v>
      </c>
      <c r="D534" s="46">
        <v>9.2273835741707555E-2</v>
      </c>
      <c r="E534" s="34">
        <v>1292.7786313741797</v>
      </c>
      <c r="F534" s="35">
        <v>23.8883884364785</v>
      </c>
      <c r="G534" s="11">
        <v>0.38931313324827399</v>
      </c>
      <c r="H534" s="25">
        <v>306.3</v>
      </c>
    </row>
    <row r="535" spans="1:8" x14ac:dyDescent="0.3">
      <c r="A535" s="172"/>
      <c r="B535" s="7">
        <v>323.14999999999998</v>
      </c>
      <c r="C535" s="31">
        <v>8.5069999999999997</v>
      </c>
      <c r="D535" s="46">
        <v>0.16075030742009977</v>
      </c>
      <c r="E535" s="34">
        <v>1292.7786313741797</v>
      </c>
      <c r="F535" s="35">
        <v>23.8883884364785</v>
      </c>
      <c r="G535" s="11">
        <v>0.38931313324827399</v>
      </c>
      <c r="H535" s="25">
        <v>288.89999999999998</v>
      </c>
    </row>
    <row r="536" spans="1:8" x14ac:dyDescent="0.3">
      <c r="A536" s="172"/>
      <c r="B536" s="7">
        <v>323.14999999999998</v>
      </c>
      <c r="C536" s="31">
        <v>13.239000000000001</v>
      </c>
      <c r="D536" s="46">
        <v>0.2314540654981683</v>
      </c>
      <c r="E536" s="34">
        <v>1292.7786313741797</v>
      </c>
      <c r="F536" s="35">
        <v>23.8883884364785</v>
      </c>
      <c r="G536" s="11">
        <v>0.38931313324827399</v>
      </c>
      <c r="H536" s="25">
        <v>270.60000000000002</v>
      </c>
    </row>
    <row r="537" spans="1:8" x14ac:dyDescent="0.3">
      <c r="A537" s="172"/>
      <c r="B537" s="7">
        <v>323.14999999999998</v>
      </c>
      <c r="C537" s="31">
        <v>17.088000000000001</v>
      </c>
      <c r="D537" s="46">
        <v>0.28224725181408744</v>
      </c>
      <c r="E537" s="34">
        <v>1292.7786313741797</v>
      </c>
      <c r="F537" s="35">
        <v>23.8883884364785</v>
      </c>
      <c r="G537" s="11">
        <v>0.38931313324827399</v>
      </c>
      <c r="H537" s="25">
        <v>257.3</v>
      </c>
    </row>
    <row r="538" spans="1:8" x14ac:dyDescent="0.3">
      <c r="A538" s="172"/>
      <c r="B538" s="7">
        <v>323.14999999999998</v>
      </c>
      <c r="C538" s="31">
        <v>21.802</v>
      </c>
      <c r="D538" s="46">
        <v>0.34006189245380142</v>
      </c>
      <c r="E538" s="34">
        <v>1292.7786313741797</v>
      </c>
      <c r="F538" s="35">
        <v>23.8883884364785</v>
      </c>
      <c r="G538" s="11">
        <v>0.38931313324827399</v>
      </c>
      <c r="H538" s="25">
        <v>241.9</v>
      </c>
    </row>
    <row r="539" spans="1:8" x14ac:dyDescent="0.3">
      <c r="A539" s="172"/>
      <c r="B539" s="7">
        <v>323.14999999999998</v>
      </c>
      <c r="C539" s="31">
        <v>27.045999999999999</v>
      </c>
      <c r="D539" s="46">
        <v>0.3757642471504456</v>
      </c>
      <c r="E539" s="34">
        <v>1292.7786313741797</v>
      </c>
      <c r="F539" s="35">
        <v>23.8883884364785</v>
      </c>
      <c r="G539" s="11">
        <v>0.38931313324827399</v>
      </c>
      <c r="H539" s="25">
        <v>227.3</v>
      </c>
    </row>
    <row r="540" spans="1:8" x14ac:dyDescent="0.3">
      <c r="A540" s="172"/>
      <c r="B540" s="7">
        <v>323.14999999999998</v>
      </c>
      <c r="C540" s="31">
        <v>31.056999999999999</v>
      </c>
      <c r="D540" s="46">
        <v>0.40885132910994182</v>
      </c>
      <c r="E540" s="34">
        <v>1292.7786313741797</v>
      </c>
      <c r="F540" s="35">
        <v>23.8883884364785</v>
      </c>
      <c r="G540" s="11">
        <v>0.38931313324827399</v>
      </c>
      <c r="H540" s="25">
        <v>217.2</v>
      </c>
    </row>
    <row r="541" spans="1:8" x14ac:dyDescent="0.3">
      <c r="A541" s="172"/>
      <c r="B541" s="5">
        <v>333.15</v>
      </c>
      <c r="C541" s="6">
        <v>0</v>
      </c>
      <c r="D541" s="45">
        <v>0</v>
      </c>
      <c r="E541" s="32">
        <v>1292.7786313741797</v>
      </c>
      <c r="F541" s="33">
        <v>23.8883884364785</v>
      </c>
      <c r="G541" s="10">
        <v>0.38931313324827399</v>
      </c>
      <c r="H541" s="24">
        <v>332.3</v>
      </c>
    </row>
    <row r="542" spans="1:8" x14ac:dyDescent="0.3">
      <c r="A542" s="172"/>
      <c r="B542" s="7">
        <v>333.15</v>
      </c>
      <c r="C542" s="31">
        <v>2.456</v>
      </c>
      <c r="D542" s="46">
        <v>4.4626132436172562E-2</v>
      </c>
      <c r="E542" s="34">
        <v>1292.7786313741797</v>
      </c>
      <c r="F542" s="35">
        <v>23.8883884364785</v>
      </c>
      <c r="G542" s="11">
        <v>0.38931313324827399</v>
      </c>
      <c r="H542" s="25">
        <v>320.89999999999998</v>
      </c>
    </row>
    <row r="543" spans="1:8" x14ac:dyDescent="0.3">
      <c r="A543" s="172"/>
      <c r="B543" s="7">
        <v>333.15</v>
      </c>
      <c r="C543" s="31">
        <v>5.1909999999999998</v>
      </c>
      <c r="D543" s="46">
        <v>8.9945324806967999E-2</v>
      </c>
      <c r="E543" s="34">
        <v>1292.7786313741797</v>
      </c>
      <c r="F543" s="35">
        <v>23.8883884364785</v>
      </c>
      <c r="G543" s="11">
        <v>0.38931313324827399</v>
      </c>
      <c r="H543" s="25">
        <v>309.60000000000002</v>
      </c>
    </row>
    <row r="544" spans="1:8" x14ac:dyDescent="0.3">
      <c r="A544" s="172"/>
      <c r="B544" s="7">
        <v>333.15</v>
      </c>
      <c r="C544" s="31">
        <v>8.9429999999999996</v>
      </c>
      <c r="D544" s="46">
        <v>0.14710728514432067</v>
      </c>
      <c r="E544" s="34">
        <v>1292.7786313741797</v>
      </c>
      <c r="F544" s="35">
        <v>23.8883884364785</v>
      </c>
      <c r="G544" s="11">
        <v>0.38931313324827399</v>
      </c>
      <c r="H544" s="25">
        <v>295.2</v>
      </c>
    </row>
    <row r="545" spans="1:8" x14ac:dyDescent="0.3">
      <c r="A545" s="172"/>
      <c r="B545" s="7">
        <v>333.15</v>
      </c>
      <c r="C545" s="31">
        <v>13.641999999999999</v>
      </c>
      <c r="D545" s="46">
        <v>0.21291458067648059</v>
      </c>
      <c r="E545" s="34">
        <v>1292.7786313741797</v>
      </c>
      <c r="F545" s="35">
        <v>23.8883884364785</v>
      </c>
      <c r="G545" s="11">
        <v>0.38931313324827399</v>
      </c>
      <c r="H545" s="25">
        <v>278.2</v>
      </c>
    </row>
    <row r="546" spans="1:8" x14ac:dyDescent="0.3">
      <c r="A546" s="172"/>
      <c r="B546" s="7">
        <v>333.15</v>
      </c>
      <c r="C546" s="31">
        <v>18.492000000000001</v>
      </c>
      <c r="D546" s="46">
        <v>0.27067715416387667</v>
      </c>
      <c r="E546" s="34">
        <v>1292.7786313741797</v>
      </c>
      <c r="F546" s="35">
        <v>23.8883884364785</v>
      </c>
      <c r="G546" s="11">
        <v>0.38931313324827399</v>
      </c>
      <c r="H546" s="25">
        <v>263.2</v>
      </c>
    </row>
    <row r="547" spans="1:8" x14ac:dyDescent="0.3">
      <c r="A547" s="172"/>
      <c r="B547" s="7">
        <v>333.15</v>
      </c>
      <c r="C547" s="31">
        <v>23.122</v>
      </c>
      <c r="D547" s="46">
        <v>0.31990029689385285</v>
      </c>
      <c r="E547" s="34">
        <v>1292.7786313741797</v>
      </c>
      <c r="F547" s="35">
        <v>23.8883884364785</v>
      </c>
      <c r="G547" s="11">
        <v>0.38931313324827399</v>
      </c>
      <c r="H547" s="25">
        <v>250.1</v>
      </c>
    </row>
    <row r="548" spans="1:8" x14ac:dyDescent="0.3">
      <c r="A548" s="172"/>
      <c r="B548" s="7">
        <v>333.15</v>
      </c>
      <c r="C548" s="31">
        <v>27.992000000000001</v>
      </c>
      <c r="D548" s="46">
        <v>0.36767572148794564</v>
      </c>
      <c r="E548" s="34">
        <v>1292.7786313741797</v>
      </c>
      <c r="F548" s="35">
        <v>23.8883884364785</v>
      </c>
      <c r="G548" s="11">
        <v>0.38931313324827399</v>
      </c>
      <c r="H548" s="25">
        <v>237.3</v>
      </c>
    </row>
    <row r="549" spans="1:8" x14ac:dyDescent="0.3">
      <c r="A549" s="172"/>
      <c r="B549" s="5">
        <v>343.15</v>
      </c>
      <c r="C549" s="6">
        <v>0</v>
      </c>
      <c r="D549" s="45">
        <v>0</v>
      </c>
      <c r="E549" s="32">
        <v>1292.7786313741797</v>
      </c>
      <c r="F549" s="33">
        <v>23.8883884364785</v>
      </c>
      <c r="G549" s="10">
        <v>0.38931313324827399</v>
      </c>
      <c r="H549" s="24">
        <v>334.6</v>
      </c>
    </row>
    <row r="550" spans="1:8" x14ac:dyDescent="0.3">
      <c r="A550" s="172"/>
      <c r="B550" s="7">
        <v>343.15</v>
      </c>
      <c r="C550" s="31">
        <v>4.7409999999999997</v>
      </c>
      <c r="D550" s="46">
        <v>7.3881120635628419E-2</v>
      </c>
      <c r="E550" s="34">
        <v>1292.7786313741797</v>
      </c>
      <c r="F550" s="35">
        <v>23.8883884364785</v>
      </c>
      <c r="G550" s="11">
        <v>0.38931313324827399</v>
      </c>
      <c r="H550" s="25">
        <v>316.5</v>
      </c>
    </row>
    <row r="551" spans="1:8" x14ac:dyDescent="0.3">
      <c r="A551" s="172"/>
      <c r="B551" s="7">
        <v>343.15</v>
      </c>
      <c r="C551" s="31">
        <v>9.5280000000000005</v>
      </c>
      <c r="D551" s="46">
        <v>0.13549493821652914</v>
      </c>
      <c r="E551" s="34">
        <v>1292.7786313741797</v>
      </c>
      <c r="F551" s="35">
        <v>23.8883884364785</v>
      </c>
      <c r="G551" s="11">
        <v>0.38931313324827399</v>
      </c>
      <c r="H551" s="25">
        <v>300.2</v>
      </c>
    </row>
    <row r="552" spans="1:8" x14ac:dyDescent="0.3">
      <c r="A552" s="172"/>
      <c r="B552" s="7">
        <v>343.15</v>
      </c>
      <c r="C552" s="31">
        <v>14.401999999999999</v>
      </c>
      <c r="D552" s="46">
        <v>0.19834747990830315</v>
      </c>
      <c r="E552" s="34">
        <v>1292.7786313741797</v>
      </c>
      <c r="F552" s="35">
        <v>23.8883884364785</v>
      </c>
      <c r="G552" s="11">
        <v>0.38931313324827399</v>
      </c>
      <c r="H552" s="25">
        <v>284.89999999999998</v>
      </c>
    </row>
    <row r="553" spans="1:8" x14ac:dyDescent="0.3">
      <c r="A553" s="172"/>
      <c r="B553" s="7">
        <v>343.15</v>
      </c>
      <c r="C553" s="31">
        <v>19.376000000000001</v>
      </c>
      <c r="D553" s="46">
        <v>0.25268024027233038</v>
      </c>
      <c r="E553" s="34">
        <v>1292.7786313741797</v>
      </c>
      <c r="F553" s="35">
        <v>23.8883884364785</v>
      </c>
      <c r="G553" s="11">
        <v>0.38931313324827399</v>
      </c>
      <c r="H553" s="25">
        <v>270.7</v>
      </c>
    </row>
    <row r="554" spans="1:8" x14ac:dyDescent="0.3">
      <c r="A554" s="172"/>
      <c r="B554" s="7">
        <v>343.15</v>
      </c>
      <c r="C554" s="31">
        <v>24.536999999999999</v>
      </c>
      <c r="D554" s="46">
        <v>0.30286617787082254</v>
      </c>
      <c r="E554" s="34">
        <v>1292.7786313741797</v>
      </c>
      <c r="F554" s="35">
        <v>23.8883884364785</v>
      </c>
      <c r="G554" s="11">
        <v>0.38931313324827399</v>
      </c>
      <c r="H554" s="25">
        <v>257.3</v>
      </c>
    </row>
    <row r="555" spans="1:8" x14ac:dyDescent="0.3">
      <c r="A555" s="172"/>
      <c r="B555" s="7">
        <v>343.15</v>
      </c>
      <c r="C555" s="31">
        <v>29.385999999999999</v>
      </c>
      <c r="D555" s="46">
        <v>0.34574146080630003</v>
      </c>
      <c r="E555" s="34">
        <v>1292.7786313741797</v>
      </c>
      <c r="F555" s="35">
        <v>23.8883884364785</v>
      </c>
      <c r="G555" s="11">
        <v>0.38931313324827399</v>
      </c>
      <c r="H555" s="25">
        <v>246.1</v>
      </c>
    </row>
    <row r="556" spans="1:8" x14ac:dyDescent="0.3">
      <c r="A556" s="172"/>
      <c r="B556" s="7">
        <v>343.15</v>
      </c>
      <c r="C556" s="31">
        <v>34.469000000000001</v>
      </c>
      <c r="D556" s="46">
        <v>0.38919018922021814</v>
      </c>
      <c r="E556" s="34">
        <v>1292.7786313741797</v>
      </c>
      <c r="F556" s="35">
        <v>23.8883884364785</v>
      </c>
      <c r="G556" s="11">
        <v>0.38931313324827399</v>
      </c>
      <c r="H556" s="26">
        <v>234.4</v>
      </c>
    </row>
    <row r="557" spans="1:8" x14ac:dyDescent="0.3">
      <c r="A557" s="172"/>
      <c r="B557" s="5">
        <v>353.15</v>
      </c>
      <c r="C557" s="6">
        <v>0</v>
      </c>
      <c r="D557" s="48">
        <v>0</v>
      </c>
      <c r="E557" s="32">
        <v>1292.7786313741797</v>
      </c>
      <c r="F557" s="33">
        <v>23.8883884364785</v>
      </c>
      <c r="G557" s="10">
        <v>0.38931313324827399</v>
      </c>
      <c r="H557" s="25">
        <v>337.6</v>
      </c>
    </row>
    <row r="558" spans="1:8" x14ac:dyDescent="0.3">
      <c r="A558" s="172"/>
      <c r="B558" s="7">
        <v>353.15</v>
      </c>
      <c r="C558" s="31">
        <v>5.0199999999999996</v>
      </c>
      <c r="D558" s="49">
        <v>6.8477266410320675E-2</v>
      </c>
      <c r="E558" s="34">
        <v>1292.7786313741797</v>
      </c>
      <c r="F558" s="35">
        <v>23.8883884364785</v>
      </c>
      <c r="G558" s="11">
        <v>0.38931313324827399</v>
      </c>
      <c r="H558" s="25">
        <v>320.8</v>
      </c>
    </row>
    <row r="559" spans="1:8" x14ac:dyDescent="0.3">
      <c r="A559" s="172"/>
      <c r="B559" s="7">
        <v>353.15</v>
      </c>
      <c r="C559" s="31">
        <v>9.8729999999999993</v>
      </c>
      <c r="D559" s="49">
        <v>0.12994209983929023</v>
      </c>
      <c r="E559" s="34">
        <v>1292.7786313741797</v>
      </c>
      <c r="F559" s="35">
        <v>23.8883884364785</v>
      </c>
      <c r="G559" s="11">
        <v>0.38931313324827399</v>
      </c>
      <c r="H559" s="25">
        <v>305.3</v>
      </c>
    </row>
    <row r="560" spans="1:8" x14ac:dyDescent="0.3">
      <c r="A560" s="172"/>
      <c r="B560" s="7">
        <v>353.15</v>
      </c>
      <c r="C560" s="31">
        <v>14.401999999999999</v>
      </c>
      <c r="D560" s="49">
        <v>0.18029539779998763</v>
      </c>
      <c r="E560" s="34">
        <v>1292.7786313741797</v>
      </c>
      <c r="F560" s="35">
        <v>23.8883884364785</v>
      </c>
      <c r="G560" s="11">
        <v>0.38931313324827399</v>
      </c>
      <c r="H560" s="25">
        <v>292.5</v>
      </c>
    </row>
    <row r="561" spans="1:8" x14ac:dyDescent="0.3">
      <c r="A561" s="172"/>
      <c r="B561" s="7">
        <v>353.15</v>
      </c>
      <c r="C561" s="31">
        <v>19.073</v>
      </c>
      <c r="D561" s="49">
        <v>0.23108390317564304</v>
      </c>
      <c r="E561" s="34">
        <v>1292.7786313741797</v>
      </c>
      <c r="F561" s="35">
        <v>23.8883884364785</v>
      </c>
      <c r="G561" s="11">
        <v>0.38931313324827399</v>
      </c>
      <c r="H561" s="25">
        <v>279.39999999999998</v>
      </c>
    </row>
    <row r="562" spans="1:8" x14ac:dyDescent="0.3">
      <c r="A562" s="172"/>
      <c r="B562" s="7">
        <v>353.15</v>
      </c>
      <c r="C562" s="31">
        <v>24.196000000000002</v>
      </c>
      <c r="D562" s="49">
        <v>0.27781759041013865</v>
      </c>
      <c r="E562" s="34">
        <v>1292.7786313741797</v>
      </c>
      <c r="F562" s="35">
        <v>23.8883884364785</v>
      </c>
      <c r="G562" s="11">
        <v>0.38931313324827399</v>
      </c>
      <c r="H562" s="25">
        <v>267.10000000000002</v>
      </c>
    </row>
    <row r="563" spans="1:8" x14ac:dyDescent="0.3">
      <c r="A563" s="173"/>
      <c r="B563" s="7">
        <v>353.15</v>
      </c>
      <c r="C563" s="31">
        <v>28.882999999999999</v>
      </c>
      <c r="D563" s="49">
        <v>0.3169906340141399</v>
      </c>
      <c r="E563" s="34">
        <v>1292.7786313741797</v>
      </c>
      <c r="F563" s="35">
        <v>23.8883884364785</v>
      </c>
      <c r="G563" s="11">
        <v>0.38931313324827399</v>
      </c>
      <c r="H563" s="25">
        <v>256.7</v>
      </c>
    </row>
    <row r="564" spans="1:8" x14ac:dyDescent="0.3">
      <c r="A564" s="171" t="s">
        <v>9</v>
      </c>
      <c r="B564" s="5">
        <v>303.14999999999998</v>
      </c>
      <c r="C564" s="6">
        <v>0</v>
      </c>
      <c r="D564" s="48">
        <v>0</v>
      </c>
      <c r="E564" s="32">
        <v>1023.5442067921439</v>
      </c>
      <c r="F564" s="33">
        <v>29.474025895191122</v>
      </c>
      <c r="G564" s="10">
        <v>0.40460668430445246</v>
      </c>
      <c r="H564" s="24">
        <v>222.1</v>
      </c>
    </row>
    <row r="565" spans="1:8" x14ac:dyDescent="0.3">
      <c r="A565" s="172"/>
      <c r="B565" s="7">
        <v>303.14999999999998</v>
      </c>
      <c r="C565" s="31">
        <v>2.2360000000000002</v>
      </c>
      <c r="D565" s="49">
        <v>4.3723627583085845E-2</v>
      </c>
      <c r="E565" s="34">
        <v>1023.5442067921439</v>
      </c>
      <c r="F565" s="35">
        <v>29.474025895191122</v>
      </c>
      <c r="G565" s="11">
        <v>0.40460668430445246</v>
      </c>
      <c r="H565" s="25">
        <v>216.3</v>
      </c>
    </row>
    <row r="566" spans="1:8" x14ac:dyDescent="0.3">
      <c r="A566" s="172"/>
      <c r="B566" s="7">
        <v>303.14999999999998</v>
      </c>
      <c r="C566" s="31">
        <v>7.12</v>
      </c>
      <c r="D566" s="49">
        <v>0.12633712443146303</v>
      </c>
      <c r="E566" s="34">
        <v>1023.5442067921439</v>
      </c>
      <c r="F566" s="35">
        <v>29.474025895191122</v>
      </c>
      <c r="G566" s="11">
        <v>0.40460668430445246</v>
      </c>
      <c r="H566" s="25">
        <v>204.4</v>
      </c>
    </row>
    <row r="567" spans="1:8" x14ac:dyDescent="0.3">
      <c r="A567" s="172"/>
      <c r="B567" s="7">
        <v>303.14999999999998</v>
      </c>
      <c r="C567" s="31">
        <v>12.093</v>
      </c>
      <c r="D567" s="49">
        <v>0.1982466185912837</v>
      </c>
      <c r="E567" s="34">
        <v>1023.5442067921439</v>
      </c>
      <c r="F567" s="35">
        <v>29.474025895191122</v>
      </c>
      <c r="G567" s="11">
        <v>0.40460668430445246</v>
      </c>
      <c r="H567" s="25">
        <v>193.7</v>
      </c>
    </row>
    <row r="568" spans="1:8" x14ac:dyDescent="0.3">
      <c r="A568" s="172"/>
      <c r="B568" s="7">
        <v>303.14999999999998</v>
      </c>
      <c r="C568" s="31">
        <v>17.062999999999999</v>
      </c>
      <c r="D568" s="49">
        <v>0.26271436542960852</v>
      </c>
      <c r="E568" s="34">
        <v>1023.5442067921439</v>
      </c>
      <c r="F568" s="35">
        <v>29.474025895191122</v>
      </c>
      <c r="G568" s="11">
        <v>0.40460668430445246</v>
      </c>
      <c r="H568" s="25">
        <v>183.6</v>
      </c>
    </row>
    <row r="569" spans="1:8" x14ac:dyDescent="0.3">
      <c r="A569" s="172"/>
      <c r="B569" s="7">
        <v>303.14999999999998</v>
      </c>
      <c r="C569" s="31">
        <v>21.803999999999998</v>
      </c>
      <c r="D569" s="49">
        <v>0.32068672797638775</v>
      </c>
      <c r="E569" s="34">
        <v>1023.5442067921439</v>
      </c>
      <c r="F569" s="35">
        <v>29.474025895191122</v>
      </c>
      <c r="G569" s="11">
        <v>0.40460668430445246</v>
      </c>
      <c r="H569" s="25">
        <v>174.2</v>
      </c>
    </row>
    <row r="570" spans="1:8" x14ac:dyDescent="0.3">
      <c r="A570" s="172"/>
      <c r="B570" s="7">
        <v>303.14999999999998</v>
      </c>
      <c r="C570" s="31">
        <v>26.632999999999999</v>
      </c>
      <c r="D570" s="49">
        <v>0.3701383879529504</v>
      </c>
      <c r="E570" s="34">
        <v>1023.5442067921439</v>
      </c>
      <c r="F570" s="35">
        <v>29.474025895191122</v>
      </c>
      <c r="G570" s="11">
        <v>0.40460668430445246</v>
      </c>
      <c r="H570" s="25">
        <v>166</v>
      </c>
    </row>
    <row r="571" spans="1:8" x14ac:dyDescent="0.3">
      <c r="A571" s="172"/>
      <c r="B571" s="7">
        <v>303.14999999999998</v>
      </c>
      <c r="C571" s="31">
        <v>31.88</v>
      </c>
      <c r="D571" s="49">
        <v>0.41698395502706115</v>
      </c>
      <c r="E571" s="34">
        <v>1023.5442067921439</v>
      </c>
      <c r="F571" s="35">
        <v>29.474025895191122</v>
      </c>
      <c r="G571" s="11">
        <v>0.40460668430445246</v>
      </c>
      <c r="H571" s="25">
        <v>158</v>
      </c>
    </row>
    <row r="572" spans="1:8" x14ac:dyDescent="0.3">
      <c r="A572" s="172"/>
      <c r="B572" s="5">
        <v>313.14999999999998</v>
      </c>
      <c r="C572" s="6">
        <v>0</v>
      </c>
      <c r="D572" s="48">
        <v>0</v>
      </c>
      <c r="E572" s="32">
        <v>1023.5442067921439</v>
      </c>
      <c r="F572" s="33">
        <v>29.474025895191122</v>
      </c>
      <c r="G572" s="10">
        <v>0.40460668430445246</v>
      </c>
      <c r="H572" s="24">
        <v>223.8</v>
      </c>
    </row>
    <row r="573" spans="1:8" x14ac:dyDescent="0.3">
      <c r="A573" s="172"/>
      <c r="B573" s="7">
        <v>313.14999999999998</v>
      </c>
      <c r="C573" s="31">
        <v>2.4409999999999998</v>
      </c>
      <c r="D573" s="49">
        <v>3.732762611091129E-2</v>
      </c>
      <c r="E573" s="34">
        <v>1023.5442067921439</v>
      </c>
      <c r="F573" s="35">
        <v>29.474025895191122</v>
      </c>
      <c r="G573" s="11">
        <v>0.40460668430445246</v>
      </c>
      <c r="H573" s="25">
        <v>218.8</v>
      </c>
    </row>
    <row r="574" spans="1:8" x14ac:dyDescent="0.3">
      <c r="A574" s="172"/>
      <c r="B574" s="7">
        <v>313.14999999999998</v>
      </c>
      <c r="C574" s="31">
        <v>7.1319999999999997</v>
      </c>
      <c r="D574" s="49">
        <v>0.10754543383564068</v>
      </c>
      <c r="E574" s="34">
        <v>1023.5442067921439</v>
      </c>
      <c r="F574" s="35">
        <v>29.474025895191122</v>
      </c>
      <c r="G574" s="11">
        <v>0.40460668430445246</v>
      </c>
      <c r="H574" s="25">
        <v>208.8</v>
      </c>
    </row>
    <row r="575" spans="1:8" x14ac:dyDescent="0.3">
      <c r="A575" s="172"/>
      <c r="B575" s="7">
        <v>313.14999999999998</v>
      </c>
      <c r="C575" s="31">
        <v>12.125</v>
      </c>
      <c r="D575" s="49">
        <v>0.16964978492521984</v>
      </c>
      <c r="E575" s="34">
        <v>1023.5442067921439</v>
      </c>
      <c r="F575" s="35">
        <v>29.474025895191122</v>
      </c>
      <c r="G575" s="11">
        <v>0.40460668430445246</v>
      </c>
      <c r="H575" s="25">
        <v>199.7</v>
      </c>
    </row>
    <row r="576" spans="1:8" x14ac:dyDescent="0.3">
      <c r="A576" s="172"/>
      <c r="B576" s="7">
        <v>313.14999999999998</v>
      </c>
      <c r="C576" s="31">
        <v>17.228999999999999</v>
      </c>
      <c r="D576" s="49">
        <v>0.22871351139840418</v>
      </c>
      <c r="E576" s="34">
        <v>1023.5442067921439</v>
      </c>
      <c r="F576" s="35">
        <v>29.474025895191122</v>
      </c>
      <c r="G576" s="11">
        <v>0.40460668430445246</v>
      </c>
      <c r="H576" s="25">
        <v>190.7</v>
      </c>
    </row>
    <row r="577" spans="1:8" x14ac:dyDescent="0.3">
      <c r="A577" s="172"/>
      <c r="B577" s="7">
        <v>313.14999999999998</v>
      </c>
      <c r="C577" s="31">
        <v>21.943999999999999</v>
      </c>
      <c r="D577" s="49">
        <v>0.27693067977449626</v>
      </c>
      <c r="E577" s="34">
        <v>1023.5442067921439</v>
      </c>
      <c r="F577" s="35">
        <v>29.474025895191122</v>
      </c>
      <c r="G577" s="11">
        <v>0.40460668430445246</v>
      </c>
      <c r="H577" s="25">
        <v>183.1</v>
      </c>
    </row>
    <row r="578" spans="1:8" x14ac:dyDescent="0.3">
      <c r="A578" s="172"/>
      <c r="B578" s="7">
        <v>313.14999999999998</v>
      </c>
      <c r="C578" s="31">
        <v>26.696000000000002</v>
      </c>
      <c r="D578" s="49">
        <v>0.31991424066888319</v>
      </c>
      <c r="E578" s="34">
        <v>1023.5442067921439</v>
      </c>
      <c r="F578" s="35">
        <v>29.474025895191122</v>
      </c>
      <c r="G578" s="11">
        <v>0.40460668430445246</v>
      </c>
      <c r="H578" s="25">
        <v>176.1</v>
      </c>
    </row>
    <row r="579" spans="1:8" x14ac:dyDescent="0.3">
      <c r="A579" s="172"/>
      <c r="B579" s="7">
        <v>313.14999999999998</v>
      </c>
      <c r="C579" s="31">
        <v>31.353000000000002</v>
      </c>
      <c r="D579" s="49">
        <v>0.35912968868362138</v>
      </c>
      <c r="E579" s="34">
        <v>1023.5442067921439</v>
      </c>
      <c r="F579" s="35">
        <v>29.474025895191122</v>
      </c>
      <c r="G579" s="11">
        <v>0.40460668430445246</v>
      </c>
      <c r="H579" s="25">
        <v>169.6</v>
      </c>
    </row>
    <row r="580" spans="1:8" x14ac:dyDescent="0.3">
      <c r="A580" s="172"/>
      <c r="B580" s="5">
        <v>323.14999999999998</v>
      </c>
      <c r="C580" s="6">
        <v>0</v>
      </c>
      <c r="D580" s="48">
        <v>0</v>
      </c>
      <c r="E580" s="32">
        <v>1023.5442067921439</v>
      </c>
      <c r="F580" s="33">
        <v>29.474025895191122</v>
      </c>
      <c r="G580" s="10">
        <v>0.40460668430445246</v>
      </c>
      <c r="H580" s="24">
        <v>225.5</v>
      </c>
    </row>
    <row r="581" spans="1:8" x14ac:dyDescent="0.3">
      <c r="A581" s="172"/>
      <c r="B581" s="7">
        <v>323.14999999999998</v>
      </c>
      <c r="C581" s="31">
        <v>2.3940000000000001</v>
      </c>
      <c r="D581" s="49">
        <v>3.0791331023162442E-2</v>
      </c>
      <c r="E581" s="34">
        <v>1023.5442067921439</v>
      </c>
      <c r="F581" s="35">
        <v>29.474025895191122</v>
      </c>
      <c r="G581" s="11">
        <v>0.40460668430445246</v>
      </c>
      <c r="H581" s="25">
        <v>221.3</v>
      </c>
    </row>
    <row r="582" spans="1:8" x14ac:dyDescent="0.3">
      <c r="A582" s="172"/>
      <c r="B582" s="7">
        <v>323.14999999999998</v>
      </c>
      <c r="C582" s="31">
        <v>7.077</v>
      </c>
      <c r="D582" s="49">
        <v>9.0534173543579635E-2</v>
      </c>
      <c r="E582" s="34">
        <v>1023.5442067921439</v>
      </c>
      <c r="F582" s="35">
        <v>29.474025895191122</v>
      </c>
      <c r="G582" s="11">
        <v>0.40460668430445246</v>
      </c>
      <c r="H582" s="25">
        <v>212.9</v>
      </c>
    </row>
    <row r="583" spans="1:8" x14ac:dyDescent="0.3">
      <c r="A583" s="172"/>
      <c r="B583" s="7">
        <v>323.14999999999998</v>
      </c>
      <c r="C583" s="31">
        <v>12.234999999999999</v>
      </c>
      <c r="D583" s="49">
        <v>0.14731948578074966</v>
      </c>
      <c r="E583" s="34">
        <v>1023.5442067921439</v>
      </c>
      <c r="F583" s="35">
        <v>29.474025895191122</v>
      </c>
      <c r="G583" s="11">
        <v>0.40460668430445246</v>
      </c>
      <c r="H583" s="25">
        <v>204.7</v>
      </c>
    </row>
    <row r="584" spans="1:8" x14ac:dyDescent="0.3">
      <c r="A584" s="172"/>
      <c r="B584" s="7">
        <v>323.14999999999998</v>
      </c>
      <c r="C584" s="31">
        <v>17.213999999999999</v>
      </c>
      <c r="D584" s="49">
        <v>0.20123752653420043</v>
      </c>
      <c r="E584" s="34">
        <v>1023.5442067921439</v>
      </c>
      <c r="F584" s="35">
        <v>29.474025895191122</v>
      </c>
      <c r="G584" s="11">
        <v>0.40460668430445246</v>
      </c>
      <c r="H584" s="25">
        <v>196.6</v>
      </c>
    </row>
    <row r="585" spans="1:8" x14ac:dyDescent="0.3">
      <c r="A585" s="172"/>
      <c r="B585" s="7">
        <v>323.14999999999998</v>
      </c>
      <c r="C585" s="31">
        <v>22.048999999999999</v>
      </c>
      <c r="D585" s="49">
        <v>0.24593321053843298</v>
      </c>
      <c r="E585" s="34">
        <v>1023.5442067921439</v>
      </c>
      <c r="F585" s="35">
        <v>29.474025895191122</v>
      </c>
      <c r="G585" s="11">
        <v>0.40460668430445246</v>
      </c>
      <c r="H585" s="25">
        <v>189.7</v>
      </c>
    </row>
    <row r="586" spans="1:8" x14ac:dyDescent="0.3">
      <c r="A586" s="172"/>
      <c r="B586" s="7">
        <v>323.14999999999998</v>
      </c>
      <c r="C586" s="31">
        <v>26.972000000000001</v>
      </c>
      <c r="D586" s="49">
        <v>0.28712473945986461</v>
      </c>
      <c r="E586" s="34">
        <v>1023.5442067921439</v>
      </c>
      <c r="F586" s="35">
        <v>29.474025895191122</v>
      </c>
      <c r="G586" s="11">
        <v>0.40460668430445246</v>
      </c>
      <c r="H586" s="25">
        <v>183.2</v>
      </c>
    </row>
    <row r="587" spans="1:8" x14ac:dyDescent="0.3">
      <c r="A587" s="172"/>
      <c r="B587" s="7">
        <v>323.14999999999998</v>
      </c>
      <c r="C587" s="31">
        <v>31.981000000000002</v>
      </c>
      <c r="D587" s="49">
        <v>0.32983448316401076</v>
      </c>
      <c r="E587" s="34">
        <v>1023.5442067921439</v>
      </c>
      <c r="F587" s="35">
        <v>29.474025895191122</v>
      </c>
      <c r="G587" s="11">
        <v>0.40460668430445246</v>
      </c>
      <c r="H587" s="25">
        <v>176.2</v>
      </c>
    </row>
    <row r="588" spans="1:8" x14ac:dyDescent="0.3">
      <c r="A588" s="172"/>
      <c r="B588" s="5">
        <v>333.15</v>
      </c>
      <c r="C588" s="6">
        <v>0</v>
      </c>
      <c r="D588" s="48">
        <v>0</v>
      </c>
      <c r="E588" s="32">
        <v>1023.5442067921439</v>
      </c>
      <c r="F588" s="33">
        <v>29.474025895191122</v>
      </c>
      <c r="G588" s="10">
        <v>0.40460668430445246</v>
      </c>
      <c r="H588" s="24">
        <v>227.1</v>
      </c>
    </row>
    <row r="589" spans="1:8" x14ac:dyDescent="0.3">
      <c r="A589" s="172"/>
      <c r="B589" s="7">
        <v>333.15</v>
      </c>
      <c r="C589" s="31">
        <v>2.399</v>
      </c>
      <c r="D589" s="49">
        <v>2.7148843557432141E-2</v>
      </c>
      <c r="E589" s="34">
        <v>1023.5442067921439</v>
      </c>
      <c r="F589" s="35">
        <v>29.474025895191122</v>
      </c>
      <c r="G589" s="11">
        <v>0.40460668430445246</v>
      </c>
      <c r="H589" s="25">
        <v>223.4</v>
      </c>
    </row>
    <row r="590" spans="1:8" x14ac:dyDescent="0.3">
      <c r="A590" s="172"/>
      <c r="B590" s="7">
        <v>333.15</v>
      </c>
      <c r="C590" s="31">
        <v>7.5620000000000003</v>
      </c>
      <c r="D590" s="49">
        <v>8.2620816847708348E-2</v>
      </c>
      <c r="E590" s="34">
        <v>1023.5442067921439</v>
      </c>
      <c r="F590" s="35">
        <v>29.474025895191122</v>
      </c>
      <c r="G590" s="11">
        <v>0.40460668430445246</v>
      </c>
      <c r="H590" s="25">
        <v>215.7</v>
      </c>
    </row>
    <row r="591" spans="1:8" x14ac:dyDescent="0.3">
      <c r="A591" s="172"/>
      <c r="B591" s="7">
        <v>333.15</v>
      </c>
      <c r="C591" s="31">
        <v>12.595000000000001</v>
      </c>
      <c r="D591" s="49">
        <v>0.13425249647664361</v>
      </c>
      <c r="E591" s="34">
        <v>1023.5442067921439</v>
      </c>
      <c r="F591" s="35">
        <v>29.474025895191122</v>
      </c>
      <c r="G591" s="11">
        <v>0.40460668430445246</v>
      </c>
      <c r="H591" s="25">
        <v>208.3</v>
      </c>
    </row>
    <row r="592" spans="1:8" x14ac:dyDescent="0.3">
      <c r="A592" s="172"/>
      <c r="B592" s="7">
        <v>333.15</v>
      </c>
      <c r="C592" s="31">
        <v>17.673999999999999</v>
      </c>
      <c r="D592" s="49">
        <v>0.18022704618637056</v>
      </c>
      <c r="E592" s="34">
        <v>1023.5442067921439</v>
      </c>
      <c r="F592" s="35">
        <v>29.474025895191122</v>
      </c>
      <c r="G592" s="11">
        <v>0.40460668430445246</v>
      </c>
      <c r="H592" s="25">
        <v>201.5</v>
      </c>
    </row>
    <row r="593" spans="1:8" x14ac:dyDescent="0.3">
      <c r="A593" s="172"/>
      <c r="B593" s="7">
        <v>333.15</v>
      </c>
      <c r="C593" s="31">
        <v>22.428000000000001</v>
      </c>
      <c r="D593" s="49">
        <v>0.22053291282393486</v>
      </c>
      <c r="E593" s="34">
        <v>1023.5442067921439</v>
      </c>
      <c r="F593" s="35">
        <v>29.474025895191122</v>
      </c>
      <c r="G593" s="11">
        <v>0.40460668430445246</v>
      </c>
      <c r="H593" s="25">
        <v>195.3</v>
      </c>
    </row>
    <row r="594" spans="1:8" x14ac:dyDescent="0.3">
      <c r="A594" s="172"/>
      <c r="B594" s="7">
        <v>333.15</v>
      </c>
      <c r="C594" s="31">
        <v>27.341999999999999</v>
      </c>
      <c r="D594" s="49">
        <v>0.26114391147782939</v>
      </c>
      <c r="E594" s="34">
        <v>1023.5442067921439</v>
      </c>
      <c r="F594" s="35">
        <v>29.474025895191122</v>
      </c>
      <c r="G594" s="11">
        <v>0.40460668430445246</v>
      </c>
      <c r="H594" s="25">
        <v>189</v>
      </c>
    </row>
    <row r="595" spans="1:8" x14ac:dyDescent="0.3">
      <c r="A595" s="172"/>
      <c r="B595" s="7">
        <v>333.15</v>
      </c>
      <c r="C595" s="31">
        <v>32.366999999999997</v>
      </c>
      <c r="D595" s="49">
        <v>0.29815900143814522</v>
      </c>
      <c r="E595" s="34">
        <v>1023.5442067921439</v>
      </c>
      <c r="F595" s="35">
        <v>29.474025895191122</v>
      </c>
      <c r="G595" s="11">
        <v>0.40460668430445246</v>
      </c>
      <c r="H595" s="25">
        <v>183.1</v>
      </c>
    </row>
    <row r="596" spans="1:8" x14ac:dyDescent="0.3">
      <c r="A596" s="172"/>
      <c r="B596" s="5">
        <v>343.15</v>
      </c>
      <c r="C596" s="6">
        <v>0</v>
      </c>
      <c r="D596" s="48">
        <v>0</v>
      </c>
      <c r="E596" s="32">
        <v>1023.5442067921439</v>
      </c>
      <c r="F596" s="33">
        <v>29.474025895191122</v>
      </c>
      <c r="G596" s="10">
        <v>0.40460668430445246</v>
      </c>
      <c r="H596" s="24">
        <v>228.6</v>
      </c>
    </row>
    <row r="597" spans="1:8" x14ac:dyDescent="0.3">
      <c r="A597" s="172"/>
      <c r="B597" s="7">
        <v>343.15</v>
      </c>
      <c r="C597" s="31">
        <v>2.5030000000000001</v>
      </c>
      <c r="D597" s="49">
        <v>2.4659564419028088E-2</v>
      </c>
      <c r="E597" s="34">
        <v>1023.5442067921439</v>
      </c>
      <c r="F597" s="35">
        <v>29.474025895191122</v>
      </c>
      <c r="G597" s="11">
        <v>0.40460668430445246</v>
      </c>
      <c r="H597" s="25">
        <v>225.3</v>
      </c>
    </row>
    <row r="598" spans="1:8" x14ac:dyDescent="0.3">
      <c r="A598" s="172"/>
      <c r="B598" s="7">
        <v>343.15</v>
      </c>
      <c r="C598" s="31">
        <v>7.4690000000000003</v>
      </c>
      <c r="D598" s="49">
        <v>7.1099006313270971E-2</v>
      </c>
      <c r="E598" s="34">
        <v>1023.5442067921439</v>
      </c>
      <c r="F598" s="35">
        <v>29.474025895191122</v>
      </c>
      <c r="G598" s="11">
        <v>0.40460668430445246</v>
      </c>
      <c r="H598" s="25">
        <v>218.9</v>
      </c>
    </row>
    <row r="599" spans="1:8" x14ac:dyDescent="0.3">
      <c r="A599" s="172"/>
      <c r="B599" s="7">
        <v>343.15</v>
      </c>
      <c r="C599" s="31">
        <v>12.55</v>
      </c>
      <c r="D599" s="49">
        <v>0.1156230177380862</v>
      </c>
      <c r="E599" s="34">
        <v>1023.5442067921439</v>
      </c>
      <c r="F599" s="35">
        <v>29.474025895191122</v>
      </c>
      <c r="G599" s="11">
        <v>0.40460668430445246</v>
      </c>
      <c r="H599" s="25">
        <v>212.6</v>
      </c>
    </row>
    <row r="600" spans="1:8" x14ac:dyDescent="0.3">
      <c r="A600" s="172"/>
      <c r="B600" s="7">
        <v>343.15</v>
      </c>
      <c r="C600" s="31">
        <v>17.59</v>
      </c>
      <c r="D600" s="49">
        <v>0.15893878242990653</v>
      </c>
      <c r="E600" s="34">
        <v>1023.5442067921439</v>
      </c>
      <c r="F600" s="35">
        <v>29.474025895191122</v>
      </c>
      <c r="G600" s="11">
        <v>0.40460668430445246</v>
      </c>
      <c r="H600" s="25">
        <v>206.3</v>
      </c>
    </row>
    <row r="601" spans="1:8" x14ac:dyDescent="0.3">
      <c r="A601" s="172"/>
      <c r="B601" s="7">
        <v>343.15</v>
      </c>
      <c r="C601" s="31">
        <v>22.657</v>
      </c>
      <c r="D601" s="49">
        <v>0.19795000448462244</v>
      </c>
      <c r="E601" s="34">
        <v>1023.5442067921439</v>
      </c>
      <c r="F601" s="35">
        <v>29.474025895191122</v>
      </c>
      <c r="G601" s="11">
        <v>0.40460668430445246</v>
      </c>
      <c r="H601" s="25">
        <v>200.4</v>
      </c>
    </row>
    <row r="602" spans="1:8" x14ac:dyDescent="0.3">
      <c r="A602" s="172"/>
      <c r="B602" s="7">
        <v>343.15</v>
      </c>
      <c r="C602" s="31">
        <v>27.324999999999999</v>
      </c>
      <c r="D602" s="49">
        <v>0.23606859413736236</v>
      </c>
      <c r="E602" s="34">
        <v>1023.5442067921439</v>
      </c>
      <c r="F602" s="35">
        <v>29.474025895191122</v>
      </c>
      <c r="G602" s="11">
        <v>0.40460668430445246</v>
      </c>
      <c r="H602" s="25">
        <v>194.6</v>
      </c>
    </row>
    <row r="603" spans="1:8" x14ac:dyDescent="0.3">
      <c r="A603" s="173"/>
      <c r="B603" s="8">
        <v>343.15</v>
      </c>
      <c r="C603" s="9">
        <v>32.159999999999997</v>
      </c>
      <c r="D603" s="50">
        <v>0.26894539112649385</v>
      </c>
      <c r="E603" s="36">
        <v>1023.5442067921439</v>
      </c>
      <c r="F603" s="37">
        <v>29.474025895191122</v>
      </c>
      <c r="G603" s="12">
        <v>0.40460668430445246</v>
      </c>
      <c r="H603" s="26">
        <v>189.5</v>
      </c>
    </row>
    <row r="604" spans="1:8" x14ac:dyDescent="0.3">
      <c r="A604" s="171" t="s">
        <v>20</v>
      </c>
      <c r="B604" s="7">
        <v>298.14999999999998</v>
      </c>
      <c r="C604" s="31">
        <v>3.0000000000000001E-3</v>
      </c>
      <c r="D604" s="49">
        <v>0</v>
      </c>
      <c r="E604" s="34">
        <v>596.22954654478565</v>
      </c>
      <c r="F604" s="35">
        <v>23.58571308781875</v>
      </c>
      <c r="G604" s="11">
        <v>0.80872864167938108</v>
      </c>
      <c r="H604" s="25">
        <v>154.19999999999999</v>
      </c>
    </row>
    <row r="605" spans="1:8" x14ac:dyDescent="0.3">
      <c r="A605" s="172"/>
      <c r="B605" s="7">
        <v>298.14999999999998</v>
      </c>
      <c r="C605" s="31">
        <v>0.71699999999999997</v>
      </c>
      <c r="D605" s="49">
        <v>9.6073337705388749E-3</v>
      </c>
      <c r="E605" s="34">
        <v>596.22954654478565</v>
      </c>
      <c r="F605" s="35">
        <v>23.58571308781875</v>
      </c>
      <c r="G605" s="11">
        <v>0.80872864167938108</v>
      </c>
      <c r="H605" s="25">
        <v>152.9</v>
      </c>
    </row>
    <row r="606" spans="1:8" x14ac:dyDescent="0.3">
      <c r="A606" s="172"/>
      <c r="B606" s="7">
        <v>298.14999999999998</v>
      </c>
      <c r="C606" s="31">
        <v>2.4710000000000001</v>
      </c>
      <c r="D606" s="49">
        <v>3.2188407057220203E-2</v>
      </c>
      <c r="E606" s="34">
        <v>596.22954654478565</v>
      </c>
      <c r="F606" s="35">
        <v>23.58571308781875</v>
      </c>
      <c r="G606" s="11">
        <v>0.80872864167938108</v>
      </c>
      <c r="H606" s="25">
        <v>149.80000000000001</v>
      </c>
    </row>
    <row r="607" spans="1:8" x14ac:dyDescent="0.3">
      <c r="A607" s="172"/>
      <c r="B607" s="7">
        <v>298.14999999999998</v>
      </c>
      <c r="C607" s="31">
        <v>4.9969999999999999</v>
      </c>
      <c r="D607" s="49">
        <v>6.3064913298837885E-2</v>
      </c>
      <c r="E607" s="34">
        <v>596.22954654478565</v>
      </c>
      <c r="F607" s="35">
        <v>23.58571308781875</v>
      </c>
      <c r="G607" s="11">
        <v>0.80872864167938108</v>
      </c>
      <c r="H607" s="25">
        <v>145.69999999999999</v>
      </c>
    </row>
    <row r="608" spans="1:8" x14ac:dyDescent="0.3">
      <c r="A608" s="172"/>
      <c r="B608" s="7">
        <v>298.14999999999998</v>
      </c>
      <c r="C608" s="31">
        <v>7.508</v>
      </c>
      <c r="D608" s="49">
        <v>9.1215425665743102E-2</v>
      </c>
      <c r="E608" s="34">
        <v>596.22954654478565</v>
      </c>
      <c r="F608" s="35">
        <v>23.58571308781875</v>
      </c>
      <c r="G608" s="11">
        <v>0.80872864167938108</v>
      </c>
      <c r="H608" s="25">
        <v>141.9</v>
      </c>
    </row>
    <row r="609" spans="1:8" x14ac:dyDescent="0.3">
      <c r="A609" s="172"/>
      <c r="B609" s="7">
        <v>298.14999999999998</v>
      </c>
      <c r="C609" s="31">
        <v>11.994999999999999</v>
      </c>
      <c r="D609" s="49">
        <v>0.1368699574702166</v>
      </c>
      <c r="E609" s="34">
        <v>596.22954654478565</v>
      </c>
      <c r="F609" s="35">
        <v>23.58571308781875</v>
      </c>
      <c r="G609" s="11">
        <v>0.80872864167938108</v>
      </c>
      <c r="H609" s="25">
        <v>135.69999999999999</v>
      </c>
    </row>
    <row r="610" spans="1:8" x14ac:dyDescent="0.3">
      <c r="A610" s="172"/>
      <c r="B610" s="7">
        <v>298.14999999999998</v>
      </c>
      <c r="C610" s="31">
        <v>16.670999999999999</v>
      </c>
      <c r="D610" s="49">
        <v>0.18241351187906973</v>
      </c>
      <c r="E610" s="34">
        <v>596.22954654478565</v>
      </c>
      <c r="F610" s="35">
        <v>23.58571308781875</v>
      </c>
      <c r="G610" s="11">
        <v>0.80872864167938108</v>
      </c>
      <c r="H610" s="25">
        <v>129.6</v>
      </c>
    </row>
    <row r="611" spans="1:8" x14ac:dyDescent="0.3">
      <c r="A611" s="172"/>
      <c r="B611" s="7">
        <v>298.14999999999998</v>
      </c>
      <c r="C611" s="31">
        <v>19.896000000000001</v>
      </c>
      <c r="D611" s="49">
        <v>0.20928982610852087</v>
      </c>
      <c r="E611" s="34">
        <v>596.22954654478565</v>
      </c>
      <c r="F611" s="35">
        <v>23.58571308781875</v>
      </c>
      <c r="G611" s="11">
        <v>0.80872864167938108</v>
      </c>
      <c r="H611" s="25">
        <v>126</v>
      </c>
    </row>
    <row r="612" spans="1:8" x14ac:dyDescent="0.3">
      <c r="A612" s="172"/>
      <c r="B612" s="13">
        <v>303.14999999999998</v>
      </c>
      <c r="C612" s="6">
        <v>3.0000000000000001E-3</v>
      </c>
      <c r="D612" s="48">
        <v>0</v>
      </c>
      <c r="E612" s="32">
        <v>596.22954654478565</v>
      </c>
      <c r="F612" s="33">
        <v>23.58571308781875</v>
      </c>
      <c r="G612" s="10">
        <v>0.80872864167938108</v>
      </c>
      <c r="H612" s="24">
        <v>154.9</v>
      </c>
    </row>
    <row r="613" spans="1:8" x14ac:dyDescent="0.3">
      <c r="A613" s="172"/>
      <c r="B613" s="14">
        <v>303.14999999999998</v>
      </c>
      <c r="C613" s="31">
        <v>0.76400000000000001</v>
      </c>
      <c r="D613" s="49">
        <v>9.6073337705388749E-3</v>
      </c>
      <c r="E613" s="34">
        <v>596.22954654478565</v>
      </c>
      <c r="F613" s="35">
        <v>23.58571308781875</v>
      </c>
      <c r="G613" s="11">
        <v>0.80872864167938108</v>
      </c>
      <c r="H613" s="25">
        <v>153.30000000000001</v>
      </c>
    </row>
    <row r="614" spans="1:8" x14ac:dyDescent="0.3">
      <c r="A614" s="172"/>
      <c r="B614" s="14">
        <v>303.14999999999998</v>
      </c>
      <c r="C614" s="31">
        <v>1.5209999999999999</v>
      </c>
      <c r="D614" s="49">
        <v>1.9031822470343518E-2</v>
      </c>
      <c r="E614" s="34">
        <v>596.22954654478565</v>
      </c>
      <c r="F614" s="35">
        <v>23.58571308781875</v>
      </c>
      <c r="G614" s="11">
        <v>0.80872864167938108</v>
      </c>
      <c r="H614" s="25">
        <v>152.1</v>
      </c>
    </row>
    <row r="615" spans="1:8" x14ac:dyDescent="0.3">
      <c r="A615" s="172"/>
      <c r="B615" s="14">
        <v>303.14999999999998</v>
      </c>
      <c r="C615" s="31">
        <v>3.5070000000000001</v>
      </c>
      <c r="D615" s="49">
        <v>4.2643758408280365E-2</v>
      </c>
      <c r="E615" s="34">
        <v>596.22954654478565</v>
      </c>
      <c r="F615" s="35">
        <v>23.58571308781875</v>
      </c>
      <c r="G615" s="11">
        <v>0.80872864167938108</v>
      </c>
      <c r="H615" s="25">
        <v>148.9</v>
      </c>
    </row>
    <row r="616" spans="1:8" x14ac:dyDescent="0.3">
      <c r="A616" s="172"/>
      <c r="B616" s="14">
        <v>303.14999999999998</v>
      </c>
      <c r="C616" s="31">
        <v>7.2009999999999996</v>
      </c>
      <c r="D616" s="49">
        <v>8.3963963838524794E-2</v>
      </c>
      <c r="E616" s="34">
        <v>596.22954654478565</v>
      </c>
      <c r="F616" s="35">
        <v>23.58571308781875</v>
      </c>
      <c r="G616" s="11">
        <v>0.80872864167938108</v>
      </c>
      <c r="H616" s="25">
        <v>143.30000000000001</v>
      </c>
    </row>
    <row r="617" spans="1:8" x14ac:dyDescent="0.3">
      <c r="A617" s="172"/>
      <c r="B617" s="14">
        <v>303.14999999999998</v>
      </c>
      <c r="C617" s="31">
        <v>10.196</v>
      </c>
      <c r="D617" s="49">
        <v>0.11167249461329302</v>
      </c>
      <c r="E617" s="34">
        <v>596.22954654478565</v>
      </c>
      <c r="F617" s="35">
        <v>23.58571308781875</v>
      </c>
      <c r="G617" s="11">
        <v>0.80872864167938108</v>
      </c>
      <c r="H617" s="25">
        <v>139.5</v>
      </c>
    </row>
    <row r="618" spans="1:8" x14ac:dyDescent="0.3">
      <c r="A618" s="172"/>
      <c r="B618" s="14">
        <v>303.14999999999998</v>
      </c>
      <c r="C618" s="31">
        <v>14.013999999999999</v>
      </c>
      <c r="D618" s="49">
        <v>0.14807892735231126</v>
      </c>
      <c r="E618" s="34">
        <v>596.22954654478565</v>
      </c>
      <c r="F618" s="35">
        <v>23.58571308781875</v>
      </c>
      <c r="G618" s="11">
        <v>0.80872864167938108</v>
      </c>
      <c r="H618" s="25">
        <v>134.6</v>
      </c>
    </row>
    <row r="619" spans="1:8" x14ac:dyDescent="0.3">
      <c r="A619" s="172"/>
      <c r="B619" s="14">
        <v>303.14999999999998</v>
      </c>
      <c r="C619" s="31">
        <v>16.018000000000001</v>
      </c>
      <c r="D619" s="49">
        <v>0.16553035544384714</v>
      </c>
      <c r="E619" s="34">
        <v>596.22954654478565</v>
      </c>
      <c r="F619" s="35">
        <v>23.58571308781875</v>
      </c>
      <c r="G619" s="11">
        <v>0.80872864167938108</v>
      </c>
      <c r="H619" s="25">
        <v>132.30000000000001</v>
      </c>
    </row>
    <row r="620" spans="1:8" x14ac:dyDescent="0.3">
      <c r="A620" s="172"/>
      <c r="B620" s="13">
        <v>313.14999999999998</v>
      </c>
      <c r="C620" s="6">
        <v>3.0000000000000001E-3</v>
      </c>
      <c r="D620" s="48">
        <v>0</v>
      </c>
      <c r="E620" s="32">
        <v>596.22954654478565</v>
      </c>
      <c r="F620" s="33">
        <v>23.58571308781875</v>
      </c>
      <c r="G620" s="10">
        <v>0.80872864167938108</v>
      </c>
      <c r="H620" s="24">
        <v>155.6</v>
      </c>
    </row>
    <row r="621" spans="1:8" x14ac:dyDescent="0.3">
      <c r="A621" s="172"/>
      <c r="B621" s="14">
        <v>313.14999999999998</v>
      </c>
      <c r="C621" s="31">
        <v>0.80200000000000005</v>
      </c>
      <c r="D621" s="49">
        <v>8.829986738640808E-3</v>
      </c>
      <c r="E621" s="34">
        <v>596.22954654478565</v>
      </c>
      <c r="F621" s="35">
        <v>23.58571308781875</v>
      </c>
      <c r="G621" s="11">
        <v>0.80872864167938108</v>
      </c>
      <c r="H621" s="25">
        <v>154.4</v>
      </c>
    </row>
    <row r="622" spans="1:8" x14ac:dyDescent="0.3">
      <c r="A622" s="172"/>
      <c r="B622" s="14">
        <v>313.14999999999998</v>
      </c>
      <c r="C622" s="31">
        <v>2.7480000000000002</v>
      </c>
      <c r="D622" s="49">
        <v>2.9585398707163205E-2</v>
      </c>
      <c r="E622" s="34">
        <v>596.22954654478565</v>
      </c>
      <c r="F622" s="35">
        <v>23.58571308781875</v>
      </c>
      <c r="G622" s="11">
        <v>0.80872864167938108</v>
      </c>
      <c r="H622" s="25">
        <v>151.6</v>
      </c>
    </row>
    <row r="623" spans="1:8" x14ac:dyDescent="0.3">
      <c r="A623" s="172"/>
      <c r="B623" s="14">
        <v>313.14999999999998</v>
      </c>
      <c r="C623" s="31">
        <v>5.1310000000000002</v>
      </c>
      <c r="D623" s="49">
        <v>5.4648179568141352E-2</v>
      </c>
      <c r="E623" s="34">
        <v>596.22954654478565</v>
      </c>
      <c r="F623" s="35">
        <v>23.58571308781875</v>
      </c>
      <c r="G623" s="11">
        <v>0.80872864167938108</v>
      </c>
      <c r="H623" s="25">
        <v>148.19999999999999</v>
      </c>
    </row>
    <row r="624" spans="1:8" x14ac:dyDescent="0.3">
      <c r="A624" s="172"/>
      <c r="B624" s="14">
        <v>313.14999999999998</v>
      </c>
      <c r="C624" s="31">
        <v>7.319</v>
      </c>
      <c r="D624" s="49">
        <v>7.5412705256992549E-2</v>
      </c>
      <c r="E624" s="34">
        <v>596.22954654478565</v>
      </c>
      <c r="F624" s="35">
        <v>23.58571308781875</v>
      </c>
      <c r="G624" s="11">
        <v>0.80872864167938108</v>
      </c>
      <c r="H624" s="25">
        <v>145.30000000000001</v>
      </c>
    </row>
    <row r="625" spans="1:8" x14ac:dyDescent="0.3">
      <c r="A625" s="172"/>
      <c r="B625" s="14">
        <v>313.14999999999998</v>
      </c>
      <c r="C625" s="31">
        <v>10.64</v>
      </c>
      <c r="D625" s="49">
        <v>0.10442761761455822</v>
      </c>
      <c r="E625" s="34">
        <v>596.22954654478565</v>
      </c>
      <c r="F625" s="35">
        <v>23.58571308781875</v>
      </c>
      <c r="G625" s="11">
        <v>0.80872864167938108</v>
      </c>
      <c r="H625" s="25">
        <v>141.4</v>
      </c>
    </row>
    <row r="626" spans="1:8" x14ac:dyDescent="0.3">
      <c r="A626" s="172"/>
      <c r="B626" s="14">
        <v>313.14999999999998</v>
      </c>
      <c r="C626" s="31">
        <v>13.907999999999999</v>
      </c>
      <c r="D626" s="49">
        <v>0.13361301402664069</v>
      </c>
      <c r="E626" s="34">
        <v>596.22954654478565</v>
      </c>
      <c r="F626" s="35">
        <v>23.58571308781875</v>
      </c>
      <c r="G626" s="11">
        <v>0.80872864167938108</v>
      </c>
      <c r="H626" s="25">
        <v>137.4</v>
      </c>
    </row>
    <row r="627" spans="1:8" x14ac:dyDescent="0.3">
      <c r="A627" s="172"/>
      <c r="B627" s="14">
        <v>313.14999999999998</v>
      </c>
      <c r="C627" s="31">
        <v>16.753</v>
      </c>
      <c r="D627" s="49">
        <v>0.15731689395669896</v>
      </c>
      <c r="E627" s="34">
        <v>596.22954654478565</v>
      </c>
      <c r="F627" s="35">
        <v>23.58571308781875</v>
      </c>
      <c r="G627" s="11">
        <v>0.80872864167938108</v>
      </c>
      <c r="H627" s="25">
        <v>134.19999999999999</v>
      </c>
    </row>
    <row r="628" spans="1:8" x14ac:dyDescent="0.3">
      <c r="A628" s="172"/>
      <c r="B628" s="13">
        <v>323.14999999999998</v>
      </c>
      <c r="C628" s="6">
        <v>3.0000000000000001E-3</v>
      </c>
      <c r="D628" s="48">
        <v>0</v>
      </c>
      <c r="E628" s="32">
        <v>596.22954654478565</v>
      </c>
      <c r="F628" s="33">
        <v>23.58571308781875</v>
      </c>
      <c r="G628" s="10">
        <v>0.80872864167938108</v>
      </c>
      <c r="H628" s="24">
        <v>156.6</v>
      </c>
    </row>
    <row r="629" spans="1:8" x14ac:dyDescent="0.3">
      <c r="A629" s="172"/>
      <c r="B629" s="14">
        <v>323.14999999999998</v>
      </c>
      <c r="C629" s="31">
        <v>0.85099999999999998</v>
      </c>
      <c r="D629" s="49">
        <v>8.2461751972404979E-3</v>
      </c>
      <c r="E629" s="34">
        <v>596.22954654478565</v>
      </c>
      <c r="F629" s="35">
        <v>23.58571308781875</v>
      </c>
      <c r="G629" s="11">
        <v>0.80872864167938108</v>
      </c>
      <c r="H629" s="25">
        <v>155.5</v>
      </c>
    </row>
    <row r="630" spans="1:8" x14ac:dyDescent="0.3">
      <c r="A630" s="172"/>
      <c r="B630" s="14">
        <v>323.14999999999998</v>
      </c>
      <c r="C630" s="31">
        <v>2.9049999999999998</v>
      </c>
      <c r="D630" s="49">
        <v>2.7717517870163105E-2</v>
      </c>
      <c r="E630" s="34">
        <v>596.22954654478565</v>
      </c>
      <c r="F630" s="35">
        <v>23.58571308781875</v>
      </c>
      <c r="G630" s="11">
        <v>0.80872864167938108</v>
      </c>
      <c r="H630" s="25">
        <v>152.80000000000001</v>
      </c>
    </row>
    <row r="631" spans="1:8" x14ac:dyDescent="0.3">
      <c r="A631" s="172"/>
      <c r="B631" s="14">
        <v>323.14999999999998</v>
      </c>
      <c r="C631" s="31">
        <v>4.3239999999999998</v>
      </c>
      <c r="D631" s="49">
        <v>4.1371951651479347E-2</v>
      </c>
      <c r="E631" s="34">
        <v>596.22954654478565</v>
      </c>
      <c r="F631" s="35">
        <v>23.58571308781875</v>
      </c>
      <c r="G631" s="11">
        <v>0.80872864167938108</v>
      </c>
      <c r="H631" s="25">
        <v>150.9</v>
      </c>
    </row>
    <row r="632" spans="1:8" x14ac:dyDescent="0.3">
      <c r="A632" s="172"/>
      <c r="B632" s="14">
        <v>323.14999999999998</v>
      </c>
      <c r="C632" s="31">
        <v>7.4489999999999998</v>
      </c>
      <c r="D632" s="49">
        <v>6.8765008539750802E-2</v>
      </c>
      <c r="E632" s="34">
        <v>596.22954654478565</v>
      </c>
      <c r="F632" s="35">
        <v>23.58571308781875</v>
      </c>
      <c r="G632" s="11">
        <v>0.80872864167938108</v>
      </c>
      <c r="H632" s="25">
        <v>147.19999999999999</v>
      </c>
    </row>
    <row r="633" spans="1:8" x14ac:dyDescent="0.3">
      <c r="A633" s="172"/>
      <c r="B633" s="14">
        <v>323.14999999999998</v>
      </c>
      <c r="C633" s="31">
        <v>11.371</v>
      </c>
      <c r="D633" s="49">
        <v>0.10108073826728781</v>
      </c>
      <c r="E633" s="34">
        <v>596.22954654478565</v>
      </c>
      <c r="F633" s="35">
        <v>23.58571308781875</v>
      </c>
      <c r="G633" s="11">
        <v>0.80872864167938108</v>
      </c>
      <c r="H633" s="25">
        <v>142.80000000000001</v>
      </c>
    </row>
    <row r="634" spans="1:8" x14ac:dyDescent="0.3">
      <c r="A634" s="172"/>
      <c r="B634" s="14">
        <v>323.14999999999998</v>
      </c>
      <c r="C634" s="31">
        <v>15.329000000000001</v>
      </c>
      <c r="D634" s="49">
        <v>0.13391011513045431</v>
      </c>
      <c r="E634" s="34">
        <v>596.22954654478565</v>
      </c>
      <c r="F634" s="35">
        <v>23.58571308781875</v>
      </c>
      <c r="G634" s="11">
        <v>0.80872864167938108</v>
      </c>
      <c r="H634" s="25">
        <v>138.30000000000001</v>
      </c>
    </row>
    <row r="635" spans="1:8" x14ac:dyDescent="0.3">
      <c r="A635" s="172"/>
      <c r="B635" s="14">
        <v>323.14999999999998</v>
      </c>
      <c r="C635" s="31">
        <v>19.8</v>
      </c>
      <c r="D635" s="49">
        <v>0.16635666249756079</v>
      </c>
      <c r="E635" s="34">
        <v>596.22954654478565</v>
      </c>
      <c r="F635" s="35">
        <v>23.58571308781875</v>
      </c>
      <c r="G635" s="11">
        <v>0.80872864167938108</v>
      </c>
      <c r="H635" s="25">
        <v>133.80000000000001</v>
      </c>
    </row>
    <row r="636" spans="1:8" x14ac:dyDescent="0.3">
      <c r="A636" s="172"/>
      <c r="B636" s="13">
        <v>333.15</v>
      </c>
      <c r="C636" s="6">
        <v>3.0000000000000001E-3</v>
      </c>
      <c r="D636" s="48">
        <v>0</v>
      </c>
      <c r="E636" s="32">
        <v>596.22954654478565</v>
      </c>
      <c r="F636" s="33">
        <v>23.58571308781875</v>
      </c>
      <c r="G636" s="10">
        <v>0.80872864167938108</v>
      </c>
      <c r="H636" s="24">
        <v>157.6</v>
      </c>
    </row>
    <row r="637" spans="1:8" x14ac:dyDescent="0.3">
      <c r="A637" s="172"/>
      <c r="B637" s="14">
        <v>333.15</v>
      </c>
      <c r="C637" s="31">
        <v>0.89800000000000002</v>
      </c>
      <c r="D637" s="49">
        <v>7.271626138414985E-3</v>
      </c>
      <c r="E637" s="34">
        <v>596.22954654478565</v>
      </c>
      <c r="F637" s="35">
        <v>23.58571308781875</v>
      </c>
      <c r="G637" s="11">
        <v>0.80872864167938108</v>
      </c>
      <c r="H637" s="25">
        <v>156.6</v>
      </c>
    </row>
    <row r="638" spans="1:8" x14ac:dyDescent="0.3">
      <c r="A638" s="172"/>
      <c r="B638" s="14">
        <v>333.15</v>
      </c>
      <c r="C638" s="31">
        <v>1.6259999999999999</v>
      </c>
      <c r="D638" s="49">
        <v>1.3090359601153893E-2</v>
      </c>
      <c r="E638" s="34">
        <v>596.22954654478565</v>
      </c>
      <c r="F638" s="35">
        <v>23.58571308781875</v>
      </c>
      <c r="G638" s="11">
        <v>0.80872864167938108</v>
      </c>
      <c r="H638" s="25">
        <v>155.80000000000001</v>
      </c>
    </row>
    <row r="639" spans="1:8" x14ac:dyDescent="0.3">
      <c r="A639" s="172"/>
      <c r="B639" s="14">
        <v>333.15</v>
      </c>
      <c r="C639" s="31">
        <v>4.7510000000000003</v>
      </c>
      <c r="D639" s="49">
        <v>3.8452237336065002E-2</v>
      </c>
      <c r="E639" s="34">
        <v>596.22954654478565</v>
      </c>
      <c r="F639" s="35">
        <v>23.58571308781875</v>
      </c>
      <c r="G639" s="11">
        <v>0.80872864167938108</v>
      </c>
      <c r="H639" s="25">
        <v>152.30000000000001</v>
      </c>
    </row>
    <row r="640" spans="1:8" x14ac:dyDescent="0.3">
      <c r="A640" s="172"/>
      <c r="B640" s="14">
        <v>333.15</v>
      </c>
      <c r="C640" s="31">
        <v>8.6620000000000008</v>
      </c>
      <c r="D640" s="49">
        <v>7.0307562897365644E-2</v>
      </c>
      <c r="E640" s="34">
        <v>596.22954654478565</v>
      </c>
      <c r="F640" s="35">
        <v>23.58571308781875</v>
      </c>
      <c r="G640" s="11">
        <v>0.80872864167938108</v>
      </c>
      <c r="H640" s="25">
        <v>147.9</v>
      </c>
    </row>
    <row r="641" spans="1:8" x14ac:dyDescent="0.3">
      <c r="A641" s="172"/>
      <c r="B641" s="14">
        <v>333.15</v>
      </c>
      <c r="C641" s="31">
        <v>11.954000000000001</v>
      </c>
      <c r="D641" s="49">
        <v>9.1868960650473203E-2</v>
      </c>
      <c r="E641" s="34">
        <v>596.22954654478565</v>
      </c>
      <c r="F641" s="35">
        <v>23.58571308781875</v>
      </c>
      <c r="G641" s="11">
        <v>0.80872864167938108</v>
      </c>
      <c r="H641" s="25">
        <v>145</v>
      </c>
    </row>
    <row r="642" spans="1:8" x14ac:dyDescent="0.3">
      <c r="A642" s="172"/>
      <c r="B642" s="14">
        <v>333.15</v>
      </c>
      <c r="C642" s="31">
        <v>15.983000000000001</v>
      </c>
      <c r="D642" s="49">
        <v>0.12217013657742265</v>
      </c>
      <c r="E642" s="34">
        <v>596.22954654478565</v>
      </c>
      <c r="F642" s="35">
        <v>23.58571308781875</v>
      </c>
      <c r="G642" s="11">
        <v>0.80872864167938108</v>
      </c>
      <c r="H642" s="25">
        <v>140.80000000000001</v>
      </c>
    </row>
    <row r="643" spans="1:8" x14ac:dyDescent="0.3">
      <c r="A643" s="172"/>
      <c r="B643" s="14">
        <v>333.15</v>
      </c>
      <c r="C643" s="31">
        <v>18.535</v>
      </c>
      <c r="D643" s="49">
        <v>0.14229266850814143</v>
      </c>
      <c r="E643" s="34">
        <v>596.22954654478565</v>
      </c>
      <c r="F643" s="35">
        <v>23.58571308781875</v>
      </c>
      <c r="G643" s="11">
        <v>0.80872864167938108</v>
      </c>
      <c r="H643" s="25">
        <v>138</v>
      </c>
    </row>
    <row r="644" spans="1:8" x14ac:dyDescent="0.3">
      <c r="A644" s="172"/>
      <c r="B644" s="13">
        <v>343.15</v>
      </c>
      <c r="C644" s="6">
        <v>3.0000000000000001E-3</v>
      </c>
      <c r="D644" s="48">
        <v>0</v>
      </c>
      <c r="E644" s="32">
        <v>596.22954654478565</v>
      </c>
      <c r="F644" s="33">
        <v>23.58571308781875</v>
      </c>
      <c r="G644" s="10">
        <v>0.80872864167938108</v>
      </c>
      <c r="H644" s="24">
        <v>158.69999999999999</v>
      </c>
    </row>
    <row r="645" spans="1:8" x14ac:dyDescent="0.3">
      <c r="A645" s="172"/>
      <c r="B645" s="14">
        <v>343.15</v>
      </c>
      <c r="C645" s="31">
        <v>0.94199999999999995</v>
      </c>
      <c r="D645" s="49">
        <v>6.685976823719084E-3</v>
      </c>
      <c r="E645" s="34">
        <v>596.22954654478565</v>
      </c>
      <c r="F645" s="35">
        <v>23.58571308781875</v>
      </c>
      <c r="G645" s="11">
        <v>0.80872864167938108</v>
      </c>
      <c r="H645" s="25">
        <v>157.80000000000001</v>
      </c>
    </row>
    <row r="646" spans="1:8" x14ac:dyDescent="0.3">
      <c r="A646" s="172"/>
      <c r="B646" s="14">
        <v>343.15</v>
      </c>
      <c r="C646" s="31">
        <v>1.7330000000000001</v>
      </c>
      <c r="D646" s="49">
        <v>1.2125312220264759E-2</v>
      </c>
      <c r="E646" s="34">
        <v>596.22954654478565</v>
      </c>
      <c r="F646" s="35">
        <v>23.58571308781875</v>
      </c>
      <c r="G646" s="11">
        <v>0.80872864167938108</v>
      </c>
      <c r="H646" s="25">
        <v>157</v>
      </c>
    </row>
    <row r="647" spans="1:8" x14ac:dyDescent="0.3">
      <c r="A647" s="172"/>
      <c r="B647" s="14">
        <v>343.15</v>
      </c>
      <c r="C647" s="31">
        <v>3.6859999999999999</v>
      </c>
      <c r="D647" s="49">
        <v>2.6218027913888695E-2</v>
      </c>
      <c r="E647" s="34">
        <v>596.22954654478565</v>
      </c>
      <c r="F647" s="35">
        <v>23.58571308781875</v>
      </c>
      <c r="G647" s="11">
        <v>0.80872864167938108</v>
      </c>
      <c r="H647" s="25">
        <v>155.1</v>
      </c>
    </row>
    <row r="648" spans="1:8" x14ac:dyDescent="0.3">
      <c r="A648" s="172"/>
      <c r="B648" s="14">
        <v>343.15</v>
      </c>
      <c r="C648" s="31">
        <v>8.0459999999999994</v>
      </c>
      <c r="D648" s="49">
        <v>5.5708531822613025E-2</v>
      </c>
      <c r="E648" s="34">
        <v>596.22954654478565</v>
      </c>
      <c r="F648" s="35">
        <v>23.58571308781875</v>
      </c>
      <c r="G648" s="11">
        <v>0.80872864167938108</v>
      </c>
      <c r="H648" s="25">
        <v>151</v>
      </c>
    </row>
    <row r="649" spans="1:8" x14ac:dyDescent="0.3">
      <c r="A649" s="172"/>
      <c r="B649" s="14">
        <v>343.15</v>
      </c>
      <c r="C649" s="31">
        <v>11.65</v>
      </c>
      <c r="D649" s="49">
        <v>8.1632350374744062E-2</v>
      </c>
      <c r="E649" s="34">
        <v>596.22954654478565</v>
      </c>
      <c r="F649" s="35">
        <v>23.58571308781875</v>
      </c>
      <c r="G649" s="11">
        <v>0.80872864167938108</v>
      </c>
      <c r="H649" s="25">
        <v>147.4</v>
      </c>
    </row>
    <row r="650" spans="1:8" x14ac:dyDescent="0.3">
      <c r="A650" s="172"/>
      <c r="B650" s="14">
        <v>343.15</v>
      </c>
      <c r="C650" s="31">
        <v>14.628</v>
      </c>
      <c r="D650" s="49">
        <v>0.10203953939010417</v>
      </c>
      <c r="E650" s="34">
        <v>596.22954654478565</v>
      </c>
      <c r="F650" s="35">
        <v>23.58571308781875</v>
      </c>
      <c r="G650" s="11">
        <v>0.80872864167938108</v>
      </c>
      <c r="H650" s="25">
        <v>144.6</v>
      </c>
    </row>
    <row r="651" spans="1:8" x14ac:dyDescent="0.3">
      <c r="A651" s="172"/>
      <c r="B651" s="14">
        <v>343.15</v>
      </c>
      <c r="C651" s="31">
        <v>19.158999999999999</v>
      </c>
      <c r="D651" s="49">
        <v>0.13182611807187367</v>
      </c>
      <c r="E651" s="34">
        <v>596.22954654478565</v>
      </c>
      <c r="F651" s="35">
        <v>23.58571308781875</v>
      </c>
      <c r="G651" s="11">
        <v>0.80872864167938108</v>
      </c>
      <c r="H651" s="25">
        <v>140.4</v>
      </c>
    </row>
    <row r="652" spans="1:8" x14ac:dyDescent="0.3">
      <c r="A652" s="172"/>
      <c r="B652" s="13">
        <v>353.15</v>
      </c>
      <c r="C652" s="6">
        <v>3.0000000000000001E-3</v>
      </c>
      <c r="D652" s="48">
        <v>0</v>
      </c>
      <c r="E652" s="32">
        <v>596.22954654478565</v>
      </c>
      <c r="F652" s="33">
        <v>23.58571308781875</v>
      </c>
      <c r="G652" s="10">
        <v>0.80872864167938108</v>
      </c>
      <c r="H652" s="24">
        <v>159.80000000000001</v>
      </c>
    </row>
    <row r="653" spans="1:8" x14ac:dyDescent="0.3">
      <c r="A653" s="172"/>
      <c r="B653" s="14">
        <v>353.15</v>
      </c>
      <c r="C653" s="31">
        <v>1.079</v>
      </c>
      <c r="D653" s="49">
        <v>6.4906068008638877E-3</v>
      </c>
      <c r="E653" s="34">
        <v>596.22954654478565</v>
      </c>
      <c r="F653" s="35">
        <v>23.58571308781875</v>
      </c>
      <c r="G653" s="11">
        <v>0.80872864167938108</v>
      </c>
      <c r="H653" s="25">
        <v>158.9</v>
      </c>
    </row>
    <row r="654" spans="1:8" x14ac:dyDescent="0.3">
      <c r="A654" s="172"/>
      <c r="B654" s="14">
        <v>353.15</v>
      </c>
      <c r="C654" s="31">
        <v>1.5389999999999999</v>
      </c>
      <c r="D654" s="49">
        <v>9.413111344660682E-3</v>
      </c>
      <c r="E654" s="34">
        <v>596.22954654478565</v>
      </c>
      <c r="F654" s="35">
        <v>23.58571308781875</v>
      </c>
      <c r="G654" s="11">
        <v>0.80872864167938108</v>
      </c>
      <c r="H654" s="25">
        <v>158.5</v>
      </c>
    </row>
    <row r="655" spans="1:8" x14ac:dyDescent="0.3">
      <c r="A655" s="172"/>
      <c r="B655" s="14">
        <v>353.15</v>
      </c>
      <c r="C655" s="31">
        <v>3.6619999999999999</v>
      </c>
      <c r="D655" s="49">
        <v>2.207048059309626E-2</v>
      </c>
      <c r="E655" s="34">
        <v>596.22954654478565</v>
      </c>
      <c r="F655" s="35">
        <v>23.58571308781875</v>
      </c>
      <c r="G655" s="11">
        <v>0.80872864167938108</v>
      </c>
      <c r="H655" s="25">
        <v>156.69999999999999</v>
      </c>
    </row>
    <row r="656" spans="1:8" x14ac:dyDescent="0.3">
      <c r="A656" s="172"/>
      <c r="B656" s="14">
        <v>353.15</v>
      </c>
      <c r="C656" s="31">
        <v>7.085</v>
      </c>
      <c r="D656" s="49">
        <v>4.3187785993562801E-2</v>
      </c>
      <c r="E656" s="34">
        <v>596.22954654478565</v>
      </c>
      <c r="F656" s="35">
        <v>23.58571308781875</v>
      </c>
      <c r="G656" s="11">
        <v>0.80872864167938108</v>
      </c>
      <c r="H656" s="25">
        <v>153.80000000000001</v>
      </c>
    </row>
    <row r="657" spans="1:8" x14ac:dyDescent="0.3">
      <c r="A657" s="172"/>
      <c r="B657" s="14">
        <v>353.15</v>
      </c>
      <c r="C657" s="31">
        <v>10.417</v>
      </c>
      <c r="D657" s="49">
        <v>6.2021026899754951E-2</v>
      </c>
      <c r="E657" s="34">
        <v>596.22954654478565</v>
      </c>
      <c r="F657" s="35">
        <v>23.58571308781875</v>
      </c>
      <c r="G657" s="11">
        <v>0.80872864167938108</v>
      </c>
      <c r="H657" s="25">
        <v>151.19999999999999</v>
      </c>
    </row>
    <row r="658" spans="1:8" x14ac:dyDescent="0.3">
      <c r="A658" s="172"/>
      <c r="B658" s="14">
        <v>353.15</v>
      </c>
      <c r="C658" s="31">
        <v>14.753</v>
      </c>
      <c r="D658" s="49">
        <v>8.9084925505091922E-2</v>
      </c>
      <c r="E658" s="34">
        <v>596.22954654478565</v>
      </c>
      <c r="F658" s="35">
        <v>23.58571308781875</v>
      </c>
      <c r="G658" s="11">
        <v>0.80872864167938108</v>
      </c>
      <c r="H658" s="25">
        <v>147.4</v>
      </c>
    </row>
    <row r="659" spans="1:8" x14ac:dyDescent="0.3">
      <c r="A659" s="173"/>
      <c r="B659" s="14">
        <v>353.15</v>
      </c>
      <c r="C659" s="31">
        <v>17.001000000000001</v>
      </c>
      <c r="D659" s="49">
        <v>0.1025181733563152</v>
      </c>
      <c r="E659" s="34">
        <v>596.22954654478565</v>
      </c>
      <c r="F659" s="35">
        <v>23.58571308781875</v>
      </c>
      <c r="G659" s="11">
        <v>0.80872864167938108</v>
      </c>
      <c r="H659" s="25">
        <v>145.5</v>
      </c>
    </row>
    <row r="660" spans="1:8" x14ac:dyDescent="0.3">
      <c r="A660" s="171" t="s">
        <v>21</v>
      </c>
      <c r="B660" s="15">
        <v>298.14999999999998</v>
      </c>
      <c r="C660" s="31">
        <v>1</v>
      </c>
      <c r="D660" s="49">
        <v>0</v>
      </c>
      <c r="E660" s="34">
        <v>1070.0571415011964</v>
      </c>
      <c r="F660" s="35">
        <v>22.463054110437863</v>
      </c>
      <c r="G660" s="11">
        <v>0.4228259173802269</v>
      </c>
      <c r="H660" s="27">
        <v>316.39999999999998</v>
      </c>
    </row>
    <row r="661" spans="1:8" x14ac:dyDescent="0.3">
      <c r="A661" s="172"/>
      <c r="B661" s="15">
        <v>298.14999999999998</v>
      </c>
      <c r="C661" s="31">
        <v>5.5279999999999996</v>
      </c>
      <c r="D661" s="49">
        <v>0.153</v>
      </c>
      <c r="E661" s="34">
        <v>1070.0571415011964</v>
      </c>
      <c r="F661" s="35">
        <v>22.463054110437863</v>
      </c>
      <c r="G661" s="11">
        <v>0.4228259173802269</v>
      </c>
      <c r="H661" s="27">
        <v>275.10000000000002</v>
      </c>
    </row>
    <row r="662" spans="1:8" x14ac:dyDescent="0.3">
      <c r="A662" s="172"/>
      <c r="B662" s="15">
        <v>298.14999999999998</v>
      </c>
      <c r="C662" s="31">
        <v>9.0830000000000002</v>
      </c>
      <c r="D662" s="49">
        <v>0.23</v>
      </c>
      <c r="E662" s="34">
        <v>1070.0571415011964</v>
      </c>
      <c r="F662" s="35">
        <v>22.463054110437863</v>
      </c>
      <c r="G662" s="11">
        <v>0.4228259173802269</v>
      </c>
      <c r="H662" s="27">
        <v>253.7</v>
      </c>
    </row>
    <row r="663" spans="1:8" x14ac:dyDescent="0.3">
      <c r="A663" s="172"/>
      <c r="B663" s="15">
        <v>298.14999999999998</v>
      </c>
      <c r="C663" s="31">
        <v>14.694000000000001</v>
      </c>
      <c r="D663" s="49">
        <v>0.33</v>
      </c>
      <c r="E663" s="34">
        <v>1070.0571415011964</v>
      </c>
      <c r="F663" s="35">
        <v>22.463054110437863</v>
      </c>
      <c r="G663" s="11">
        <v>0.4228259173802269</v>
      </c>
      <c r="H663" s="27">
        <v>226.1</v>
      </c>
    </row>
    <row r="664" spans="1:8" x14ac:dyDescent="0.3">
      <c r="A664" s="172"/>
      <c r="B664" s="15">
        <v>298.14999999999998</v>
      </c>
      <c r="C664" s="31">
        <v>23.175999999999998</v>
      </c>
      <c r="D664" s="49">
        <v>0.44600000000000001</v>
      </c>
      <c r="E664" s="34">
        <v>1070.0571415011964</v>
      </c>
      <c r="F664" s="35">
        <v>22.463054110437863</v>
      </c>
      <c r="G664" s="11">
        <v>0.4228259173802269</v>
      </c>
      <c r="H664" s="27">
        <v>194.1</v>
      </c>
    </row>
    <row r="665" spans="1:8" x14ac:dyDescent="0.3">
      <c r="A665" s="172"/>
      <c r="B665" s="15">
        <v>298.14999999999998</v>
      </c>
      <c r="C665" s="31">
        <v>26.835000000000001</v>
      </c>
      <c r="D665" s="49">
        <v>0.48699999999999999</v>
      </c>
      <c r="E665" s="34">
        <v>1070.0571415011964</v>
      </c>
      <c r="F665" s="35">
        <v>22.463054110437863</v>
      </c>
      <c r="G665" s="11">
        <v>0.4228259173802269</v>
      </c>
      <c r="H665" s="27">
        <v>183.1</v>
      </c>
    </row>
    <row r="666" spans="1:8" x14ac:dyDescent="0.3">
      <c r="A666" s="172"/>
      <c r="B666" s="15">
        <v>298.14999999999998</v>
      </c>
      <c r="C666" s="31">
        <v>30.048999999999999</v>
      </c>
      <c r="D666" s="49">
        <v>0.51800000000000002</v>
      </c>
      <c r="E666" s="34">
        <v>1070.0571415011964</v>
      </c>
      <c r="F666" s="35">
        <v>22.463054110437863</v>
      </c>
      <c r="G666" s="11">
        <v>0.4228259173802269</v>
      </c>
      <c r="H666" s="27">
        <v>174.3</v>
      </c>
    </row>
    <row r="667" spans="1:8" x14ac:dyDescent="0.3">
      <c r="A667" s="172"/>
      <c r="B667" s="15">
        <v>298.14999999999998</v>
      </c>
      <c r="C667" s="31">
        <v>35.039000000000001</v>
      </c>
      <c r="D667" s="49">
        <v>0.56299999999999994</v>
      </c>
      <c r="E667" s="34">
        <v>1070.0571415011964</v>
      </c>
      <c r="F667" s="35">
        <v>22.463054110437863</v>
      </c>
      <c r="G667" s="11">
        <v>0.4228259173802269</v>
      </c>
      <c r="H667" s="27">
        <v>162.1</v>
      </c>
    </row>
    <row r="668" spans="1:8" x14ac:dyDescent="0.3">
      <c r="A668" s="172"/>
      <c r="B668" s="15">
        <v>298.14999999999998</v>
      </c>
      <c r="C668" s="31">
        <v>40.283000000000001</v>
      </c>
      <c r="D668" s="49">
        <v>0.60299999999999998</v>
      </c>
      <c r="E668" s="34">
        <v>1070.0571415011964</v>
      </c>
      <c r="F668" s="35">
        <v>22.463054110437863</v>
      </c>
      <c r="G668" s="11">
        <v>0.4228259173802269</v>
      </c>
      <c r="H668" s="27">
        <v>151</v>
      </c>
    </row>
    <row r="669" spans="1:8" x14ac:dyDescent="0.3">
      <c r="A669" s="172"/>
      <c r="B669" s="15">
        <v>298.14999999999998</v>
      </c>
      <c r="C669" s="31">
        <v>46.024000000000001</v>
      </c>
      <c r="D669" s="49">
        <v>0.64200000000000002</v>
      </c>
      <c r="E669" s="34">
        <v>1070.0571415011964</v>
      </c>
      <c r="F669" s="35">
        <v>22.463054110437863</v>
      </c>
      <c r="G669" s="11">
        <v>0.4228259173802269</v>
      </c>
      <c r="H669" s="27">
        <v>140</v>
      </c>
    </row>
    <row r="670" spans="1:8" x14ac:dyDescent="0.3">
      <c r="A670" s="172"/>
      <c r="B670" s="16">
        <v>313.14999999999998</v>
      </c>
      <c r="C670" s="6">
        <v>1</v>
      </c>
      <c r="D670" s="48">
        <v>0</v>
      </c>
      <c r="E670" s="32">
        <v>1070.0571415011964</v>
      </c>
      <c r="F670" s="33">
        <v>22.463054110437863</v>
      </c>
      <c r="G670" s="10">
        <v>0.4228259173802269</v>
      </c>
      <c r="H670" s="21">
        <v>319.5</v>
      </c>
    </row>
    <row r="671" spans="1:8" x14ac:dyDescent="0.3">
      <c r="A671" s="172"/>
      <c r="B671" s="15">
        <v>313.14999999999998</v>
      </c>
      <c r="C671" s="31">
        <v>4.26</v>
      </c>
      <c r="D671" s="49">
        <v>9.6000000000000002E-2</v>
      </c>
      <c r="E671" s="34">
        <v>1070.0571415011964</v>
      </c>
      <c r="F671" s="35">
        <v>22.463054110437863</v>
      </c>
      <c r="G671" s="11">
        <v>0.4228259173802269</v>
      </c>
      <c r="H671" s="22">
        <v>292</v>
      </c>
    </row>
    <row r="672" spans="1:8" x14ac:dyDescent="0.3">
      <c r="A672" s="172"/>
      <c r="B672" s="15">
        <v>313.14999999999998</v>
      </c>
      <c r="C672" s="31">
        <v>7.3730000000000002</v>
      </c>
      <c r="D672" s="49">
        <v>0.156</v>
      </c>
      <c r="E672" s="34">
        <v>1070.0571415011964</v>
      </c>
      <c r="F672" s="35">
        <v>22.463054110437863</v>
      </c>
      <c r="G672" s="11">
        <v>0.4228259173802269</v>
      </c>
      <c r="H672" s="22">
        <v>275</v>
      </c>
    </row>
    <row r="673" spans="1:8" x14ac:dyDescent="0.3">
      <c r="A673" s="172"/>
      <c r="B673" s="15">
        <v>313.14999999999998</v>
      </c>
      <c r="C673" s="31">
        <v>11.762</v>
      </c>
      <c r="D673" s="49">
        <v>0.23</v>
      </c>
      <c r="E673" s="34">
        <v>1070.0571415011964</v>
      </c>
      <c r="F673" s="35">
        <v>22.463054110437863</v>
      </c>
      <c r="G673" s="11">
        <v>0.4228259173802269</v>
      </c>
      <c r="H673" s="22">
        <v>254</v>
      </c>
    </row>
    <row r="674" spans="1:8" x14ac:dyDescent="0.3">
      <c r="A674" s="172"/>
      <c r="B674" s="15">
        <v>313.14999999999998</v>
      </c>
      <c r="C674" s="31">
        <v>18.492000000000001</v>
      </c>
      <c r="D674" s="49">
        <v>0.32100000000000001</v>
      </c>
      <c r="E674" s="34">
        <v>1070.0571415011964</v>
      </c>
      <c r="F674" s="35">
        <v>22.463054110437863</v>
      </c>
      <c r="G674" s="11">
        <v>0.4228259173802269</v>
      </c>
      <c r="H674" s="22">
        <v>228.1</v>
      </c>
    </row>
    <row r="675" spans="1:8" x14ac:dyDescent="0.3">
      <c r="A675" s="172"/>
      <c r="B675" s="15">
        <v>313.14999999999998</v>
      </c>
      <c r="C675" s="31">
        <v>23.306000000000001</v>
      </c>
      <c r="D675" s="49">
        <v>0.376</v>
      </c>
      <c r="E675" s="34">
        <v>1070.0571415011964</v>
      </c>
      <c r="F675" s="35">
        <v>22.463054110437863</v>
      </c>
      <c r="G675" s="11">
        <v>0.4228259173802269</v>
      </c>
      <c r="H675" s="22">
        <v>212.6</v>
      </c>
    </row>
    <row r="676" spans="1:8" x14ac:dyDescent="0.3">
      <c r="A676" s="172"/>
      <c r="B676" s="15">
        <v>313.14999999999998</v>
      </c>
      <c r="C676" s="31">
        <v>28.372</v>
      </c>
      <c r="D676" s="49">
        <v>0.42599999999999999</v>
      </c>
      <c r="E676" s="34">
        <v>1070.0571415011964</v>
      </c>
      <c r="F676" s="35">
        <v>22.463054110437863</v>
      </c>
      <c r="G676" s="11">
        <v>0.4228259173802269</v>
      </c>
      <c r="H676" s="22">
        <v>199</v>
      </c>
    </row>
    <row r="677" spans="1:8" x14ac:dyDescent="0.3">
      <c r="A677" s="172"/>
      <c r="B677" s="15">
        <v>313.14999999999998</v>
      </c>
      <c r="C677" s="31">
        <v>35.591999999999999</v>
      </c>
      <c r="D677" s="49">
        <v>0.48599999999999999</v>
      </c>
      <c r="E677" s="34">
        <v>1070.0571415011964</v>
      </c>
      <c r="F677" s="35">
        <v>22.463054110437863</v>
      </c>
      <c r="G677" s="11">
        <v>0.4228259173802269</v>
      </c>
      <c r="H677" s="22">
        <v>182.1</v>
      </c>
    </row>
    <row r="678" spans="1:8" x14ac:dyDescent="0.3">
      <c r="A678" s="172"/>
      <c r="B678" s="15">
        <v>313.14999999999998</v>
      </c>
      <c r="C678" s="31">
        <v>41.872</v>
      </c>
      <c r="D678" s="49">
        <v>0.53</v>
      </c>
      <c r="E678" s="34">
        <v>1070.0571415011964</v>
      </c>
      <c r="F678" s="35">
        <v>22.463054110437863</v>
      </c>
      <c r="G678" s="11">
        <v>0.4228259173802269</v>
      </c>
      <c r="H678" s="22">
        <v>169.9</v>
      </c>
    </row>
    <row r="679" spans="1:8" x14ac:dyDescent="0.3">
      <c r="A679" s="172"/>
      <c r="B679" s="15">
        <v>313.14999999999998</v>
      </c>
      <c r="C679" s="31">
        <v>44.994</v>
      </c>
      <c r="D679" s="49">
        <v>0.55000000000000004</v>
      </c>
      <c r="E679" s="34">
        <v>1070.0571415011964</v>
      </c>
      <c r="F679" s="35">
        <v>22.463054110437863</v>
      </c>
      <c r="G679" s="11">
        <v>0.4228259173802269</v>
      </c>
      <c r="H679" s="22">
        <v>164.6</v>
      </c>
    </row>
    <row r="680" spans="1:8" x14ac:dyDescent="0.3">
      <c r="A680" s="172"/>
      <c r="B680" s="16">
        <v>333.15</v>
      </c>
      <c r="C680" s="6">
        <v>1</v>
      </c>
      <c r="D680" s="48">
        <v>0</v>
      </c>
      <c r="E680" s="32">
        <v>1070.0571415011964</v>
      </c>
      <c r="F680" s="33">
        <v>22.463054110437863</v>
      </c>
      <c r="G680" s="10">
        <v>0.4228259173802269</v>
      </c>
      <c r="H680" s="21">
        <v>323.60000000000002</v>
      </c>
    </row>
    <row r="681" spans="1:8" x14ac:dyDescent="0.3">
      <c r="A681" s="172"/>
      <c r="B681" s="15">
        <v>333.15</v>
      </c>
      <c r="C681" s="31">
        <v>4.9180000000000001</v>
      </c>
      <c r="D681" s="49">
        <v>8.4000000000000005E-2</v>
      </c>
      <c r="E681" s="34">
        <v>1070.0571415011964</v>
      </c>
      <c r="F681" s="35">
        <v>22.463054110437863</v>
      </c>
      <c r="G681" s="11">
        <v>0.4228259173802269</v>
      </c>
      <c r="H681" s="22">
        <v>297.89999999999998</v>
      </c>
    </row>
    <row r="682" spans="1:8" x14ac:dyDescent="0.3">
      <c r="A682" s="172"/>
      <c r="B682" s="15">
        <v>333.15</v>
      </c>
      <c r="C682" s="31">
        <v>9.4309999999999992</v>
      </c>
      <c r="D682" s="49">
        <v>0.15</v>
      </c>
      <c r="E682" s="34">
        <v>1070.0571415011964</v>
      </c>
      <c r="F682" s="35">
        <v>22.463054110437863</v>
      </c>
      <c r="G682" s="11">
        <v>0.4228259173802269</v>
      </c>
      <c r="H682" s="22">
        <v>278.8</v>
      </c>
    </row>
    <row r="683" spans="1:8" x14ac:dyDescent="0.3">
      <c r="A683" s="172"/>
      <c r="B683" s="15">
        <v>333.15</v>
      </c>
      <c r="C683" s="31">
        <v>14.696999999999999</v>
      </c>
      <c r="D683" s="49">
        <v>0.215</v>
      </c>
      <c r="E683" s="34">
        <v>1070.0571415011964</v>
      </c>
      <c r="F683" s="35">
        <v>22.463054110437863</v>
      </c>
      <c r="G683" s="11">
        <v>0.4228259173802269</v>
      </c>
      <c r="H683" s="22">
        <v>260</v>
      </c>
    </row>
    <row r="684" spans="1:8" x14ac:dyDescent="0.3">
      <c r="A684" s="172"/>
      <c r="B684" s="15">
        <v>333.15</v>
      </c>
      <c r="C684" s="31">
        <v>22.582000000000001</v>
      </c>
      <c r="D684" s="49">
        <v>0.29599999999999999</v>
      </c>
      <c r="E684" s="34">
        <v>1070.0571415011964</v>
      </c>
      <c r="F684" s="35">
        <v>22.463054110437863</v>
      </c>
      <c r="G684" s="11">
        <v>0.4228259173802269</v>
      </c>
      <c r="H684" s="22">
        <v>236.9</v>
      </c>
    </row>
    <row r="685" spans="1:8" x14ac:dyDescent="0.3">
      <c r="A685" s="172"/>
      <c r="B685" s="15">
        <v>333.15</v>
      </c>
      <c r="C685" s="31">
        <v>29.206</v>
      </c>
      <c r="D685" s="49">
        <v>0.35299999999999998</v>
      </c>
      <c r="E685" s="34">
        <v>1070.0571415011964</v>
      </c>
      <c r="F685" s="35">
        <v>22.463054110437863</v>
      </c>
      <c r="G685" s="11">
        <v>0.4228259173802269</v>
      </c>
      <c r="H685" s="22">
        <v>220.5</v>
      </c>
    </row>
    <row r="686" spans="1:8" x14ac:dyDescent="0.3">
      <c r="A686" s="172"/>
      <c r="B686" s="15">
        <v>333.15</v>
      </c>
      <c r="C686" s="31">
        <v>33.956000000000003</v>
      </c>
      <c r="D686" s="49">
        <v>0.38900000000000001</v>
      </c>
      <c r="E686" s="34">
        <v>1070.0571415011964</v>
      </c>
      <c r="F686" s="35">
        <v>22.463054110437863</v>
      </c>
      <c r="G686" s="11">
        <v>0.4228259173802269</v>
      </c>
      <c r="H686" s="22">
        <v>210.6</v>
      </c>
    </row>
    <row r="687" spans="1:8" x14ac:dyDescent="0.3">
      <c r="A687" s="172"/>
      <c r="B687" s="15">
        <v>333.15</v>
      </c>
      <c r="C687" s="31">
        <v>39.368000000000002</v>
      </c>
      <c r="D687" s="49">
        <v>0.42599999999999999</v>
      </c>
      <c r="E687" s="34">
        <v>1070.0571415011964</v>
      </c>
      <c r="F687" s="35">
        <v>22.463054110437863</v>
      </c>
      <c r="G687" s="11">
        <v>0.4228259173802269</v>
      </c>
      <c r="H687" s="22">
        <v>200.1</v>
      </c>
    </row>
    <row r="688" spans="1:8" x14ac:dyDescent="0.3">
      <c r="A688" s="172"/>
      <c r="B688" s="15">
        <v>333.15</v>
      </c>
      <c r="C688" s="31">
        <v>43.610999999999997</v>
      </c>
      <c r="D688" s="49">
        <v>0.45200000000000001</v>
      </c>
      <c r="E688" s="34">
        <v>1070.0571415011964</v>
      </c>
      <c r="F688" s="35">
        <v>22.463054110437863</v>
      </c>
      <c r="G688" s="11">
        <v>0.4228259173802269</v>
      </c>
      <c r="H688" s="22">
        <v>193</v>
      </c>
    </row>
    <row r="689" spans="1:8" x14ac:dyDescent="0.3">
      <c r="A689" s="173"/>
      <c r="B689" s="15">
        <v>333.15</v>
      </c>
      <c r="C689" s="31">
        <v>49.442</v>
      </c>
      <c r="D689" s="49">
        <v>0.48399999999999999</v>
      </c>
      <c r="E689" s="34">
        <v>1070.0571415011964</v>
      </c>
      <c r="F689" s="35">
        <v>22.463054110437863</v>
      </c>
      <c r="G689" s="11">
        <v>0.4228259173802269</v>
      </c>
      <c r="H689" s="22">
        <v>184.3</v>
      </c>
    </row>
    <row r="690" spans="1:8" x14ac:dyDescent="0.3">
      <c r="A690" s="171" t="s">
        <v>22</v>
      </c>
      <c r="B690" s="16">
        <v>298.14999999999998</v>
      </c>
      <c r="C690" s="6">
        <v>1</v>
      </c>
      <c r="D690" s="48">
        <v>0</v>
      </c>
      <c r="E690" s="32">
        <v>1102.5209797462458</v>
      </c>
      <c r="F690" s="33">
        <v>19.805494796739886</v>
      </c>
      <c r="G690" s="10">
        <v>0.5145855243159787</v>
      </c>
      <c r="H690" s="21">
        <v>350.5</v>
      </c>
    </row>
    <row r="691" spans="1:8" x14ac:dyDescent="0.3">
      <c r="A691" s="172"/>
      <c r="B691" s="15">
        <v>298.14999999999998</v>
      </c>
      <c r="C691" s="31">
        <v>3.911</v>
      </c>
      <c r="D691" s="49">
        <v>0.11899999999999999</v>
      </c>
      <c r="E691" s="34">
        <v>1102.5209797462458</v>
      </c>
      <c r="F691" s="35">
        <v>19.805494796739886</v>
      </c>
      <c r="G691" s="11">
        <v>0.5145855243159787</v>
      </c>
      <c r="H691" s="22">
        <v>313.8</v>
      </c>
    </row>
    <row r="692" spans="1:8" x14ac:dyDescent="0.3">
      <c r="A692" s="172"/>
      <c r="B692" s="15">
        <v>298.14999999999998</v>
      </c>
      <c r="C692" s="31">
        <v>7.2350000000000003</v>
      </c>
      <c r="D692" s="49">
        <v>0.19900000000000001</v>
      </c>
      <c r="E692" s="34">
        <v>1102.5209797462458</v>
      </c>
      <c r="F692" s="35">
        <v>19.805494796739886</v>
      </c>
      <c r="G692" s="11">
        <v>0.5145855243159787</v>
      </c>
      <c r="H692" s="22">
        <v>288.2</v>
      </c>
    </row>
    <row r="693" spans="1:8" x14ac:dyDescent="0.3">
      <c r="A693" s="172"/>
      <c r="B693" s="15">
        <v>298.14999999999998</v>
      </c>
      <c r="C693" s="31">
        <v>11.769</v>
      </c>
      <c r="D693" s="49">
        <v>0.29199999999999998</v>
      </c>
      <c r="E693" s="34">
        <v>1102.5209797462458</v>
      </c>
      <c r="F693" s="35">
        <v>19.805494796739886</v>
      </c>
      <c r="G693" s="11">
        <v>0.5145855243159787</v>
      </c>
      <c r="H693" s="22">
        <v>258.89999999999998</v>
      </c>
    </row>
    <row r="694" spans="1:8" x14ac:dyDescent="0.3">
      <c r="A694" s="172"/>
      <c r="B694" s="15">
        <v>298.14999999999998</v>
      </c>
      <c r="C694" s="31">
        <v>18.783999999999999</v>
      </c>
      <c r="D694" s="49">
        <v>0.40500000000000003</v>
      </c>
      <c r="E694" s="34">
        <v>1102.5209797462458</v>
      </c>
      <c r="F694" s="35">
        <v>19.805494796739886</v>
      </c>
      <c r="G694" s="11">
        <v>0.5145855243159787</v>
      </c>
      <c r="H694" s="22">
        <v>223.9</v>
      </c>
    </row>
    <row r="695" spans="1:8" x14ac:dyDescent="0.3">
      <c r="A695" s="172"/>
      <c r="B695" s="15">
        <v>298.14999999999998</v>
      </c>
      <c r="C695" s="31">
        <v>22.965</v>
      </c>
      <c r="D695" s="49">
        <v>0.46</v>
      </c>
      <c r="E695" s="34">
        <v>1102.5209797462458</v>
      </c>
      <c r="F695" s="35">
        <v>19.805494796739886</v>
      </c>
      <c r="G695" s="11">
        <v>0.5145855243159787</v>
      </c>
      <c r="H695" s="22">
        <v>206.9</v>
      </c>
    </row>
    <row r="696" spans="1:8" x14ac:dyDescent="0.3">
      <c r="A696" s="172"/>
      <c r="B696" s="15">
        <v>298.14999999999998</v>
      </c>
      <c r="C696" s="31">
        <v>29.021999999999998</v>
      </c>
      <c r="D696" s="49">
        <v>0.52500000000000002</v>
      </c>
      <c r="E696" s="34">
        <v>1102.5209797462458</v>
      </c>
      <c r="F696" s="35">
        <v>19.805494796739886</v>
      </c>
      <c r="G696" s="11">
        <v>0.5145855243159787</v>
      </c>
      <c r="H696" s="22">
        <v>187.2</v>
      </c>
    </row>
    <row r="697" spans="1:8" x14ac:dyDescent="0.3">
      <c r="A697" s="172"/>
      <c r="B697" s="15">
        <v>298.14999999999998</v>
      </c>
      <c r="C697" s="31">
        <v>37.941000000000003</v>
      </c>
      <c r="D697" s="49">
        <v>0.60499999999999998</v>
      </c>
      <c r="E697" s="34">
        <v>1102.5209797462458</v>
      </c>
      <c r="F697" s="35">
        <v>19.805494796739886</v>
      </c>
      <c r="G697" s="11">
        <v>0.5145855243159787</v>
      </c>
      <c r="H697" s="22">
        <v>162.69999999999999</v>
      </c>
    </row>
    <row r="698" spans="1:8" x14ac:dyDescent="0.3">
      <c r="A698" s="172"/>
      <c r="B698" s="15">
        <v>298.14999999999998</v>
      </c>
      <c r="C698" s="31">
        <v>42.439</v>
      </c>
      <c r="D698" s="49">
        <v>0.63800000000000001</v>
      </c>
      <c r="E698" s="34">
        <v>1102.5209797462458</v>
      </c>
      <c r="F698" s="35">
        <v>19.805494796739886</v>
      </c>
      <c r="G698" s="11">
        <v>0.5145855243159787</v>
      </c>
      <c r="H698" s="22">
        <v>152.69999999999999</v>
      </c>
    </row>
    <row r="699" spans="1:8" x14ac:dyDescent="0.3">
      <c r="A699" s="172"/>
      <c r="B699" s="15">
        <v>298.14999999999998</v>
      </c>
      <c r="C699" s="31">
        <v>48.023000000000003</v>
      </c>
      <c r="D699" s="49">
        <v>0.67300000000000004</v>
      </c>
      <c r="E699" s="34">
        <v>1102.5209797462458</v>
      </c>
      <c r="F699" s="35">
        <v>19.805494796739886</v>
      </c>
      <c r="G699" s="11">
        <v>0.5145855243159787</v>
      </c>
      <c r="H699" s="22">
        <v>142</v>
      </c>
    </row>
    <row r="700" spans="1:8" x14ac:dyDescent="0.3">
      <c r="A700" s="172"/>
      <c r="B700" s="16">
        <v>313.14999999999998</v>
      </c>
      <c r="C700" s="6">
        <v>1</v>
      </c>
      <c r="D700" s="48">
        <v>0</v>
      </c>
      <c r="E700" s="32">
        <v>1102.5209797462458</v>
      </c>
      <c r="F700" s="33">
        <v>19.805494796739886</v>
      </c>
      <c r="G700" s="10">
        <v>0.5145855243159787</v>
      </c>
      <c r="H700" s="21">
        <v>353.9</v>
      </c>
    </row>
    <row r="701" spans="1:8" x14ac:dyDescent="0.3">
      <c r="A701" s="172"/>
      <c r="B701" s="15">
        <v>313.14999999999998</v>
      </c>
      <c r="C701" s="31">
        <v>4.22</v>
      </c>
      <c r="D701" s="49">
        <v>0.10100000000000001</v>
      </c>
      <c r="E701" s="34">
        <v>1102.5209797462458</v>
      </c>
      <c r="F701" s="35">
        <v>19.805494796739886</v>
      </c>
      <c r="G701" s="11">
        <v>0.5145855243159787</v>
      </c>
      <c r="H701" s="22">
        <v>322.39999999999998</v>
      </c>
    </row>
    <row r="702" spans="1:8" x14ac:dyDescent="0.3">
      <c r="A702" s="172"/>
      <c r="B702" s="15">
        <v>313.14999999999998</v>
      </c>
      <c r="C702" s="31">
        <v>8.9239999999999995</v>
      </c>
      <c r="D702" s="49">
        <v>0.191</v>
      </c>
      <c r="E702" s="34">
        <v>1102.5209797462458</v>
      </c>
      <c r="F702" s="35">
        <v>19.805494796739886</v>
      </c>
      <c r="G702" s="11">
        <v>0.5145855243159787</v>
      </c>
      <c r="H702" s="22">
        <v>294</v>
      </c>
    </row>
    <row r="703" spans="1:8" x14ac:dyDescent="0.3">
      <c r="A703" s="172"/>
      <c r="B703" s="15">
        <v>313.14999999999998</v>
      </c>
      <c r="C703" s="31">
        <v>14.118</v>
      </c>
      <c r="D703" s="49">
        <v>0.27700000000000002</v>
      </c>
      <c r="E703" s="34">
        <v>1102.5209797462458</v>
      </c>
      <c r="F703" s="35">
        <v>19.805494796739886</v>
      </c>
      <c r="G703" s="11">
        <v>0.5145855243159787</v>
      </c>
      <c r="H703" s="22">
        <v>266.60000000000002</v>
      </c>
    </row>
    <row r="704" spans="1:8" x14ac:dyDescent="0.3">
      <c r="A704" s="172"/>
      <c r="B704" s="15">
        <v>313.14999999999998</v>
      </c>
      <c r="C704" s="31">
        <v>21.969000000000001</v>
      </c>
      <c r="D704" s="49">
        <v>0.379</v>
      </c>
      <c r="E704" s="34">
        <v>1102.5209797462458</v>
      </c>
      <c r="F704" s="35">
        <v>19.805494796739886</v>
      </c>
      <c r="G704" s="11">
        <v>0.5145855243159787</v>
      </c>
      <c r="H704" s="22">
        <v>234.8</v>
      </c>
    </row>
    <row r="705" spans="1:8" x14ac:dyDescent="0.3">
      <c r="A705" s="172"/>
      <c r="B705" s="15">
        <v>313.14999999999998</v>
      </c>
      <c r="C705" s="31">
        <v>25.067</v>
      </c>
      <c r="D705" s="49">
        <v>0.40899999999999997</v>
      </c>
      <c r="E705" s="34">
        <v>1102.5209797462458</v>
      </c>
      <c r="F705" s="35">
        <v>19.805494796739886</v>
      </c>
      <c r="G705" s="11">
        <v>0.5145855243159787</v>
      </c>
      <c r="H705" s="22">
        <v>225.5</v>
      </c>
    </row>
    <row r="706" spans="1:8" x14ac:dyDescent="0.3">
      <c r="A706" s="172"/>
      <c r="B706" s="15">
        <v>313.14999999999998</v>
      </c>
      <c r="C706" s="31">
        <v>33.234999999999999</v>
      </c>
      <c r="D706" s="49">
        <v>0.48799999999999999</v>
      </c>
      <c r="E706" s="34">
        <v>1102.5209797462458</v>
      </c>
      <c r="F706" s="35">
        <v>19.805494796739886</v>
      </c>
      <c r="G706" s="11">
        <v>0.5145855243159787</v>
      </c>
      <c r="H706" s="22">
        <v>200.5</v>
      </c>
    </row>
    <row r="707" spans="1:8" x14ac:dyDescent="0.3">
      <c r="A707" s="172"/>
      <c r="B707" s="15">
        <v>313.14999999999998</v>
      </c>
      <c r="C707" s="31">
        <v>41.957999999999998</v>
      </c>
      <c r="D707" s="49">
        <v>0.55000000000000004</v>
      </c>
      <c r="E707" s="34">
        <v>1102.5209797462458</v>
      </c>
      <c r="F707" s="35">
        <v>19.805494796739886</v>
      </c>
      <c r="G707" s="11">
        <v>0.5145855243159787</v>
      </c>
      <c r="H707" s="22">
        <v>181.5</v>
      </c>
    </row>
    <row r="708" spans="1:8" x14ac:dyDescent="0.3">
      <c r="A708" s="172"/>
      <c r="B708" s="15">
        <v>313.14999999999998</v>
      </c>
      <c r="C708" s="31">
        <v>48.463999999999999</v>
      </c>
      <c r="D708" s="49">
        <v>0.59299999999999997</v>
      </c>
      <c r="E708" s="34">
        <v>1102.5209797462458</v>
      </c>
      <c r="F708" s="35">
        <v>19.805494796739886</v>
      </c>
      <c r="G708" s="11">
        <v>0.5145855243159787</v>
      </c>
      <c r="H708" s="22">
        <v>167.9</v>
      </c>
    </row>
    <row r="709" spans="1:8" x14ac:dyDescent="0.3">
      <c r="A709" s="172"/>
      <c r="B709" s="15">
        <v>313.14999999999998</v>
      </c>
      <c r="C709" s="31">
        <v>53.851999999999997</v>
      </c>
      <c r="D709" s="49">
        <v>0.61799999999999999</v>
      </c>
      <c r="E709" s="34">
        <v>1102.5209797462458</v>
      </c>
      <c r="F709" s="35">
        <v>19.805494796739886</v>
      </c>
      <c r="G709" s="11">
        <v>0.5145855243159787</v>
      </c>
      <c r="H709" s="22">
        <v>160.80000000000001</v>
      </c>
    </row>
    <row r="710" spans="1:8" x14ac:dyDescent="0.3">
      <c r="A710" s="172"/>
      <c r="B710" s="16">
        <v>333.15</v>
      </c>
      <c r="C710" s="6">
        <v>1</v>
      </c>
      <c r="D710" s="48">
        <v>0</v>
      </c>
      <c r="E710" s="32">
        <v>1102.5209797462458</v>
      </c>
      <c r="F710" s="33">
        <v>19.805494796739886</v>
      </c>
      <c r="G710" s="10">
        <v>0.5145855243159787</v>
      </c>
      <c r="H710" s="21">
        <v>358.5</v>
      </c>
    </row>
    <row r="711" spans="1:8" x14ac:dyDescent="0.3">
      <c r="A711" s="172"/>
      <c r="B711" s="15">
        <v>333.15</v>
      </c>
      <c r="C711" s="31">
        <v>4.5919999999999996</v>
      </c>
      <c r="D711" s="49">
        <v>8.4000000000000005E-2</v>
      </c>
      <c r="E711" s="34">
        <v>1102.5209797462458</v>
      </c>
      <c r="F711" s="35">
        <v>19.805494796739886</v>
      </c>
      <c r="G711" s="11">
        <v>0.5145855243159787</v>
      </c>
      <c r="H711" s="22">
        <v>332.4</v>
      </c>
    </row>
    <row r="712" spans="1:8" x14ac:dyDescent="0.3">
      <c r="A712" s="172"/>
      <c r="B712" s="15">
        <v>333.15</v>
      </c>
      <c r="C712" s="31">
        <v>8.25</v>
      </c>
      <c r="D712" s="49">
        <v>0.14000000000000001</v>
      </c>
      <c r="E712" s="34">
        <v>1102.5209797462458</v>
      </c>
      <c r="F712" s="35">
        <v>19.805494796739886</v>
      </c>
      <c r="G712" s="11">
        <v>0.5145855243159787</v>
      </c>
      <c r="H712" s="22">
        <v>314.5</v>
      </c>
    </row>
    <row r="713" spans="1:8" x14ac:dyDescent="0.3">
      <c r="A713" s="172"/>
      <c r="B713" s="15">
        <v>333.15</v>
      </c>
      <c r="C713" s="31">
        <v>12.859</v>
      </c>
      <c r="D713" s="49">
        <v>0.20399999999999999</v>
      </c>
      <c r="E713" s="34">
        <v>1102.5209797462458</v>
      </c>
      <c r="F713" s="35">
        <v>19.805494796739886</v>
      </c>
      <c r="G713" s="11">
        <v>0.5145855243159787</v>
      </c>
      <c r="H713" s="22">
        <v>294.39999999999998</v>
      </c>
    </row>
    <row r="714" spans="1:8" x14ac:dyDescent="0.3">
      <c r="A714" s="172"/>
      <c r="B714" s="15">
        <v>333.15</v>
      </c>
      <c r="C714" s="31">
        <v>19.812000000000001</v>
      </c>
      <c r="D714" s="49">
        <v>0.28499999999999998</v>
      </c>
      <c r="E714" s="34">
        <v>1102.5209797462458</v>
      </c>
      <c r="F714" s="35">
        <v>19.805494796739886</v>
      </c>
      <c r="G714" s="11">
        <v>0.5145855243159787</v>
      </c>
      <c r="H714" s="22">
        <v>268.5</v>
      </c>
    </row>
    <row r="715" spans="1:8" x14ac:dyDescent="0.3">
      <c r="A715" s="172"/>
      <c r="B715" s="15">
        <v>333.15</v>
      </c>
      <c r="C715" s="31">
        <v>27.675999999999998</v>
      </c>
      <c r="D715" s="49">
        <v>0.35399999999999998</v>
      </c>
      <c r="E715" s="34">
        <v>1102.5209797462458</v>
      </c>
      <c r="F715" s="35">
        <v>19.805494796739886</v>
      </c>
      <c r="G715" s="11">
        <v>0.5145855243159787</v>
      </c>
      <c r="H715" s="22">
        <v>247.2</v>
      </c>
    </row>
    <row r="716" spans="1:8" x14ac:dyDescent="0.3">
      <c r="A716" s="172"/>
      <c r="B716" s="15">
        <v>333.15</v>
      </c>
      <c r="C716" s="31">
        <v>29.978999999999999</v>
      </c>
      <c r="D716" s="49">
        <v>0.38</v>
      </c>
      <c r="E716" s="34">
        <v>1102.5209797462458</v>
      </c>
      <c r="F716" s="35">
        <v>19.805494796739886</v>
      </c>
      <c r="G716" s="11">
        <v>0.5145855243159787</v>
      </c>
      <c r="H716" s="22">
        <v>238.3</v>
      </c>
    </row>
    <row r="717" spans="1:8" x14ac:dyDescent="0.3">
      <c r="A717" s="172"/>
      <c r="B717" s="15">
        <v>333.15</v>
      </c>
      <c r="C717" s="31">
        <v>38.756999999999998</v>
      </c>
      <c r="D717" s="49">
        <v>0.44600000000000001</v>
      </c>
      <c r="E717" s="34">
        <v>1102.5209797462458</v>
      </c>
      <c r="F717" s="35">
        <v>19.805494796739886</v>
      </c>
      <c r="G717" s="11">
        <v>0.5145855243159787</v>
      </c>
      <c r="H717" s="22">
        <v>217.3</v>
      </c>
    </row>
    <row r="718" spans="1:8" x14ac:dyDescent="0.3">
      <c r="A718" s="172"/>
      <c r="B718" s="15">
        <v>333.15</v>
      </c>
      <c r="C718" s="31">
        <v>46.987000000000002</v>
      </c>
      <c r="D718" s="49">
        <v>0.49</v>
      </c>
      <c r="E718" s="34">
        <v>1102.5209797462458</v>
      </c>
      <c r="F718" s="35">
        <v>19.805494796739886</v>
      </c>
      <c r="G718" s="11">
        <v>0.5145855243159787</v>
      </c>
      <c r="H718" s="22">
        <v>203.7</v>
      </c>
    </row>
    <row r="719" spans="1:8" x14ac:dyDescent="0.3">
      <c r="A719" s="173"/>
      <c r="B719" s="17">
        <v>333.15</v>
      </c>
      <c r="C719" s="9">
        <v>61.210999999999999</v>
      </c>
      <c r="D719" s="50">
        <v>0.55700000000000005</v>
      </c>
      <c r="E719" s="36">
        <v>1102.5209797462458</v>
      </c>
      <c r="F719" s="37">
        <v>19.805494796739886</v>
      </c>
      <c r="G719" s="12">
        <v>0.5145855243159787</v>
      </c>
      <c r="H719" s="23">
        <v>182.9</v>
      </c>
    </row>
    <row r="720" spans="1:8" x14ac:dyDescent="0.3">
      <c r="A720" s="171" t="s">
        <v>23</v>
      </c>
      <c r="B720" s="16">
        <v>298.14999999999998</v>
      </c>
      <c r="C720" s="6">
        <v>1</v>
      </c>
      <c r="D720" s="48">
        <v>0</v>
      </c>
      <c r="E720" s="34">
        <v>1113.5264031042186</v>
      </c>
      <c r="F720" s="35">
        <v>23.513711295812406</v>
      </c>
      <c r="G720" s="11">
        <v>0.47250997849532306</v>
      </c>
      <c r="H720" s="21">
        <v>301.89999999999998</v>
      </c>
    </row>
    <row r="721" spans="1:8" x14ac:dyDescent="0.3">
      <c r="A721" s="172"/>
      <c r="B721" s="15">
        <v>298.14999999999998</v>
      </c>
      <c r="C721" s="31">
        <v>6.58</v>
      </c>
      <c r="D721" s="49">
        <v>0.16600000000000001</v>
      </c>
      <c r="E721" s="34">
        <v>1113.5264031042186</v>
      </c>
      <c r="F721" s="35">
        <v>23.513711295812406</v>
      </c>
      <c r="G721" s="11">
        <v>0.47250997849532306</v>
      </c>
      <c r="H721" s="22">
        <v>258.7</v>
      </c>
    </row>
    <row r="722" spans="1:8" x14ac:dyDescent="0.3">
      <c r="A722" s="172"/>
      <c r="B722" s="15">
        <v>298.14999999999998</v>
      </c>
      <c r="C722" s="31">
        <v>11.336</v>
      </c>
      <c r="D722" s="49">
        <v>0.25900000000000001</v>
      </c>
      <c r="E722" s="34">
        <v>1113.5264031042186</v>
      </c>
      <c r="F722" s="35">
        <v>23.513711295812406</v>
      </c>
      <c r="G722" s="11">
        <v>0.47250997849532306</v>
      </c>
      <c r="H722" s="22">
        <v>234.4</v>
      </c>
    </row>
    <row r="723" spans="1:8" x14ac:dyDescent="0.3">
      <c r="A723" s="172"/>
      <c r="B723" s="15">
        <v>298.14999999999998</v>
      </c>
      <c r="C723" s="31">
        <v>15.074</v>
      </c>
      <c r="D723" s="49">
        <v>0.32</v>
      </c>
      <c r="E723" s="34">
        <v>1113.5264031042186</v>
      </c>
      <c r="F723" s="35">
        <v>23.513711295812406</v>
      </c>
      <c r="G723" s="11">
        <v>0.47250997849532306</v>
      </c>
      <c r="H723" s="22">
        <v>218.4</v>
      </c>
    </row>
    <row r="724" spans="1:8" x14ac:dyDescent="0.3">
      <c r="A724" s="172"/>
      <c r="B724" s="15">
        <v>298.14999999999998</v>
      </c>
      <c r="C724" s="31">
        <v>19.059999999999999</v>
      </c>
      <c r="D724" s="49">
        <v>0.378</v>
      </c>
      <c r="E724" s="34">
        <v>1113.5264031042186</v>
      </c>
      <c r="F724" s="35">
        <v>23.513711295812406</v>
      </c>
      <c r="G724" s="11">
        <v>0.47250997849532306</v>
      </c>
      <c r="H724" s="22">
        <v>203.2</v>
      </c>
    </row>
    <row r="725" spans="1:8" x14ac:dyDescent="0.3">
      <c r="A725" s="172"/>
      <c r="B725" s="15">
        <v>298.14999999999998</v>
      </c>
      <c r="C725" s="31">
        <v>24.829000000000001</v>
      </c>
      <c r="D725" s="49">
        <v>0.44600000000000001</v>
      </c>
      <c r="E725" s="34">
        <v>1113.5264031042186</v>
      </c>
      <c r="F725" s="35">
        <v>23.513711295812406</v>
      </c>
      <c r="G725" s="11">
        <v>0.47250997849532306</v>
      </c>
      <c r="H725" s="22">
        <v>185.5</v>
      </c>
    </row>
    <row r="726" spans="1:8" x14ac:dyDescent="0.3">
      <c r="A726" s="172"/>
      <c r="B726" s="15">
        <v>298.14999999999998</v>
      </c>
      <c r="C726" s="31">
        <v>30.702000000000002</v>
      </c>
      <c r="D726" s="49">
        <v>0.504</v>
      </c>
      <c r="E726" s="34">
        <v>1113.5264031042186</v>
      </c>
      <c r="F726" s="35">
        <v>23.513711295812406</v>
      </c>
      <c r="G726" s="11">
        <v>0.47250997849532306</v>
      </c>
      <c r="H726" s="22">
        <v>170.1</v>
      </c>
    </row>
    <row r="727" spans="1:8" x14ac:dyDescent="0.3">
      <c r="A727" s="172"/>
      <c r="B727" s="15">
        <v>298.14999999999998</v>
      </c>
      <c r="C727" s="31">
        <v>35.527999999999999</v>
      </c>
      <c r="D727" s="49">
        <v>0.54500000000000004</v>
      </c>
      <c r="E727" s="34">
        <v>1113.5264031042186</v>
      </c>
      <c r="F727" s="35">
        <v>23.513711295812406</v>
      </c>
      <c r="G727" s="11">
        <v>0.47250997849532306</v>
      </c>
      <c r="H727" s="22">
        <v>159.30000000000001</v>
      </c>
    </row>
    <row r="728" spans="1:8" x14ac:dyDescent="0.3">
      <c r="A728" s="172"/>
      <c r="B728" s="15">
        <v>298.14999999999998</v>
      </c>
      <c r="C728" s="31">
        <v>40.542999999999999</v>
      </c>
      <c r="D728" s="49">
        <v>0.58099999999999996</v>
      </c>
      <c r="E728" s="34">
        <v>1113.5264031042186</v>
      </c>
      <c r="F728" s="35">
        <v>23.513711295812406</v>
      </c>
      <c r="G728" s="11">
        <v>0.47250997849532306</v>
      </c>
      <c r="H728" s="22">
        <v>149.6</v>
      </c>
    </row>
    <row r="729" spans="1:8" x14ac:dyDescent="0.3">
      <c r="A729" s="172"/>
      <c r="B729" s="15">
        <v>298.14999999999998</v>
      </c>
      <c r="C729" s="31">
        <v>45.756999999999998</v>
      </c>
      <c r="D729" s="49">
        <v>0.61399999999999999</v>
      </c>
      <c r="E729" s="34">
        <v>1113.5264031042186</v>
      </c>
      <c r="F729" s="35">
        <v>23.513711295812406</v>
      </c>
      <c r="G729" s="11">
        <v>0.47250997849532306</v>
      </c>
      <c r="H729" s="22">
        <v>140.9</v>
      </c>
    </row>
    <row r="730" spans="1:8" x14ac:dyDescent="0.3">
      <c r="A730" s="172"/>
      <c r="B730" s="16">
        <v>313.14999999999998</v>
      </c>
      <c r="C730" s="6">
        <v>1</v>
      </c>
      <c r="D730" s="48">
        <v>0</v>
      </c>
      <c r="E730" s="32">
        <v>1113.5264031042186</v>
      </c>
      <c r="F730" s="33">
        <v>23.513711295812406</v>
      </c>
      <c r="G730" s="10">
        <v>0.47250997849532306</v>
      </c>
      <c r="H730" s="21">
        <v>304.8</v>
      </c>
    </row>
    <row r="731" spans="1:8" x14ac:dyDescent="0.3">
      <c r="A731" s="172"/>
      <c r="B731" s="15">
        <v>313.14999999999998</v>
      </c>
      <c r="C731" s="31">
        <v>5.8730000000000002</v>
      </c>
      <c r="D731" s="49">
        <v>0.11899999999999999</v>
      </c>
      <c r="E731" s="34">
        <v>1113.5264031042186</v>
      </c>
      <c r="F731" s="35">
        <v>23.513711295812406</v>
      </c>
      <c r="G731" s="11">
        <v>0.47250997849532306</v>
      </c>
      <c r="H731" s="22">
        <v>272.5</v>
      </c>
    </row>
    <row r="732" spans="1:8" x14ac:dyDescent="0.3">
      <c r="A732" s="172"/>
      <c r="B732" s="15">
        <v>313.14999999999998</v>
      </c>
      <c r="C732" s="31">
        <v>9.7520000000000007</v>
      </c>
      <c r="D732" s="49">
        <v>0.184</v>
      </c>
      <c r="E732" s="34">
        <v>1113.5264031042186</v>
      </c>
      <c r="F732" s="35">
        <v>23.513711295812406</v>
      </c>
      <c r="G732" s="11">
        <v>0.47250997849532306</v>
      </c>
      <c r="H732" s="22">
        <v>255.1</v>
      </c>
    </row>
    <row r="733" spans="1:8" x14ac:dyDescent="0.3">
      <c r="A733" s="172"/>
      <c r="B733" s="15">
        <v>313.14999999999998</v>
      </c>
      <c r="C733" s="31">
        <v>12.798</v>
      </c>
      <c r="D733" s="49">
        <v>0.23</v>
      </c>
      <c r="E733" s="34">
        <v>1113.5264031042186</v>
      </c>
      <c r="F733" s="35">
        <v>23.513711295812406</v>
      </c>
      <c r="G733" s="11">
        <v>0.47250997849532306</v>
      </c>
      <c r="H733" s="22">
        <v>242.8</v>
      </c>
    </row>
    <row r="734" spans="1:8" x14ac:dyDescent="0.3">
      <c r="A734" s="172"/>
      <c r="B734" s="15">
        <v>313.14999999999998</v>
      </c>
      <c r="C734" s="31">
        <v>15.936999999999999</v>
      </c>
      <c r="D734" s="49">
        <v>0.27200000000000002</v>
      </c>
      <c r="E734" s="34">
        <v>1113.5264031042186</v>
      </c>
      <c r="F734" s="35">
        <v>23.513711295812406</v>
      </c>
      <c r="G734" s="11">
        <v>0.47250997849532306</v>
      </c>
      <c r="H734" s="22">
        <v>231.5</v>
      </c>
    </row>
    <row r="735" spans="1:8" x14ac:dyDescent="0.3">
      <c r="A735" s="172"/>
      <c r="B735" s="15">
        <v>313.14999999999998</v>
      </c>
      <c r="C735" s="31">
        <v>20.664000000000001</v>
      </c>
      <c r="D735" s="49">
        <v>0.32800000000000001</v>
      </c>
      <c r="E735" s="34">
        <v>1113.5264031042186</v>
      </c>
      <c r="F735" s="35">
        <v>23.513711295812406</v>
      </c>
      <c r="G735" s="11">
        <v>0.47250997849532306</v>
      </c>
      <c r="H735" s="22">
        <v>216.4</v>
      </c>
    </row>
    <row r="736" spans="1:8" x14ac:dyDescent="0.3">
      <c r="A736" s="172"/>
      <c r="B736" s="15">
        <v>313.14999999999998</v>
      </c>
      <c r="C736" s="31">
        <v>25.390999999999998</v>
      </c>
      <c r="D736" s="49">
        <v>0.378</v>
      </c>
      <c r="E736" s="34">
        <v>1113.5264031042186</v>
      </c>
      <c r="F736" s="35">
        <v>23.513711295812406</v>
      </c>
      <c r="G736" s="11">
        <v>0.47250997849532306</v>
      </c>
      <c r="H736" s="22">
        <v>203</v>
      </c>
    </row>
    <row r="737" spans="1:8" x14ac:dyDescent="0.3">
      <c r="A737" s="172"/>
      <c r="B737" s="15">
        <v>313.14999999999998</v>
      </c>
      <c r="C737" s="31">
        <v>32.247</v>
      </c>
      <c r="D737" s="49">
        <v>0.438</v>
      </c>
      <c r="E737" s="34">
        <v>1113.5264031042186</v>
      </c>
      <c r="F737" s="35">
        <v>23.513711295812406</v>
      </c>
      <c r="G737" s="11">
        <v>0.47250997849532306</v>
      </c>
      <c r="H737" s="22">
        <v>187</v>
      </c>
    </row>
    <row r="738" spans="1:8" x14ac:dyDescent="0.3">
      <c r="A738" s="172"/>
      <c r="B738" s="15">
        <v>313.14999999999998</v>
      </c>
      <c r="C738" s="31">
        <v>38.83</v>
      </c>
      <c r="D738" s="49">
        <v>0.48499999999999999</v>
      </c>
      <c r="E738" s="34">
        <v>1113.5264031042186</v>
      </c>
      <c r="F738" s="35">
        <v>23.513711295812406</v>
      </c>
      <c r="G738" s="11">
        <v>0.47250997849532306</v>
      </c>
      <c r="H738" s="22">
        <v>174.5</v>
      </c>
    </row>
    <row r="739" spans="1:8" x14ac:dyDescent="0.3">
      <c r="A739" s="172"/>
      <c r="B739" s="15">
        <v>313.14999999999998</v>
      </c>
      <c r="C739" s="31">
        <v>41.389000000000003</v>
      </c>
      <c r="D739" s="49">
        <v>0.501</v>
      </c>
      <c r="E739" s="34">
        <v>1113.5264031042186</v>
      </c>
      <c r="F739" s="35">
        <v>23.513711295812406</v>
      </c>
      <c r="G739" s="11">
        <v>0.47250997849532306</v>
      </c>
      <c r="H739" s="22">
        <v>170.3</v>
      </c>
    </row>
    <row r="740" spans="1:8" x14ac:dyDescent="0.3">
      <c r="A740" s="172"/>
      <c r="B740" s="15">
        <v>313.14999999999998</v>
      </c>
      <c r="C740" s="31">
        <v>48.45</v>
      </c>
      <c r="D740" s="49">
        <v>0.54</v>
      </c>
      <c r="E740" s="34">
        <v>1113.5264031042186</v>
      </c>
      <c r="F740" s="35">
        <v>23.513711295812406</v>
      </c>
      <c r="G740" s="11">
        <v>0.47250997849532306</v>
      </c>
      <c r="H740" s="22">
        <v>161.1</v>
      </c>
    </row>
    <row r="741" spans="1:8" x14ac:dyDescent="0.3">
      <c r="A741" s="172"/>
      <c r="B741" s="16">
        <v>333.15</v>
      </c>
      <c r="C741" s="6">
        <v>1</v>
      </c>
      <c r="D741" s="48">
        <v>0</v>
      </c>
      <c r="E741" s="32">
        <v>1113.5264031042186</v>
      </c>
      <c r="F741" s="33">
        <v>23.513711295812406</v>
      </c>
      <c r="G741" s="10">
        <v>0.47250997849532306</v>
      </c>
      <c r="H741" s="21">
        <v>308.60000000000002</v>
      </c>
    </row>
    <row r="742" spans="1:8" x14ac:dyDescent="0.3">
      <c r="A742" s="172"/>
      <c r="B742" s="15">
        <v>333.15</v>
      </c>
      <c r="C742" s="31">
        <v>7.5170000000000003</v>
      </c>
      <c r="D742" s="49">
        <v>0.112</v>
      </c>
      <c r="E742" s="34">
        <v>1113.5264031042186</v>
      </c>
      <c r="F742" s="35">
        <v>23.513711295812406</v>
      </c>
      <c r="G742" s="11">
        <v>0.47250997849532306</v>
      </c>
      <c r="H742" s="22">
        <v>277.5</v>
      </c>
    </row>
    <row r="743" spans="1:8" x14ac:dyDescent="0.3">
      <c r="A743" s="172"/>
      <c r="B743" s="15">
        <v>333.15</v>
      </c>
      <c r="C743" s="31">
        <v>11.948</v>
      </c>
      <c r="D743" s="49">
        <v>0.16800000000000001</v>
      </c>
      <c r="E743" s="34">
        <v>1113.5264031042186</v>
      </c>
      <c r="F743" s="35">
        <v>23.513711295812406</v>
      </c>
      <c r="G743" s="11">
        <v>0.47250997849532306</v>
      </c>
      <c r="H743" s="22">
        <v>262.10000000000002</v>
      </c>
    </row>
    <row r="744" spans="1:8" x14ac:dyDescent="0.3">
      <c r="A744" s="172"/>
      <c r="B744" s="15">
        <v>333.15</v>
      </c>
      <c r="C744" s="31">
        <v>18.763000000000002</v>
      </c>
      <c r="D744" s="49">
        <v>0.24</v>
      </c>
      <c r="E744" s="34">
        <v>1113.5264031042186</v>
      </c>
      <c r="F744" s="35">
        <v>23.513711295812406</v>
      </c>
      <c r="G744" s="11">
        <v>0.47250997849532306</v>
      </c>
      <c r="H744" s="22">
        <v>242.4</v>
      </c>
    </row>
    <row r="745" spans="1:8" x14ac:dyDescent="0.3">
      <c r="A745" s="172"/>
      <c r="B745" s="15">
        <v>333.15</v>
      </c>
      <c r="C745" s="31">
        <v>23.41</v>
      </c>
      <c r="D745" s="49">
        <v>0.28399999999999997</v>
      </c>
      <c r="E745" s="34">
        <v>1113.5264031042186</v>
      </c>
      <c r="F745" s="35">
        <v>23.513711295812406</v>
      </c>
      <c r="G745" s="11">
        <v>0.47250997849532306</v>
      </c>
      <c r="H745" s="22">
        <v>230.5</v>
      </c>
    </row>
    <row r="746" spans="1:8" x14ac:dyDescent="0.3">
      <c r="A746" s="172"/>
      <c r="B746" s="15">
        <v>333.15</v>
      </c>
      <c r="C746" s="31">
        <v>28.855</v>
      </c>
      <c r="D746" s="49">
        <v>0.32800000000000001</v>
      </c>
      <c r="E746" s="34">
        <v>1113.5264031042186</v>
      </c>
      <c r="F746" s="35">
        <v>23.513711295812406</v>
      </c>
      <c r="G746" s="11">
        <v>0.47250997849532306</v>
      </c>
      <c r="H746" s="22">
        <v>218.7</v>
      </c>
    </row>
    <row r="747" spans="1:8" x14ac:dyDescent="0.3">
      <c r="A747" s="172"/>
      <c r="B747" s="15">
        <v>333.15</v>
      </c>
      <c r="C747" s="31">
        <v>35.494999999999997</v>
      </c>
      <c r="D747" s="49">
        <v>0.376</v>
      </c>
      <c r="E747" s="34">
        <v>1113.5264031042186</v>
      </c>
      <c r="F747" s="35">
        <v>23.513711295812406</v>
      </c>
      <c r="G747" s="11">
        <v>0.47250997849532306</v>
      </c>
      <c r="H747" s="22">
        <v>205.7</v>
      </c>
    </row>
    <row r="748" spans="1:8" x14ac:dyDescent="0.3">
      <c r="A748" s="172"/>
      <c r="B748" s="15">
        <v>333.15</v>
      </c>
      <c r="C748" s="31">
        <v>42.997</v>
      </c>
      <c r="D748" s="49">
        <v>0.42199999999999999</v>
      </c>
      <c r="E748" s="34">
        <v>1113.5264031042186</v>
      </c>
      <c r="F748" s="35">
        <v>23.513711295812406</v>
      </c>
      <c r="G748" s="11">
        <v>0.47250997849532306</v>
      </c>
      <c r="H748" s="22">
        <v>193.4</v>
      </c>
    </row>
    <row r="749" spans="1:8" x14ac:dyDescent="0.3">
      <c r="A749" s="172"/>
      <c r="B749" s="15">
        <v>333.15</v>
      </c>
      <c r="C749" s="31">
        <v>51.698</v>
      </c>
      <c r="D749" s="49">
        <v>0.46500000000000002</v>
      </c>
      <c r="E749" s="34">
        <v>1113.5264031042186</v>
      </c>
      <c r="F749" s="35">
        <v>23.513711295812406</v>
      </c>
      <c r="G749" s="11">
        <v>0.47250997849532306</v>
      </c>
      <c r="H749" s="22">
        <v>182.2</v>
      </c>
    </row>
    <row r="750" spans="1:8" x14ac:dyDescent="0.3">
      <c r="A750" s="173"/>
      <c r="B750" s="15">
        <v>333.15</v>
      </c>
      <c r="C750" s="31">
        <v>55.716999999999999</v>
      </c>
      <c r="D750" s="49">
        <v>0.48199999999999998</v>
      </c>
      <c r="E750" s="34">
        <v>1113.5264031042186</v>
      </c>
      <c r="F750" s="35">
        <v>23.513711295812406</v>
      </c>
      <c r="G750" s="11">
        <v>0.47250997849532306</v>
      </c>
      <c r="H750" s="22">
        <v>177.9</v>
      </c>
    </row>
    <row r="751" spans="1:8" x14ac:dyDescent="0.3">
      <c r="A751" s="171" t="s">
        <v>24</v>
      </c>
      <c r="B751" s="16">
        <v>298.14999999999998</v>
      </c>
      <c r="C751" s="6">
        <v>1</v>
      </c>
      <c r="D751" s="48">
        <v>0</v>
      </c>
      <c r="E751" s="32">
        <v>1122.3393627071821</v>
      </c>
      <c r="F751" s="33">
        <v>21.506830727496929</v>
      </c>
      <c r="G751" s="10">
        <v>0.45125112243166465</v>
      </c>
      <c r="H751" s="21">
        <v>328.1</v>
      </c>
    </row>
    <row r="752" spans="1:8" x14ac:dyDescent="0.3">
      <c r="A752" s="172"/>
      <c r="B752" s="15">
        <v>298.14999999999998</v>
      </c>
      <c r="C752" s="31">
        <v>5.468</v>
      </c>
      <c r="D752" s="49">
        <v>0.16200000000000001</v>
      </c>
      <c r="E752" s="34">
        <v>1122.3393627071821</v>
      </c>
      <c r="F752" s="35">
        <v>21.506830727496929</v>
      </c>
      <c r="G752" s="11">
        <v>0.45125112243166465</v>
      </c>
      <c r="H752" s="22">
        <v>280.60000000000002</v>
      </c>
    </row>
    <row r="753" spans="1:8" x14ac:dyDescent="0.3">
      <c r="A753" s="172"/>
      <c r="B753" s="15">
        <v>298.14999999999998</v>
      </c>
      <c r="C753" s="31">
        <v>9.9009999999999998</v>
      </c>
      <c r="D753" s="49">
        <v>0.26400000000000001</v>
      </c>
      <c r="E753" s="34">
        <v>1122.3393627071821</v>
      </c>
      <c r="F753" s="35">
        <v>21.506830727496929</v>
      </c>
      <c r="G753" s="11">
        <v>0.45125112243166465</v>
      </c>
      <c r="H753" s="22">
        <v>250.8</v>
      </c>
    </row>
    <row r="754" spans="1:8" x14ac:dyDescent="0.3">
      <c r="A754" s="172"/>
      <c r="B754" s="15">
        <v>298.14999999999998</v>
      </c>
      <c r="C754" s="31">
        <v>14.159000000000001</v>
      </c>
      <c r="D754" s="49">
        <v>0.34200000000000003</v>
      </c>
      <c r="E754" s="34">
        <v>1122.3393627071821</v>
      </c>
      <c r="F754" s="35">
        <v>21.506830727496929</v>
      </c>
      <c r="G754" s="11">
        <v>0.45125112243166465</v>
      </c>
      <c r="H754" s="22">
        <v>228</v>
      </c>
    </row>
    <row r="755" spans="1:8" x14ac:dyDescent="0.3">
      <c r="A755" s="172"/>
      <c r="B755" s="15">
        <v>298.14999999999998</v>
      </c>
      <c r="C755" s="31">
        <v>17.809999999999999</v>
      </c>
      <c r="D755" s="49">
        <v>0.4</v>
      </c>
      <c r="E755" s="34">
        <v>1122.3393627071821</v>
      </c>
      <c r="F755" s="35">
        <v>21.506830727496929</v>
      </c>
      <c r="G755" s="11">
        <v>0.45125112243166465</v>
      </c>
      <c r="H755" s="22">
        <v>211.3</v>
      </c>
    </row>
    <row r="756" spans="1:8" x14ac:dyDescent="0.3">
      <c r="A756" s="172"/>
      <c r="B756" s="15">
        <v>298.14999999999998</v>
      </c>
      <c r="C756" s="31">
        <v>23.687000000000001</v>
      </c>
      <c r="D756" s="49">
        <v>0.47699999999999998</v>
      </c>
      <c r="E756" s="34">
        <v>1122.3393627071821</v>
      </c>
      <c r="F756" s="35">
        <v>21.506830727496929</v>
      </c>
      <c r="G756" s="11">
        <v>0.45125112243166465</v>
      </c>
      <c r="H756" s="22">
        <v>189.2</v>
      </c>
    </row>
    <row r="757" spans="1:8" x14ac:dyDescent="0.3">
      <c r="A757" s="172"/>
      <c r="B757" s="15">
        <v>298.14999999999998</v>
      </c>
      <c r="C757" s="31">
        <v>29.95</v>
      </c>
      <c r="D757" s="49">
        <v>0.54400000000000004</v>
      </c>
      <c r="E757" s="34">
        <v>1122.3393627071821</v>
      </c>
      <c r="F757" s="35">
        <v>21.506830727496929</v>
      </c>
      <c r="G757" s="11">
        <v>0.45125112243166465</v>
      </c>
      <c r="H757" s="22">
        <v>170.1</v>
      </c>
    </row>
    <row r="758" spans="1:8" x14ac:dyDescent="0.3">
      <c r="A758" s="172"/>
      <c r="B758" s="15">
        <v>298.14999999999998</v>
      </c>
      <c r="C758" s="31">
        <v>37.018999999999998</v>
      </c>
      <c r="D758" s="49">
        <v>0.60499999999999998</v>
      </c>
      <c r="E758" s="34">
        <v>1122.3393627071821</v>
      </c>
      <c r="F758" s="35">
        <v>21.506830727496929</v>
      </c>
      <c r="G758" s="11">
        <v>0.45125112243166465</v>
      </c>
      <c r="H758" s="22">
        <v>152.80000000000001</v>
      </c>
    </row>
    <row r="759" spans="1:8" x14ac:dyDescent="0.3">
      <c r="A759" s="172"/>
      <c r="B759" s="15">
        <v>298.14999999999998</v>
      </c>
      <c r="C759" s="31">
        <v>40.781999999999996</v>
      </c>
      <c r="D759" s="49">
        <v>0.63200000000000001</v>
      </c>
      <c r="E759" s="34">
        <v>1122.3393627071821</v>
      </c>
      <c r="F759" s="35">
        <v>21.506830727496929</v>
      </c>
      <c r="G759" s="11">
        <v>0.45125112243166465</v>
      </c>
      <c r="H759" s="22">
        <v>145</v>
      </c>
    </row>
    <row r="760" spans="1:8" x14ac:dyDescent="0.3">
      <c r="A760" s="172"/>
      <c r="B760" s="15">
        <v>298.14999999999998</v>
      </c>
      <c r="C760" s="31">
        <v>45.914000000000001</v>
      </c>
      <c r="D760" s="49">
        <v>0.66600000000000004</v>
      </c>
      <c r="E760" s="34">
        <v>1122.3393627071821</v>
      </c>
      <c r="F760" s="35">
        <v>21.506830727496929</v>
      </c>
      <c r="G760" s="11">
        <v>0.45125112243166465</v>
      </c>
      <c r="H760" s="22">
        <v>135.30000000000001</v>
      </c>
    </row>
    <row r="761" spans="1:8" x14ac:dyDescent="0.3">
      <c r="A761" s="172"/>
      <c r="B761" s="16">
        <v>313.14999999999998</v>
      </c>
      <c r="C761" s="6">
        <v>1</v>
      </c>
      <c r="D761" s="48">
        <v>0</v>
      </c>
      <c r="E761" s="32">
        <v>1122.3393627071821</v>
      </c>
      <c r="F761" s="33">
        <v>21.506830727496929</v>
      </c>
      <c r="G761" s="10">
        <v>0.45125112243166465</v>
      </c>
      <c r="H761" s="21">
        <v>331.4</v>
      </c>
    </row>
    <row r="762" spans="1:8" x14ac:dyDescent="0.3">
      <c r="A762" s="172"/>
      <c r="B762" s="15">
        <v>313.14999999999998</v>
      </c>
      <c r="C762" s="31">
        <v>6.0590000000000002</v>
      </c>
      <c r="D762" s="49">
        <v>0.13900000000000001</v>
      </c>
      <c r="E762" s="34">
        <v>1122.3393627071821</v>
      </c>
      <c r="F762" s="35">
        <v>21.506830727496929</v>
      </c>
      <c r="G762" s="11">
        <v>0.45125112243166465</v>
      </c>
      <c r="H762" s="22">
        <v>292.10000000000002</v>
      </c>
    </row>
    <row r="763" spans="1:8" x14ac:dyDescent="0.3">
      <c r="A763" s="172"/>
      <c r="B763" s="15">
        <v>313.14999999999998</v>
      </c>
      <c r="C763" s="31">
        <v>12.776999999999999</v>
      </c>
      <c r="D763" s="49">
        <v>0.26200000000000001</v>
      </c>
      <c r="E763" s="34">
        <v>1122.3393627071821</v>
      </c>
      <c r="F763" s="35">
        <v>21.506830727496929</v>
      </c>
      <c r="G763" s="11">
        <v>0.45125112243166465</v>
      </c>
      <c r="H763" s="22">
        <v>256.39999999999998</v>
      </c>
    </row>
    <row r="764" spans="1:8" x14ac:dyDescent="0.3">
      <c r="A764" s="172"/>
      <c r="B764" s="15">
        <v>313.14999999999998</v>
      </c>
      <c r="C764" s="31">
        <v>15.358000000000001</v>
      </c>
      <c r="D764" s="49">
        <v>0.3</v>
      </c>
      <c r="E764" s="34">
        <v>1122.3393627071821</v>
      </c>
      <c r="F764" s="35">
        <v>21.506830727496929</v>
      </c>
      <c r="G764" s="11">
        <v>0.45125112243166465</v>
      </c>
      <c r="H764" s="22">
        <v>245.5</v>
      </c>
    </row>
    <row r="765" spans="1:8" x14ac:dyDescent="0.3">
      <c r="A765" s="172"/>
      <c r="B765" s="15">
        <v>313.14999999999998</v>
      </c>
      <c r="C765" s="31">
        <v>18.785</v>
      </c>
      <c r="D765" s="49">
        <v>0.34499999999999997</v>
      </c>
      <c r="E765" s="34">
        <v>1122.3393627071821</v>
      </c>
      <c r="F765" s="35">
        <v>21.506830727496929</v>
      </c>
      <c r="G765" s="11">
        <v>0.45125112243166465</v>
      </c>
      <c r="H765" s="22">
        <v>232.3</v>
      </c>
    </row>
    <row r="766" spans="1:8" x14ac:dyDescent="0.3">
      <c r="A766" s="172"/>
      <c r="B766" s="15">
        <v>313.14999999999998</v>
      </c>
      <c r="C766" s="31">
        <v>24.760999999999999</v>
      </c>
      <c r="D766" s="49">
        <v>0.41299999999999998</v>
      </c>
      <c r="E766" s="34">
        <v>1122.3393627071821</v>
      </c>
      <c r="F766" s="35">
        <v>21.506830727496929</v>
      </c>
      <c r="G766" s="11">
        <v>0.45125112243166465</v>
      </c>
      <c r="H766" s="22">
        <v>212.3</v>
      </c>
    </row>
    <row r="767" spans="1:8" x14ac:dyDescent="0.3">
      <c r="A767" s="172"/>
      <c r="B767" s="15">
        <v>313.14999999999998</v>
      </c>
      <c r="C767" s="31">
        <v>29.536000000000001</v>
      </c>
      <c r="D767" s="49">
        <v>0.46</v>
      </c>
      <c r="E767" s="34">
        <v>1122.3393627071821</v>
      </c>
      <c r="F767" s="35">
        <v>21.506830727496929</v>
      </c>
      <c r="G767" s="11">
        <v>0.45125112243166465</v>
      </c>
      <c r="H767" s="22">
        <v>198.8</v>
      </c>
    </row>
    <row r="768" spans="1:8" x14ac:dyDescent="0.3">
      <c r="A768" s="172"/>
      <c r="B768" s="15">
        <v>313.14999999999998</v>
      </c>
      <c r="C768" s="31">
        <v>35.043999999999997</v>
      </c>
      <c r="D768" s="49">
        <v>0.50600000000000001</v>
      </c>
      <c r="E768" s="34">
        <v>1122.3393627071821</v>
      </c>
      <c r="F768" s="35">
        <v>21.506830727496929</v>
      </c>
      <c r="G768" s="11">
        <v>0.45125112243166465</v>
      </c>
      <c r="H768" s="22">
        <v>185.2</v>
      </c>
    </row>
    <row r="769" spans="1:8" x14ac:dyDescent="0.3">
      <c r="A769" s="172"/>
      <c r="B769" s="15">
        <v>313.14999999999998</v>
      </c>
      <c r="C769" s="31">
        <v>39.951999999999998</v>
      </c>
      <c r="D769" s="49">
        <v>0.54100000000000004</v>
      </c>
      <c r="E769" s="34">
        <v>1122.3393627071821</v>
      </c>
      <c r="F769" s="35">
        <v>21.506830727496929</v>
      </c>
      <c r="G769" s="11">
        <v>0.45125112243166465</v>
      </c>
      <c r="H769" s="22">
        <v>174.8</v>
      </c>
    </row>
    <row r="770" spans="1:8" x14ac:dyDescent="0.3">
      <c r="A770" s="172"/>
      <c r="B770" s="15">
        <v>313.14999999999998</v>
      </c>
      <c r="C770" s="31">
        <v>49.787999999999997</v>
      </c>
      <c r="D770" s="49">
        <v>0.60199999999999998</v>
      </c>
      <c r="E770" s="34">
        <v>1122.3393627071821</v>
      </c>
      <c r="F770" s="35">
        <v>21.506830727496929</v>
      </c>
      <c r="G770" s="11">
        <v>0.45125112243166465</v>
      </c>
      <c r="H770" s="22">
        <v>157</v>
      </c>
    </row>
    <row r="771" spans="1:8" x14ac:dyDescent="0.3">
      <c r="A771" s="172"/>
      <c r="B771" s="16">
        <v>333.15</v>
      </c>
      <c r="C771" s="6">
        <v>1</v>
      </c>
      <c r="D771" s="48">
        <v>0</v>
      </c>
      <c r="E771" s="32">
        <v>1122.3393627071821</v>
      </c>
      <c r="F771" s="33">
        <v>21.506830727496929</v>
      </c>
      <c r="G771" s="10">
        <v>0.45125112243166465</v>
      </c>
      <c r="H771" s="21">
        <v>335.7</v>
      </c>
    </row>
    <row r="772" spans="1:8" x14ac:dyDescent="0.3">
      <c r="A772" s="172"/>
      <c r="B772" s="15">
        <v>333.15</v>
      </c>
      <c r="C772" s="31">
        <v>5.2030000000000003</v>
      </c>
      <c r="D772" s="49">
        <v>9.4E-2</v>
      </c>
      <c r="E772" s="34">
        <v>1122.3393627071821</v>
      </c>
      <c r="F772" s="35">
        <v>21.506830727496929</v>
      </c>
      <c r="G772" s="11">
        <v>0.45125112243166465</v>
      </c>
      <c r="H772" s="22">
        <v>310.3</v>
      </c>
    </row>
    <row r="773" spans="1:8" x14ac:dyDescent="0.3">
      <c r="A773" s="172"/>
      <c r="B773" s="15">
        <v>333.15</v>
      </c>
      <c r="C773" s="31">
        <v>11.391</v>
      </c>
      <c r="D773" s="49">
        <v>0.185</v>
      </c>
      <c r="E773" s="34">
        <v>1122.3393627071821</v>
      </c>
      <c r="F773" s="35">
        <v>21.506830727496929</v>
      </c>
      <c r="G773" s="11">
        <v>0.45125112243166465</v>
      </c>
      <c r="H773" s="22">
        <v>284.3</v>
      </c>
    </row>
    <row r="774" spans="1:8" x14ac:dyDescent="0.3">
      <c r="A774" s="172"/>
      <c r="B774" s="15">
        <v>333.15</v>
      </c>
      <c r="C774" s="31">
        <v>15.443</v>
      </c>
      <c r="D774" s="49">
        <v>0.23599999999999999</v>
      </c>
      <c r="E774" s="34">
        <v>1122.3393627071821</v>
      </c>
      <c r="F774" s="35">
        <v>21.506830727496929</v>
      </c>
      <c r="G774" s="11">
        <v>0.45125112243166465</v>
      </c>
      <c r="H774" s="22">
        <v>269.39999999999998</v>
      </c>
    </row>
    <row r="775" spans="1:8" x14ac:dyDescent="0.3">
      <c r="A775" s="172"/>
      <c r="B775" s="15">
        <v>333.15</v>
      </c>
      <c r="C775" s="31">
        <v>18.538</v>
      </c>
      <c r="D775" s="49">
        <v>0.27200000000000002</v>
      </c>
      <c r="E775" s="34">
        <v>1122.3393627071821</v>
      </c>
      <c r="F775" s="35">
        <v>21.506830727496929</v>
      </c>
      <c r="G775" s="11">
        <v>0.45125112243166465</v>
      </c>
      <c r="H775" s="22">
        <v>259.10000000000002</v>
      </c>
    </row>
    <row r="776" spans="1:8" x14ac:dyDescent="0.3">
      <c r="A776" s="172"/>
      <c r="B776" s="15">
        <v>333.15</v>
      </c>
      <c r="C776" s="31">
        <v>27.431999999999999</v>
      </c>
      <c r="D776" s="49">
        <v>0.35799999999999998</v>
      </c>
      <c r="E776" s="34">
        <v>1122.3393627071821</v>
      </c>
      <c r="F776" s="35">
        <v>21.506830727496929</v>
      </c>
      <c r="G776" s="11">
        <v>0.45125112243166465</v>
      </c>
      <c r="H776" s="22">
        <v>233.9</v>
      </c>
    </row>
    <row r="777" spans="1:8" x14ac:dyDescent="0.3">
      <c r="A777" s="172"/>
      <c r="B777" s="15">
        <v>333.15</v>
      </c>
      <c r="C777" s="31">
        <v>29.201000000000001</v>
      </c>
      <c r="D777" s="49">
        <v>0.374</v>
      </c>
      <c r="E777" s="34">
        <v>1122.3393627071821</v>
      </c>
      <c r="F777" s="35">
        <v>21.506830727496929</v>
      </c>
      <c r="G777" s="11">
        <v>0.45125112243166465</v>
      </c>
      <c r="H777" s="22">
        <v>229.3</v>
      </c>
    </row>
    <row r="778" spans="1:8" x14ac:dyDescent="0.3">
      <c r="A778" s="172"/>
      <c r="B778" s="15">
        <v>333.15</v>
      </c>
      <c r="C778" s="31">
        <v>34.71</v>
      </c>
      <c r="D778" s="49">
        <v>0.41699999999999998</v>
      </c>
      <c r="E778" s="34">
        <v>1122.3393627071821</v>
      </c>
      <c r="F778" s="35">
        <v>21.506830727496929</v>
      </c>
      <c r="G778" s="11">
        <v>0.45125112243166465</v>
      </c>
      <c r="H778" s="22">
        <v>216.4</v>
      </c>
    </row>
    <row r="779" spans="1:8" x14ac:dyDescent="0.3">
      <c r="A779" s="172"/>
      <c r="B779" s="15">
        <v>333.15</v>
      </c>
      <c r="C779" s="31">
        <v>39.311999999999998</v>
      </c>
      <c r="D779" s="49">
        <v>0.44900000000000001</v>
      </c>
      <c r="E779" s="34">
        <v>1122.3393627071821</v>
      </c>
      <c r="F779" s="35">
        <v>21.506830727496929</v>
      </c>
      <c r="G779" s="11">
        <v>0.45125112243166465</v>
      </c>
      <c r="H779" s="22">
        <v>206.7</v>
      </c>
    </row>
    <row r="780" spans="1:8" x14ac:dyDescent="0.3">
      <c r="A780" s="173"/>
      <c r="B780" s="17">
        <v>333.15</v>
      </c>
      <c r="C780" s="9">
        <v>48.290999999999997</v>
      </c>
      <c r="D780" s="50">
        <v>0.502</v>
      </c>
      <c r="E780" s="36">
        <v>1122.3393627071821</v>
      </c>
      <c r="F780" s="37">
        <v>21.506830727496929</v>
      </c>
      <c r="G780" s="12">
        <v>0.45125112243166465</v>
      </c>
      <c r="H780" s="23">
        <v>190.7</v>
      </c>
    </row>
    <row r="781" spans="1:8" x14ac:dyDescent="0.3">
      <c r="A781" s="171" t="s">
        <v>25</v>
      </c>
      <c r="B781" s="19">
        <v>299.39999999999998</v>
      </c>
      <c r="C781" s="31">
        <v>0.98</v>
      </c>
      <c r="D781" s="49">
        <v>0</v>
      </c>
      <c r="E781" s="34">
        <v>1013.6335779335027</v>
      </c>
      <c r="F781" s="35">
        <v>22.260466779361227</v>
      </c>
      <c r="G781" s="11">
        <v>0.39309820524288996</v>
      </c>
      <c r="H781" s="27">
        <v>155</v>
      </c>
    </row>
    <row r="782" spans="1:8" x14ac:dyDescent="0.3">
      <c r="A782" s="172"/>
      <c r="B782" s="19">
        <v>299.39999999999998</v>
      </c>
      <c r="C782" s="31">
        <v>10.9</v>
      </c>
      <c r="D782" s="49">
        <v>0.08</v>
      </c>
      <c r="E782" s="34">
        <v>1013.6335779335027</v>
      </c>
      <c r="F782" s="35">
        <v>22.260466779361227</v>
      </c>
      <c r="G782" s="11">
        <v>0.39309820524288996</v>
      </c>
      <c r="H782" s="27">
        <v>147</v>
      </c>
    </row>
    <row r="783" spans="1:8" x14ac:dyDescent="0.3">
      <c r="A783" s="172"/>
      <c r="B783" s="19">
        <v>299.5</v>
      </c>
      <c r="C783" s="31">
        <v>13.4</v>
      </c>
      <c r="D783" s="49">
        <v>0.14000000000000001</v>
      </c>
      <c r="E783" s="34">
        <v>1013.6335779335027</v>
      </c>
      <c r="F783" s="35">
        <v>22.260466779361227</v>
      </c>
      <c r="G783" s="11">
        <v>0.39309820524288996</v>
      </c>
      <c r="H783" s="27">
        <v>137</v>
      </c>
    </row>
    <row r="784" spans="1:8" x14ac:dyDescent="0.3">
      <c r="A784" s="172"/>
      <c r="B784" s="19">
        <v>298.8</v>
      </c>
      <c r="C784" s="31">
        <v>22</v>
      </c>
      <c r="D784" s="49">
        <v>0.21</v>
      </c>
      <c r="E784" s="34">
        <v>1013.6335779335027</v>
      </c>
      <c r="F784" s="35">
        <v>22.260466779361227</v>
      </c>
      <c r="G784" s="11">
        <v>0.39309820524288996</v>
      </c>
      <c r="H784" s="27">
        <v>128</v>
      </c>
    </row>
    <row r="785" spans="1:8" x14ac:dyDescent="0.3">
      <c r="A785" s="172"/>
      <c r="B785" s="19">
        <v>299</v>
      </c>
      <c r="C785" s="31">
        <v>33.4</v>
      </c>
      <c r="D785" s="49">
        <v>0.27</v>
      </c>
      <c r="E785" s="34">
        <v>1013.6335779335027</v>
      </c>
      <c r="F785" s="35">
        <v>22.260466779361227</v>
      </c>
      <c r="G785" s="11">
        <v>0.39309820524288996</v>
      </c>
      <c r="H785" s="27">
        <v>119</v>
      </c>
    </row>
    <row r="786" spans="1:8" x14ac:dyDescent="0.3">
      <c r="A786" s="172"/>
      <c r="B786" s="19">
        <v>298.60000000000002</v>
      </c>
      <c r="C786" s="31">
        <v>72.7</v>
      </c>
      <c r="D786" s="49">
        <v>0.33</v>
      </c>
      <c r="E786" s="34">
        <v>1013.6335779335027</v>
      </c>
      <c r="F786" s="35">
        <v>22.260466779361227</v>
      </c>
      <c r="G786" s="11">
        <v>0.39309820524288996</v>
      </c>
      <c r="H786" s="27">
        <v>112</v>
      </c>
    </row>
    <row r="787" spans="1:8" x14ac:dyDescent="0.3">
      <c r="A787" s="172"/>
      <c r="B787" s="18">
        <v>313</v>
      </c>
      <c r="C787" s="6">
        <v>0.995</v>
      </c>
      <c r="D787" s="48">
        <v>0</v>
      </c>
      <c r="E787" s="32">
        <v>1013.6335779335027</v>
      </c>
      <c r="F787" s="33">
        <v>22.260466779361227</v>
      </c>
      <c r="G787" s="10">
        <v>0.39309820524288996</v>
      </c>
      <c r="H787" s="21">
        <v>159</v>
      </c>
    </row>
    <row r="788" spans="1:8" x14ac:dyDescent="0.3">
      <c r="A788" s="172"/>
      <c r="B788" s="19">
        <v>313.3</v>
      </c>
      <c r="C788" s="31">
        <v>16.899999999999999</v>
      </c>
      <c r="D788" s="49">
        <v>0.14000000000000001</v>
      </c>
      <c r="E788" s="34">
        <v>1013.6335779335027</v>
      </c>
      <c r="F788" s="35">
        <v>22.260466779361227</v>
      </c>
      <c r="G788" s="11">
        <v>0.39309820524288996</v>
      </c>
      <c r="H788" s="22">
        <v>140</v>
      </c>
    </row>
    <row r="789" spans="1:8" x14ac:dyDescent="0.3">
      <c r="A789" s="172"/>
      <c r="B789" s="19">
        <v>313.3</v>
      </c>
      <c r="C789" s="31">
        <v>30.3</v>
      </c>
      <c r="D789" s="49">
        <v>0.23</v>
      </c>
      <c r="E789" s="34">
        <v>1013.6335779335027</v>
      </c>
      <c r="F789" s="35">
        <v>22.260466779361227</v>
      </c>
      <c r="G789" s="11">
        <v>0.39309820524288996</v>
      </c>
      <c r="H789" s="22">
        <v>128</v>
      </c>
    </row>
    <row r="790" spans="1:8" x14ac:dyDescent="0.3">
      <c r="A790" s="172"/>
      <c r="B790" s="19">
        <v>313.3</v>
      </c>
      <c r="C790" s="31">
        <v>42.8</v>
      </c>
      <c r="D790" s="49">
        <v>0.3</v>
      </c>
      <c r="E790" s="34">
        <v>1013.6335779335027</v>
      </c>
      <c r="F790" s="35">
        <v>22.260466779361227</v>
      </c>
      <c r="G790" s="11">
        <v>0.39309820524288996</v>
      </c>
      <c r="H790" s="22">
        <v>118</v>
      </c>
    </row>
    <row r="791" spans="1:8" x14ac:dyDescent="0.3">
      <c r="A791" s="173"/>
      <c r="B791" s="19">
        <v>313.3</v>
      </c>
      <c r="C791" s="31">
        <v>56.7</v>
      </c>
      <c r="D791" s="49">
        <v>0.34</v>
      </c>
      <c r="E791" s="34">
        <v>1013.6335779335027</v>
      </c>
      <c r="F791" s="35">
        <v>22.260466779361227</v>
      </c>
      <c r="G791" s="11">
        <v>0.39309820524288996</v>
      </c>
      <c r="H791" s="22">
        <v>82</v>
      </c>
    </row>
    <row r="792" spans="1:8" x14ac:dyDescent="0.3">
      <c r="A792" s="171" t="s">
        <v>26</v>
      </c>
      <c r="B792" s="18">
        <v>313.3</v>
      </c>
      <c r="C792" s="6">
        <v>0.999</v>
      </c>
      <c r="D792" s="48">
        <v>0</v>
      </c>
      <c r="E792" s="32">
        <v>1073.8400135808661</v>
      </c>
      <c r="F792" s="33">
        <v>57.605355177942023</v>
      </c>
      <c r="G792" s="10">
        <v>0.64113075817111254</v>
      </c>
      <c r="H792" s="21">
        <v>159</v>
      </c>
    </row>
    <row r="793" spans="1:8" x14ac:dyDescent="0.3">
      <c r="A793" s="172"/>
      <c r="B793" s="19">
        <v>313.3</v>
      </c>
      <c r="C793" s="31">
        <v>16.5</v>
      </c>
      <c r="D793" s="49">
        <v>0.24</v>
      </c>
      <c r="E793" s="34">
        <v>1073.8400135808661</v>
      </c>
      <c r="F793" s="35">
        <v>57.605355177942023</v>
      </c>
      <c r="G793" s="11">
        <v>0.64113075817111254</v>
      </c>
      <c r="H793" s="22">
        <v>121</v>
      </c>
    </row>
    <row r="794" spans="1:8" x14ac:dyDescent="0.3">
      <c r="A794" s="172"/>
      <c r="B794" s="19">
        <v>313.3</v>
      </c>
      <c r="C794" s="31">
        <v>29.2</v>
      </c>
      <c r="D794" s="49">
        <v>0.36</v>
      </c>
      <c r="E794" s="34">
        <v>1073.8400135808661</v>
      </c>
      <c r="F794" s="35">
        <v>57.605355177942023</v>
      </c>
      <c r="G794" s="11">
        <v>0.64113075817111254</v>
      </c>
      <c r="H794" s="22">
        <v>103</v>
      </c>
    </row>
    <row r="795" spans="1:8" x14ac:dyDescent="0.3">
      <c r="A795" s="172"/>
      <c r="B795" s="19">
        <v>313.3</v>
      </c>
      <c r="C795" s="31">
        <v>41.8</v>
      </c>
      <c r="D795" s="49">
        <v>0.47</v>
      </c>
      <c r="E795" s="34">
        <v>1073.8400135808661</v>
      </c>
      <c r="F795" s="35">
        <v>57.605355177942023</v>
      </c>
      <c r="G795" s="11">
        <v>0.64113075817111254</v>
      </c>
      <c r="H795" s="22">
        <v>84</v>
      </c>
    </row>
    <row r="796" spans="1:8" x14ac:dyDescent="0.3">
      <c r="A796" s="172"/>
      <c r="B796" s="19">
        <v>313.3</v>
      </c>
      <c r="C796" s="31">
        <v>58.2</v>
      </c>
      <c r="D796" s="49">
        <v>0.56000000000000005</v>
      </c>
      <c r="E796" s="34">
        <v>1073.8400135808661</v>
      </c>
      <c r="F796" s="35">
        <v>57.605355177942023</v>
      </c>
      <c r="G796" s="11">
        <v>0.64113075817111254</v>
      </c>
      <c r="H796" s="22">
        <v>71</v>
      </c>
    </row>
    <row r="797" spans="1:8" x14ac:dyDescent="0.3">
      <c r="A797" s="172"/>
      <c r="B797" s="19">
        <v>313.3</v>
      </c>
      <c r="C797" s="31">
        <v>70.099999999999994</v>
      </c>
      <c r="D797" s="49">
        <v>0.62</v>
      </c>
      <c r="E797" s="34">
        <v>1073.8400135808661</v>
      </c>
      <c r="F797" s="35">
        <v>57.605355177942023</v>
      </c>
      <c r="G797" s="11">
        <v>0.64113075817111254</v>
      </c>
      <c r="H797" s="22">
        <v>61</v>
      </c>
    </row>
    <row r="798" spans="1:8" x14ac:dyDescent="0.3">
      <c r="A798" s="172"/>
      <c r="B798" s="19">
        <v>313.3</v>
      </c>
      <c r="C798" s="31">
        <v>82.9</v>
      </c>
      <c r="D798" s="49">
        <v>0.69</v>
      </c>
      <c r="E798" s="34">
        <v>1073.8400135808661</v>
      </c>
      <c r="F798" s="35">
        <v>57.605355177942023</v>
      </c>
      <c r="G798" s="11">
        <v>0.64113075817111254</v>
      </c>
      <c r="H798" s="22">
        <v>51</v>
      </c>
    </row>
    <row r="799" spans="1:8" x14ac:dyDescent="0.3">
      <c r="A799" s="172"/>
      <c r="B799" s="18">
        <v>333.6</v>
      </c>
      <c r="C799" s="6">
        <v>0.98499999999999999</v>
      </c>
      <c r="D799" s="48">
        <v>0</v>
      </c>
      <c r="E799" s="32">
        <v>1073.8400135808661</v>
      </c>
      <c r="F799" s="33">
        <v>57.605355177942023</v>
      </c>
      <c r="G799" s="10">
        <v>0.64113075817111254</v>
      </c>
      <c r="H799" s="21">
        <v>161</v>
      </c>
    </row>
    <row r="800" spans="1:8" x14ac:dyDescent="0.3">
      <c r="A800" s="172"/>
      <c r="B800" s="19">
        <v>333.6</v>
      </c>
      <c r="C800" s="31">
        <v>14.4</v>
      </c>
      <c r="D800" s="49">
        <v>0.2</v>
      </c>
      <c r="E800" s="34">
        <v>1073.8400135808661</v>
      </c>
      <c r="F800" s="35">
        <v>57.605355177942023</v>
      </c>
      <c r="G800" s="11">
        <v>0.64113075817111254</v>
      </c>
      <c r="H800" s="22">
        <v>128</v>
      </c>
    </row>
    <row r="801" spans="1:8" x14ac:dyDescent="0.3">
      <c r="A801" s="172"/>
      <c r="B801" s="19">
        <v>333.6</v>
      </c>
      <c r="C801" s="31">
        <v>28.7</v>
      </c>
      <c r="D801" s="49">
        <v>0.31</v>
      </c>
      <c r="E801" s="34">
        <v>1073.8400135808661</v>
      </c>
      <c r="F801" s="35">
        <v>57.605355177942023</v>
      </c>
      <c r="G801" s="11">
        <v>0.64113075817111254</v>
      </c>
      <c r="H801" s="22">
        <v>113</v>
      </c>
    </row>
    <row r="802" spans="1:8" x14ac:dyDescent="0.3">
      <c r="A802" s="172"/>
      <c r="B802" s="19">
        <v>333.6</v>
      </c>
      <c r="C802" s="31">
        <v>42</v>
      </c>
      <c r="D802" s="49">
        <v>0.38</v>
      </c>
      <c r="E802" s="34">
        <v>1073.8400135808661</v>
      </c>
      <c r="F802" s="35">
        <v>57.605355177942023</v>
      </c>
      <c r="G802" s="11">
        <v>0.64113075817111254</v>
      </c>
      <c r="H802" s="22">
        <v>101</v>
      </c>
    </row>
    <row r="803" spans="1:8" x14ac:dyDescent="0.3">
      <c r="A803" s="172"/>
      <c r="B803" s="19">
        <v>333.6</v>
      </c>
      <c r="C803" s="31">
        <v>55.9</v>
      </c>
      <c r="D803" s="49">
        <v>0.43</v>
      </c>
      <c r="E803" s="34">
        <v>1073.8400135808661</v>
      </c>
      <c r="F803" s="35">
        <v>57.605355177942023</v>
      </c>
      <c r="G803" s="11">
        <v>0.64113075817111254</v>
      </c>
      <c r="H803" s="22">
        <v>93</v>
      </c>
    </row>
    <row r="804" spans="1:8" x14ac:dyDescent="0.3">
      <c r="A804" s="172"/>
      <c r="B804" s="19">
        <v>332.8</v>
      </c>
      <c r="C804" s="31">
        <v>76.099999999999994</v>
      </c>
      <c r="D804" s="49">
        <v>0.51</v>
      </c>
      <c r="E804" s="34">
        <v>1073.8400135808661</v>
      </c>
      <c r="F804" s="35">
        <v>57.605355177942023</v>
      </c>
      <c r="G804" s="11">
        <v>0.64113075817111254</v>
      </c>
      <c r="H804" s="22">
        <v>83</v>
      </c>
    </row>
    <row r="805" spans="1:8" x14ac:dyDescent="0.3">
      <c r="A805" s="172"/>
      <c r="B805" s="19">
        <v>332.8</v>
      </c>
      <c r="C805" s="31">
        <v>82.9</v>
      </c>
      <c r="D805" s="49">
        <v>0.54</v>
      </c>
      <c r="E805" s="34">
        <v>1073.8400135808661</v>
      </c>
      <c r="F805" s="35">
        <v>57.605355177942023</v>
      </c>
      <c r="G805" s="11">
        <v>0.64113075817111254</v>
      </c>
      <c r="H805" s="22">
        <v>76</v>
      </c>
    </row>
    <row r="806" spans="1:8" x14ac:dyDescent="0.3">
      <c r="A806" s="173"/>
      <c r="B806" s="20">
        <v>332.8</v>
      </c>
      <c r="C806" s="9">
        <v>97</v>
      </c>
      <c r="D806" s="50">
        <v>0.6</v>
      </c>
      <c r="E806" s="36">
        <v>1073.8400135808661</v>
      </c>
      <c r="F806" s="37">
        <v>57.605355177942023</v>
      </c>
      <c r="G806" s="12">
        <v>0.64113075817111254</v>
      </c>
      <c r="H806" s="23">
        <v>66</v>
      </c>
    </row>
    <row r="807" spans="1:8" x14ac:dyDescent="0.3">
      <c r="A807" s="171" t="s">
        <v>27</v>
      </c>
      <c r="B807" s="18">
        <v>299.5</v>
      </c>
      <c r="C807" s="6">
        <v>0.98599999999999999</v>
      </c>
      <c r="D807" s="48">
        <v>0</v>
      </c>
      <c r="E807" s="32">
        <v>1053.6112472038401</v>
      </c>
      <c r="F807" s="33">
        <v>45.918759356755253</v>
      </c>
      <c r="G807" s="10">
        <v>0.3401022155643989</v>
      </c>
      <c r="H807" s="21">
        <v>177</v>
      </c>
    </row>
    <row r="808" spans="1:8" x14ac:dyDescent="0.3">
      <c r="A808" s="172"/>
      <c r="B808" s="19">
        <v>299.5</v>
      </c>
      <c r="C808" s="31">
        <v>11.3</v>
      </c>
      <c r="D808" s="49">
        <v>0.15</v>
      </c>
      <c r="E808" s="34">
        <v>1053.6112472038367</v>
      </c>
      <c r="F808" s="35">
        <v>45.918759356755253</v>
      </c>
      <c r="G808" s="11">
        <v>0.3401022155643989</v>
      </c>
      <c r="H808" s="22">
        <v>155</v>
      </c>
    </row>
    <row r="809" spans="1:8" x14ac:dyDescent="0.3">
      <c r="A809" s="172"/>
      <c r="B809" s="19">
        <v>299.60000000000002</v>
      </c>
      <c r="C809" s="31">
        <v>24.7</v>
      </c>
      <c r="D809" s="49">
        <v>0.28999999999999998</v>
      </c>
      <c r="E809" s="34">
        <v>1053.6112472038367</v>
      </c>
      <c r="F809" s="35">
        <v>45.918759356755253</v>
      </c>
      <c r="G809" s="11">
        <v>0.3401022155643989</v>
      </c>
      <c r="H809" s="22">
        <v>133</v>
      </c>
    </row>
    <row r="810" spans="1:8" x14ac:dyDescent="0.3">
      <c r="A810" s="172"/>
      <c r="B810" s="19">
        <v>299.60000000000002</v>
      </c>
      <c r="C810" s="31">
        <v>38.6</v>
      </c>
      <c r="D810" s="49">
        <v>0.41</v>
      </c>
      <c r="E810" s="34">
        <v>1053.6112472038367</v>
      </c>
      <c r="F810" s="35">
        <v>45.918759356755253</v>
      </c>
      <c r="G810" s="11">
        <v>0.3401022155643989</v>
      </c>
      <c r="H810" s="22">
        <v>113</v>
      </c>
    </row>
    <row r="811" spans="1:8" x14ac:dyDescent="0.3">
      <c r="A811" s="172"/>
      <c r="B811" s="19">
        <v>299.60000000000002</v>
      </c>
      <c r="C811" s="31">
        <v>52.1</v>
      </c>
      <c r="D811" s="49">
        <v>0.51</v>
      </c>
      <c r="E811" s="34">
        <v>1053.6112472038367</v>
      </c>
      <c r="F811" s="35">
        <v>45.918759356755253</v>
      </c>
      <c r="G811" s="11">
        <v>0.3401022155643989</v>
      </c>
      <c r="H811" s="22">
        <v>96</v>
      </c>
    </row>
    <row r="812" spans="1:8" x14ac:dyDescent="0.3">
      <c r="A812" s="172"/>
      <c r="B812" s="18">
        <v>313.3</v>
      </c>
      <c r="C812" s="6">
        <v>0.99099999999999999</v>
      </c>
      <c r="D812" s="48">
        <v>0</v>
      </c>
      <c r="E812" s="32">
        <v>1053.6112472038367</v>
      </c>
      <c r="F812" s="33">
        <v>45.918759356755253</v>
      </c>
      <c r="G812" s="10">
        <v>0.3401022155643989</v>
      </c>
      <c r="H812" s="21">
        <v>179</v>
      </c>
    </row>
    <row r="813" spans="1:8" x14ac:dyDescent="0.3">
      <c r="A813" s="172"/>
      <c r="B813" s="19">
        <v>313.2</v>
      </c>
      <c r="C813" s="31">
        <v>13.3</v>
      </c>
      <c r="D813" s="49">
        <v>0.03</v>
      </c>
      <c r="E813" s="34">
        <v>1053.6112472038367</v>
      </c>
      <c r="F813" s="35">
        <v>45.918759356755253</v>
      </c>
      <c r="G813" s="11">
        <v>0.3401022155643989</v>
      </c>
      <c r="H813" s="22">
        <v>176</v>
      </c>
    </row>
    <row r="814" spans="1:8" x14ac:dyDescent="0.3">
      <c r="A814" s="172"/>
      <c r="B814" s="19">
        <v>313.2</v>
      </c>
      <c r="C814" s="31">
        <v>25.9</v>
      </c>
      <c r="D814" s="49">
        <v>0.16</v>
      </c>
      <c r="E814" s="34">
        <v>1053.6112472038367</v>
      </c>
      <c r="F814" s="35">
        <v>45.918759356755253</v>
      </c>
      <c r="G814" s="11">
        <v>0.3401022155643989</v>
      </c>
      <c r="H814" s="22">
        <v>155</v>
      </c>
    </row>
    <row r="815" spans="1:8" x14ac:dyDescent="0.3">
      <c r="A815" s="172"/>
      <c r="B815" s="19">
        <v>313.2</v>
      </c>
      <c r="C815" s="31">
        <v>37.700000000000003</v>
      </c>
      <c r="D815" s="49">
        <v>0.24</v>
      </c>
      <c r="E815" s="34">
        <v>1053.6112472038367</v>
      </c>
      <c r="F815" s="35">
        <v>45.918759356755253</v>
      </c>
      <c r="G815" s="11">
        <v>0.3401022155643989</v>
      </c>
      <c r="H815" s="22">
        <v>143</v>
      </c>
    </row>
    <row r="816" spans="1:8" x14ac:dyDescent="0.3">
      <c r="A816" s="172"/>
      <c r="B816" s="19">
        <v>313.3</v>
      </c>
      <c r="C816" s="31">
        <v>48.5</v>
      </c>
      <c r="D816" s="49">
        <v>0.28999999999999998</v>
      </c>
      <c r="E816" s="34">
        <v>1053.6112472038367</v>
      </c>
      <c r="F816" s="35">
        <v>45.918759356755253</v>
      </c>
      <c r="G816" s="11">
        <v>0.3401022155643989</v>
      </c>
      <c r="H816" s="22">
        <v>135</v>
      </c>
    </row>
    <row r="817" spans="1:8" x14ac:dyDescent="0.3">
      <c r="A817" s="172"/>
      <c r="B817" s="19">
        <v>313.3</v>
      </c>
      <c r="C817" s="31">
        <v>61.4</v>
      </c>
      <c r="D817" s="49">
        <v>0.34</v>
      </c>
      <c r="E817" s="34">
        <v>1053.6112472038367</v>
      </c>
      <c r="F817" s="35">
        <v>45.918759356755253</v>
      </c>
      <c r="G817" s="11">
        <v>0.3401022155643989</v>
      </c>
      <c r="H817" s="22">
        <v>129</v>
      </c>
    </row>
    <row r="818" spans="1:8" x14ac:dyDescent="0.3">
      <c r="A818" s="172"/>
      <c r="B818" s="19">
        <v>313.3</v>
      </c>
      <c r="C818" s="31">
        <v>74.8</v>
      </c>
      <c r="D818" s="49">
        <v>0.38</v>
      </c>
      <c r="E818" s="34">
        <v>1053.6112472038367</v>
      </c>
      <c r="F818" s="35">
        <v>45.918759356755253</v>
      </c>
      <c r="G818" s="11">
        <v>0.3401022155643989</v>
      </c>
      <c r="H818" s="22">
        <v>122</v>
      </c>
    </row>
    <row r="819" spans="1:8" x14ac:dyDescent="0.3">
      <c r="A819" s="172"/>
      <c r="B819" s="18">
        <v>332.9</v>
      </c>
      <c r="C819" s="6">
        <v>0.996</v>
      </c>
      <c r="D819" s="48">
        <v>0</v>
      </c>
      <c r="E819" s="32">
        <v>1053.6112472038367</v>
      </c>
      <c r="F819" s="33">
        <v>45.918759356755253</v>
      </c>
      <c r="G819" s="10">
        <v>0.3401022155643989</v>
      </c>
      <c r="H819" s="21">
        <v>179</v>
      </c>
    </row>
    <row r="820" spans="1:8" x14ac:dyDescent="0.3">
      <c r="A820" s="172"/>
      <c r="B820" s="19">
        <v>333</v>
      </c>
      <c r="C820" s="31">
        <v>13.1</v>
      </c>
      <c r="D820" s="49">
        <v>0.01</v>
      </c>
      <c r="E820" s="34">
        <v>1053.6112472038367</v>
      </c>
      <c r="F820" s="35">
        <v>45.918759356755253</v>
      </c>
      <c r="G820" s="11">
        <v>0.3401022155643989</v>
      </c>
      <c r="H820" s="22">
        <v>182</v>
      </c>
    </row>
    <row r="821" spans="1:8" x14ac:dyDescent="0.3">
      <c r="A821" s="172"/>
      <c r="B821" s="19">
        <v>333</v>
      </c>
      <c r="C821" s="31">
        <v>26.5</v>
      </c>
      <c r="D821" s="49">
        <v>0.08</v>
      </c>
      <c r="E821" s="34">
        <v>1053.6112472038367</v>
      </c>
      <c r="F821" s="35">
        <v>45.918759356755253</v>
      </c>
      <c r="G821" s="11">
        <v>0.3401022155643989</v>
      </c>
      <c r="H821" s="22">
        <v>170</v>
      </c>
    </row>
    <row r="822" spans="1:8" x14ac:dyDescent="0.3">
      <c r="A822" s="172"/>
      <c r="B822" s="19">
        <v>333</v>
      </c>
      <c r="C822" s="31">
        <v>40.700000000000003</v>
      </c>
      <c r="D822" s="49">
        <v>0.14000000000000001</v>
      </c>
      <c r="E822" s="34">
        <v>1053.6112472038367</v>
      </c>
      <c r="F822" s="35">
        <v>45.918759356755253</v>
      </c>
      <c r="G822" s="11">
        <v>0.3401022155643989</v>
      </c>
      <c r="H822" s="22">
        <v>161</v>
      </c>
    </row>
    <row r="823" spans="1:8" x14ac:dyDescent="0.3">
      <c r="A823" s="172"/>
      <c r="B823" s="19">
        <v>333</v>
      </c>
      <c r="C823" s="31">
        <v>52</v>
      </c>
      <c r="D823" s="49">
        <v>0.23</v>
      </c>
      <c r="E823" s="34">
        <v>1053.6112472038367</v>
      </c>
      <c r="F823" s="35">
        <v>45.918759356755253</v>
      </c>
      <c r="G823" s="11">
        <v>0.3401022155643989</v>
      </c>
      <c r="H823" s="22">
        <v>145</v>
      </c>
    </row>
    <row r="824" spans="1:8" x14ac:dyDescent="0.3">
      <c r="A824" s="172"/>
      <c r="B824" s="19">
        <v>333</v>
      </c>
      <c r="C824" s="31">
        <v>67.3</v>
      </c>
      <c r="D824" s="49">
        <v>0.28999999999999998</v>
      </c>
      <c r="E824" s="34">
        <v>1053.6112472038367</v>
      </c>
      <c r="F824" s="35">
        <v>45.918759356755253</v>
      </c>
      <c r="G824" s="11">
        <v>0.3401022155643989</v>
      </c>
      <c r="H824" s="22">
        <v>137</v>
      </c>
    </row>
    <row r="825" spans="1:8" x14ac:dyDescent="0.3">
      <c r="A825" s="173"/>
      <c r="B825" s="20">
        <v>333</v>
      </c>
      <c r="C825" s="9">
        <v>79.3</v>
      </c>
      <c r="D825" s="50">
        <v>0.34</v>
      </c>
      <c r="E825" s="36">
        <v>1053.6112472038367</v>
      </c>
      <c r="F825" s="37">
        <v>45.918759356755253</v>
      </c>
      <c r="G825" s="12">
        <v>0.3401022155643989</v>
      </c>
      <c r="H825" s="23">
        <v>129</v>
      </c>
    </row>
    <row r="826" spans="1:8" x14ac:dyDescent="0.3">
      <c r="A826" s="171" t="s">
        <v>28</v>
      </c>
      <c r="B826" s="18">
        <v>298.7</v>
      </c>
      <c r="C826" s="6">
        <v>0.99</v>
      </c>
      <c r="D826" s="48">
        <v>0</v>
      </c>
      <c r="E826" s="34">
        <v>1026.0308159772267</v>
      </c>
      <c r="F826" s="35">
        <v>48.133578897290654</v>
      </c>
      <c r="G826" s="11">
        <v>0.33068740245622474</v>
      </c>
      <c r="H826" s="21">
        <v>166</v>
      </c>
    </row>
    <row r="827" spans="1:8" x14ac:dyDescent="0.3">
      <c r="A827" s="172"/>
      <c r="B827" s="19">
        <v>298.7</v>
      </c>
      <c r="C827" s="31">
        <v>12.4</v>
      </c>
      <c r="D827" s="49">
        <v>0.12</v>
      </c>
      <c r="E827" s="34">
        <v>1026.0308159772267</v>
      </c>
      <c r="F827" s="35">
        <v>48.133578897290654</v>
      </c>
      <c r="G827" s="11">
        <v>0.33068740245622474</v>
      </c>
      <c r="H827" s="22">
        <v>152</v>
      </c>
    </row>
    <row r="828" spans="1:8" x14ac:dyDescent="0.3">
      <c r="A828" s="172"/>
      <c r="B828" s="19">
        <v>298.7</v>
      </c>
      <c r="C828" s="31">
        <v>20.6</v>
      </c>
      <c r="D828" s="49">
        <v>0.22</v>
      </c>
      <c r="E828" s="34">
        <v>1026.0308159772267</v>
      </c>
      <c r="F828" s="35">
        <v>48.133578897290654</v>
      </c>
      <c r="G828" s="11">
        <v>0.33068740245622474</v>
      </c>
      <c r="H828" s="22">
        <v>137</v>
      </c>
    </row>
    <row r="829" spans="1:8" x14ac:dyDescent="0.3">
      <c r="A829" s="172"/>
      <c r="B829" s="19">
        <v>298.60000000000002</v>
      </c>
      <c r="C829" s="31">
        <v>31.8</v>
      </c>
      <c r="D829" s="49">
        <v>0.27</v>
      </c>
      <c r="E829" s="34">
        <v>1026.0308159772267</v>
      </c>
      <c r="F829" s="35">
        <v>48.133578897290654</v>
      </c>
      <c r="G829" s="11">
        <v>0.33068740245622474</v>
      </c>
      <c r="H829" s="22">
        <v>131</v>
      </c>
    </row>
    <row r="830" spans="1:8" x14ac:dyDescent="0.3">
      <c r="A830" s="172"/>
      <c r="B830" s="19">
        <v>298.5</v>
      </c>
      <c r="C830" s="31">
        <v>41.8</v>
      </c>
      <c r="D830" s="49">
        <v>0.3</v>
      </c>
      <c r="E830" s="34">
        <v>1026.0308159772267</v>
      </c>
      <c r="F830" s="35">
        <v>48.133578897290654</v>
      </c>
      <c r="G830" s="11">
        <v>0.33068740245622474</v>
      </c>
      <c r="H830" s="22">
        <v>128</v>
      </c>
    </row>
    <row r="831" spans="1:8" x14ac:dyDescent="0.3">
      <c r="A831" s="172"/>
      <c r="B831" s="19">
        <v>298.39999999999998</v>
      </c>
      <c r="C831" s="31">
        <v>51.7</v>
      </c>
      <c r="D831" s="49">
        <v>0.33</v>
      </c>
      <c r="E831" s="34">
        <v>1026.0308159772267</v>
      </c>
      <c r="F831" s="35">
        <v>48.133578897290654</v>
      </c>
      <c r="G831" s="11">
        <v>0.33068740245622474</v>
      </c>
      <c r="H831" s="22">
        <v>125</v>
      </c>
    </row>
    <row r="832" spans="1:8" x14ac:dyDescent="0.3">
      <c r="A832" s="172"/>
      <c r="B832" s="18">
        <v>313.5</v>
      </c>
      <c r="C832" s="6">
        <v>0.98899999999999999</v>
      </c>
      <c r="D832" s="48">
        <v>0</v>
      </c>
      <c r="E832" s="32">
        <v>1026.0308159772267</v>
      </c>
      <c r="F832" s="33">
        <v>48.133578897290654</v>
      </c>
      <c r="G832" s="10">
        <v>0.33068740245622474</v>
      </c>
      <c r="H832" s="21">
        <v>168</v>
      </c>
    </row>
    <row r="833" spans="1:8" x14ac:dyDescent="0.3">
      <c r="A833" s="172"/>
      <c r="B833" s="19">
        <v>314.10000000000002</v>
      </c>
      <c r="C833" s="31">
        <v>14.2</v>
      </c>
      <c r="D833" s="49">
        <v>0.05</v>
      </c>
      <c r="E833" s="34">
        <v>1026.0308159772267</v>
      </c>
      <c r="F833" s="35">
        <v>48.133578897290654</v>
      </c>
      <c r="G833" s="11">
        <v>0.33068740245622474</v>
      </c>
      <c r="H833" s="22">
        <v>162</v>
      </c>
    </row>
    <row r="834" spans="1:8" x14ac:dyDescent="0.3">
      <c r="A834" s="172"/>
      <c r="B834" s="19">
        <v>313.39999999999998</v>
      </c>
      <c r="C834" s="31">
        <v>28.4</v>
      </c>
      <c r="D834" s="49">
        <v>0.15</v>
      </c>
      <c r="E834" s="34">
        <v>1026.0308159772267</v>
      </c>
      <c r="F834" s="35">
        <v>48.133578897290654</v>
      </c>
      <c r="G834" s="11">
        <v>0.33068740245622474</v>
      </c>
      <c r="H834" s="22">
        <v>149</v>
      </c>
    </row>
    <row r="835" spans="1:8" x14ac:dyDescent="0.3">
      <c r="A835" s="172"/>
      <c r="B835" s="19">
        <v>313.3</v>
      </c>
      <c r="C835" s="31">
        <v>44.3</v>
      </c>
      <c r="D835" s="49">
        <v>0.26</v>
      </c>
      <c r="E835" s="34">
        <v>1026.0308159772267</v>
      </c>
      <c r="F835" s="35">
        <v>48.133578897290654</v>
      </c>
      <c r="G835" s="11">
        <v>0.33068740245622474</v>
      </c>
      <c r="H835" s="22">
        <v>133</v>
      </c>
    </row>
    <row r="836" spans="1:8" x14ac:dyDescent="0.3">
      <c r="A836" s="173"/>
      <c r="B836" s="19">
        <v>313.3</v>
      </c>
      <c r="C836" s="31">
        <v>55.6</v>
      </c>
      <c r="D836" s="49">
        <v>0.32</v>
      </c>
      <c r="E836" s="34">
        <v>1026.0308159772267</v>
      </c>
      <c r="F836" s="35">
        <v>48.133578897290654</v>
      </c>
      <c r="G836" s="11">
        <v>0.33068740245622474</v>
      </c>
      <c r="H836" s="22">
        <v>126</v>
      </c>
    </row>
    <row r="837" spans="1:8" x14ac:dyDescent="0.3">
      <c r="A837" s="171" t="s">
        <v>29</v>
      </c>
      <c r="B837" s="18">
        <v>298.3</v>
      </c>
      <c r="C837" s="6">
        <v>0.995</v>
      </c>
      <c r="D837" s="48">
        <v>0</v>
      </c>
      <c r="E837" s="32">
        <v>877.18849660534897</v>
      </c>
      <c r="F837" s="33">
        <v>21.466947109274571</v>
      </c>
      <c r="G837" s="10">
        <v>0.72187490317717784</v>
      </c>
      <c r="H837" s="21">
        <v>238</v>
      </c>
    </row>
    <row r="838" spans="1:8" x14ac:dyDescent="0.3">
      <c r="A838" s="172"/>
      <c r="B838" s="19">
        <v>298.39999999999998</v>
      </c>
      <c r="C838" s="31">
        <v>12</v>
      </c>
      <c r="D838" s="49">
        <v>0.22</v>
      </c>
      <c r="E838" s="34">
        <v>877.18849660534909</v>
      </c>
      <c r="F838" s="35">
        <v>21.466947109274571</v>
      </c>
      <c r="G838" s="11">
        <v>0.72187490317717784</v>
      </c>
      <c r="H838" s="22">
        <v>189</v>
      </c>
    </row>
    <row r="839" spans="1:8" x14ac:dyDescent="0.3">
      <c r="A839" s="172"/>
      <c r="B839" s="19">
        <v>298.5</v>
      </c>
      <c r="C839" s="31">
        <v>24.6</v>
      </c>
      <c r="D839" s="49">
        <v>0.41</v>
      </c>
      <c r="E839" s="34">
        <v>877.18849660534909</v>
      </c>
      <c r="F839" s="35">
        <v>21.466947109274571</v>
      </c>
      <c r="G839" s="11">
        <v>0.72187490317717784</v>
      </c>
      <c r="H839" s="22">
        <v>146</v>
      </c>
    </row>
    <row r="840" spans="1:8" x14ac:dyDescent="0.3">
      <c r="A840" s="172"/>
      <c r="B840" s="19">
        <v>298.60000000000002</v>
      </c>
      <c r="C840" s="31">
        <v>33.1</v>
      </c>
      <c r="D840" s="49">
        <v>0.49</v>
      </c>
      <c r="E840" s="34">
        <v>877.18849660534909</v>
      </c>
      <c r="F840" s="35">
        <v>21.466947109274571</v>
      </c>
      <c r="G840" s="11">
        <v>0.72187490317717784</v>
      </c>
      <c r="H840" s="22">
        <v>131</v>
      </c>
    </row>
    <row r="841" spans="1:8" x14ac:dyDescent="0.3">
      <c r="A841" s="172"/>
      <c r="B841" s="19">
        <v>298.60000000000002</v>
      </c>
      <c r="C841" s="31">
        <v>48.9</v>
      </c>
      <c r="D841" s="49">
        <v>0.61</v>
      </c>
      <c r="E841" s="34">
        <v>877.18849660534909</v>
      </c>
      <c r="F841" s="35">
        <v>21.466947109274571</v>
      </c>
      <c r="G841" s="11">
        <v>0.72187490317717784</v>
      </c>
      <c r="H841" s="22">
        <v>104</v>
      </c>
    </row>
    <row r="842" spans="1:8" x14ac:dyDescent="0.3">
      <c r="A842" s="172"/>
      <c r="B842" s="19">
        <v>298.7</v>
      </c>
      <c r="C842" s="31">
        <v>54.7</v>
      </c>
      <c r="D842" s="49">
        <v>0.65</v>
      </c>
      <c r="E842" s="34">
        <v>877.18849660534909</v>
      </c>
      <c r="F842" s="35">
        <v>21.466947109274571</v>
      </c>
      <c r="G842" s="11">
        <v>0.72187490317717784</v>
      </c>
      <c r="H842" s="22">
        <v>97</v>
      </c>
    </row>
    <row r="843" spans="1:8" x14ac:dyDescent="0.3">
      <c r="A843" s="172"/>
      <c r="B843" s="18">
        <v>313.8</v>
      </c>
      <c r="C843" s="6">
        <v>0.98099999999999998</v>
      </c>
      <c r="D843" s="48">
        <v>0</v>
      </c>
      <c r="E843" s="32">
        <v>877.18849660534909</v>
      </c>
      <c r="F843" s="33">
        <v>21.466947109274571</v>
      </c>
      <c r="G843" s="10">
        <v>0.72187490317717784</v>
      </c>
      <c r="H843" s="21">
        <v>242</v>
      </c>
    </row>
    <row r="844" spans="1:8" x14ac:dyDescent="0.3">
      <c r="A844" s="172"/>
      <c r="B844" s="19">
        <v>313.8</v>
      </c>
      <c r="C844" s="31">
        <v>13</v>
      </c>
      <c r="D844" s="49">
        <v>0.19</v>
      </c>
      <c r="E844" s="34">
        <v>877.18849660534909</v>
      </c>
      <c r="F844" s="35">
        <v>21.466947109274571</v>
      </c>
      <c r="G844" s="11">
        <v>0.72187490317717784</v>
      </c>
      <c r="H844" s="22">
        <v>198</v>
      </c>
    </row>
    <row r="845" spans="1:8" x14ac:dyDescent="0.3">
      <c r="A845" s="172"/>
      <c r="B845" s="19">
        <v>313.7</v>
      </c>
      <c r="C845" s="31">
        <v>25.4</v>
      </c>
      <c r="D845" s="49">
        <v>0.3</v>
      </c>
      <c r="E845" s="34">
        <v>877.18849660534909</v>
      </c>
      <c r="F845" s="35">
        <v>21.466947109274571</v>
      </c>
      <c r="G845" s="11">
        <v>0.72187490317717784</v>
      </c>
      <c r="H845" s="22">
        <v>175</v>
      </c>
    </row>
    <row r="846" spans="1:8" x14ac:dyDescent="0.3">
      <c r="A846" s="172"/>
      <c r="B846" s="19">
        <v>313.7</v>
      </c>
      <c r="C846" s="31">
        <v>35.9</v>
      </c>
      <c r="D846" s="49">
        <v>0.39</v>
      </c>
      <c r="E846" s="34">
        <v>877.18849660534909</v>
      </c>
      <c r="F846" s="35">
        <v>21.466947109274571</v>
      </c>
      <c r="G846" s="11">
        <v>0.72187490317717784</v>
      </c>
      <c r="H846" s="22">
        <v>157</v>
      </c>
    </row>
    <row r="847" spans="1:8" x14ac:dyDescent="0.3">
      <c r="A847" s="172"/>
      <c r="B847" s="19">
        <v>313.7</v>
      </c>
      <c r="C847" s="31">
        <v>46</v>
      </c>
      <c r="D847" s="49">
        <v>0.46</v>
      </c>
      <c r="E847" s="34">
        <v>877.18849660534909</v>
      </c>
      <c r="F847" s="35">
        <v>21.466947109274571</v>
      </c>
      <c r="G847" s="11">
        <v>0.72187490317717784</v>
      </c>
      <c r="H847" s="22">
        <v>141</v>
      </c>
    </row>
    <row r="848" spans="1:8" x14ac:dyDescent="0.3">
      <c r="A848" s="172"/>
      <c r="B848" s="19">
        <v>313.7</v>
      </c>
      <c r="C848" s="31">
        <v>57.9</v>
      </c>
      <c r="D848" s="49">
        <v>0.54</v>
      </c>
      <c r="E848" s="34">
        <v>877.18849660534909</v>
      </c>
      <c r="F848" s="35">
        <v>21.466947109274571</v>
      </c>
      <c r="G848" s="11">
        <v>0.72187490317717784</v>
      </c>
      <c r="H848" s="22">
        <v>125</v>
      </c>
    </row>
    <row r="849" spans="1:8" x14ac:dyDescent="0.3">
      <c r="A849" s="172"/>
      <c r="B849" s="19">
        <v>313.7</v>
      </c>
      <c r="C849" s="31">
        <v>71.2</v>
      </c>
      <c r="D849" s="49">
        <v>0.6</v>
      </c>
      <c r="E849" s="34">
        <v>877.18849660534909</v>
      </c>
      <c r="F849" s="35">
        <v>21.466947109274571</v>
      </c>
      <c r="G849" s="11">
        <v>0.72187490317717784</v>
      </c>
      <c r="H849" s="22">
        <v>111</v>
      </c>
    </row>
    <row r="850" spans="1:8" x14ac:dyDescent="0.3">
      <c r="A850" s="172"/>
      <c r="B850" s="18">
        <v>333.3</v>
      </c>
      <c r="C850" s="6">
        <v>0.98699999999999999</v>
      </c>
      <c r="D850" s="48">
        <v>0</v>
      </c>
      <c r="E850" s="32">
        <v>877.18849660534909</v>
      </c>
      <c r="F850" s="33">
        <v>21.466947109274571</v>
      </c>
      <c r="G850" s="10">
        <v>0.72187490317717784</v>
      </c>
      <c r="H850" s="21">
        <v>241</v>
      </c>
    </row>
    <row r="851" spans="1:8" x14ac:dyDescent="0.3">
      <c r="A851" s="172"/>
      <c r="B851" s="19">
        <v>333.3</v>
      </c>
      <c r="C851" s="31">
        <v>12.2</v>
      </c>
      <c r="D851" s="49">
        <v>0.11</v>
      </c>
      <c r="E851" s="34">
        <v>877.18849660534909</v>
      </c>
      <c r="F851" s="35">
        <v>21.466947109274571</v>
      </c>
      <c r="G851" s="11">
        <v>0.72187490317717784</v>
      </c>
      <c r="H851" s="22">
        <v>218</v>
      </c>
    </row>
    <row r="852" spans="1:8" x14ac:dyDescent="0.3">
      <c r="A852" s="172"/>
      <c r="B852" s="19">
        <v>333.3</v>
      </c>
      <c r="C852" s="31">
        <v>25.9</v>
      </c>
      <c r="D852" s="49">
        <v>0.19</v>
      </c>
      <c r="E852" s="34">
        <v>877.18849660534909</v>
      </c>
      <c r="F852" s="35">
        <v>21.466947109274571</v>
      </c>
      <c r="G852" s="11">
        <v>0.72187490317717784</v>
      </c>
      <c r="H852" s="22">
        <v>202</v>
      </c>
    </row>
    <row r="853" spans="1:8" x14ac:dyDescent="0.3">
      <c r="A853" s="172"/>
      <c r="B853" s="19">
        <v>333.3</v>
      </c>
      <c r="C853" s="31">
        <v>40.1</v>
      </c>
      <c r="D853" s="49">
        <v>0.3</v>
      </c>
      <c r="E853" s="34">
        <v>877.18849660534909</v>
      </c>
      <c r="F853" s="35">
        <v>21.466947109274571</v>
      </c>
      <c r="G853" s="11">
        <v>0.72187490317717784</v>
      </c>
      <c r="H853" s="22">
        <v>179</v>
      </c>
    </row>
    <row r="854" spans="1:8" x14ac:dyDescent="0.3">
      <c r="A854" s="172"/>
      <c r="B854" s="19">
        <v>333.3</v>
      </c>
      <c r="C854" s="31">
        <v>48.1</v>
      </c>
      <c r="D854" s="49">
        <v>0.37</v>
      </c>
      <c r="E854" s="34">
        <v>877.18849660534909</v>
      </c>
      <c r="F854" s="35">
        <v>21.466947109274571</v>
      </c>
      <c r="G854" s="11">
        <v>0.72187490317717784</v>
      </c>
      <c r="H854" s="22">
        <v>161</v>
      </c>
    </row>
    <row r="855" spans="1:8" x14ac:dyDescent="0.3">
      <c r="A855" s="173"/>
      <c r="B855" s="20">
        <v>333.2</v>
      </c>
      <c r="C855" s="9">
        <v>55.7</v>
      </c>
      <c r="D855" s="50">
        <v>0.41</v>
      </c>
      <c r="E855" s="36">
        <v>877.18849660534909</v>
      </c>
      <c r="F855" s="37">
        <v>21.466947109274571</v>
      </c>
      <c r="G855" s="12">
        <v>0.72187490317717784</v>
      </c>
      <c r="H855" s="23">
        <v>155</v>
      </c>
    </row>
    <row r="856" spans="1:8" x14ac:dyDescent="0.3">
      <c r="A856" s="171" t="s">
        <v>30</v>
      </c>
      <c r="B856" s="18">
        <v>298.60000000000002</v>
      </c>
      <c r="C856" s="6">
        <v>0.98499999999999999</v>
      </c>
      <c r="D856" s="48">
        <v>0</v>
      </c>
      <c r="E856" s="34">
        <v>913.45553847163205</v>
      </c>
      <c r="F856" s="35">
        <v>12.15881488420932</v>
      </c>
      <c r="G856" s="11">
        <v>1.002850301388218</v>
      </c>
      <c r="H856" s="21">
        <v>390</v>
      </c>
    </row>
    <row r="857" spans="1:8" x14ac:dyDescent="0.3">
      <c r="A857" s="172"/>
      <c r="B857" s="19">
        <v>298.8</v>
      </c>
      <c r="C857" s="31">
        <v>11.3</v>
      </c>
      <c r="D857" s="49">
        <v>0.2</v>
      </c>
      <c r="E857" s="34">
        <v>913.4555384716316</v>
      </c>
      <c r="F857" s="35">
        <v>12.15881488420932</v>
      </c>
      <c r="G857" s="11">
        <v>1.002850301388218</v>
      </c>
      <c r="H857" s="22">
        <v>316</v>
      </c>
    </row>
    <row r="858" spans="1:8" x14ac:dyDescent="0.3">
      <c r="A858" s="172"/>
      <c r="B858" s="19">
        <v>299</v>
      </c>
      <c r="C858" s="31">
        <v>19.600000000000001</v>
      </c>
      <c r="D858" s="49">
        <v>0.37</v>
      </c>
      <c r="E858" s="34">
        <v>913.4555384716316</v>
      </c>
      <c r="F858" s="35">
        <v>12.15881488420932</v>
      </c>
      <c r="G858" s="11">
        <v>1.002850301388218</v>
      </c>
      <c r="H858" s="22">
        <v>256</v>
      </c>
    </row>
    <row r="859" spans="1:8" x14ac:dyDescent="0.3">
      <c r="A859" s="172"/>
      <c r="B859" s="19">
        <v>299.10000000000002</v>
      </c>
      <c r="C859" s="31">
        <v>27.6</v>
      </c>
      <c r="D859" s="49">
        <v>0.46</v>
      </c>
      <c r="E859" s="34">
        <v>913.4555384716316</v>
      </c>
      <c r="F859" s="35">
        <v>12.15881488420932</v>
      </c>
      <c r="G859" s="11">
        <v>1.002850301388218</v>
      </c>
      <c r="H859" s="22">
        <v>224</v>
      </c>
    </row>
    <row r="860" spans="1:8" x14ac:dyDescent="0.3">
      <c r="A860" s="172"/>
      <c r="B860" s="19">
        <v>299.2</v>
      </c>
      <c r="C860" s="31">
        <v>35.299999999999997</v>
      </c>
      <c r="D860" s="49">
        <v>0.52</v>
      </c>
      <c r="E860" s="34">
        <v>913.4555384716316</v>
      </c>
      <c r="F860" s="35">
        <v>12.15881488420932</v>
      </c>
      <c r="G860" s="11">
        <v>1.002850301388218</v>
      </c>
      <c r="H860" s="22">
        <v>202</v>
      </c>
    </row>
    <row r="861" spans="1:8" x14ac:dyDescent="0.3">
      <c r="A861" s="172"/>
      <c r="B861" s="19">
        <v>299.3</v>
      </c>
      <c r="C861" s="31">
        <v>43.2</v>
      </c>
      <c r="D861" s="49">
        <v>0.59</v>
      </c>
      <c r="E861" s="34">
        <v>913.4555384716316</v>
      </c>
      <c r="F861" s="35">
        <v>12.15881488420932</v>
      </c>
      <c r="G861" s="11">
        <v>1.002850301388218</v>
      </c>
      <c r="H861" s="22">
        <v>179</v>
      </c>
    </row>
    <row r="862" spans="1:8" x14ac:dyDescent="0.3">
      <c r="A862" s="172"/>
      <c r="B862" s="19">
        <v>299.39999999999998</v>
      </c>
      <c r="C862" s="31">
        <v>51.1</v>
      </c>
      <c r="D862" s="49">
        <v>0.65</v>
      </c>
      <c r="E862" s="34">
        <v>913.4555384716316</v>
      </c>
      <c r="F862" s="35">
        <v>12.15881488420932</v>
      </c>
      <c r="G862" s="11">
        <v>1.002850301388218</v>
      </c>
      <c r="H862" s="22">
        <v>160</v>
      </c>
    </row>
    <row r="863" spans="1:8" x14ac:dyDescent="0.3">
      <c r="A863" s="172"/>
      <c r="B863" s="18">
        <v>313.3</v>
      </c>
      <c r="C863" s="6">
        <v>0.998</v>
      </c>
      <c r="D863" s="48">
        <v>0</v>
      </c>
      <c r="E863" s="32">
        <v>913.4555384716316</v>
      </c>
      <c r="F863" s="33">
        <v>12.15881488420932</v>
      </c>
      <c r="G863" s="10">
        <v>1.002850301388218</v>
      </c>
      <c r="H863" s="21">
        <v>394</v>
      </c>
    </row>
    <row r="864" spans="1:8" x14ac:dyDescent="0.3">
      <c r="A864" s="172"/>
      <c r="B864" s="19">
        <v>313.3</v>
      </c>
      <c r="C864" s="31">
        <v>12.3</v>
      </c>
      <c r="D864" s="49">
        <v>0.24</v>
      </c>
      <c r="E864" s="34">
        <v>913.4555384716316</v>
      </c>
      <c r="F864" s="35">
        <v>12.15881488420932</v>
      </c>
      <c r="G864" s="11">
        <v>1.002850301388218</v>
      </c>
      <c r="H864" s="22">
        <v>304</v>
      </c>
    </row>
    <row r="865" spans="1:8" x14ac:dyDescent="0.3">
      <c r="A865" s="172"/>
      <c r="B865" s="19">
        <v>313.3</v>
      </c>
      <c r="C865" s="31">
        <v>25.5</v>
      </c>
      <c r="D865" s="49">
        <v>0.38</v>
      </c>
      <c r="E865" s="34">
        <v>913.4555384716316</v>
      </c>
      <c r="F865" s="35">
        <v>12.15881488420932</v>
      </c>
      <c r="G865" s="11">
        <v>1.002850301388218</v>
      </c>
      <c r="H865" s="22">
        <v>256</v>
      </c>
    </row>
    <row r="866" spans="1:8" x14ac:dyDescent="0.3">
      <c r="A866" s="172"/>
      <c r="B866" s="19">
        <v>313.3</v>
      </c>
      <c r="C866" s="31">
        <v>38.1</v>
      </c>
      <c r="D866" s="49">
        <v>0.48</v>
      </c>
      <c r="E866" s="34">
        <v>913.4555384716316</v>
      </c>
      <c r="F866" s="35">
        <v>12.15881488420932</v>
      </c>
      <c r="G866" s="11">
        <v>1.002850301388218</v>
      </c>
      <c r="H866" s="22">
        <v>224</v>
      </c>
    </row>
    <row r="867" spans="1:8" x14ac:dyDescent="0.3">
      <c r="A867" s="172"/>
      <c r="B867" s="19">
        <v>313.3</v>
      </c>
      <c r="C867" s="31">
        <v>47.4</v>
      </c>
      <c r="D867" s="49">
        <v>0.54</v>
      </c>
      <c r="E867" s="34">
        <v>913.4555384716316</v>
      </c>
      <c r="F867" s="35">
        <v>12.15881488420932</v>
      </c>
      <c r="G867" s="11">
        <v>1.002850301388218</v>
      </c>
      <c r="H867" s="22">
        <v>203</v>
      </c>
    </row>
    <row r="868" spans="1:8" x14ac:dyDescent="0.3">
      <c r="A868" s="172"/>
      <c r="B868" s="19">
        <v>313.3</v>
      </c>
      <c r="C868" s="31">
        <v>60.1</v>
      </c>
      <c r="D868" s="49">
        <v>0.62</v>
      </c>
      <c r="E868" s="34">
        <v>913.4555384716316</v>
      </c>
      <c r="F868" s="35">
        <v>12.15881488420932</v>
      </c>
      <c r="G868" s="11">
        <v>1.002850301388218</v>
      </c>
      <c r="H868" s="22">
        <v>173</v>
      </c>
    </row>
    <row r="869" spans="1:8" x14ac:dyDescent="0.3">
      <c r="A869" s="172"/>
      <c r="B869" s="19">
        <v>313.3</v>
      </c>
      <c r="C869" s="31">
        <v>73.7</v>
      </c>
      <c r="D869" s="49">
        <v>0.71</v>
      </c>
      <c r="E869" s="34">
        <v>913.4555384716316</v>
      </c>
      <c r="F869" s="35">
        <v>12.15881488420932</v>
      </c>
      <c r="G869" s="11">
        <v>1.002850301388218</v>
      </c>
      <c r="H869" s="22">
        <v>139</v>
      </c>
    </row>
    <row r="870" spans="1:8" x14ac:dyDescent="0.3">
      <c r="A870" s="172"/>
      <c r="B870" s="18">
        <v>333.7</v>
      </c>
      <c r="C870" s="6">
        <v>0.995</v>
      </c>
      <c r="D870" s="48">
        <v>0</v>
      </c>
      <c r="E870" s="32">
        <v>913.4555384716316</v>
      </c>
      <c r="F870" s="33">
        <v>12.15881488420932</v>
      </c>
      <c r="G870" s="10">
        <v>1.002850301388218</v>
      </c>
      <c r="H870" s="21">
        <v>396</v>
      </c>
    </row>
    <row r="871" spans="1:8" x14ac:dyDescent="0.3">
      <c r="A871" s="172"/>
      <c r="B871" s="19">
        <v>333.7</v>
      </c>
      <c r="C871" s="31">
        <v>13.1</v>
      </c>
      <c r="D871" s="49">
        <v>0.1</v>
      </c>
      <c r="E871" s="34">
        <v>913.4555384716316</v>
      </c>
      <c r="F871" s="35">
        <v>12.15881488420932</v>
      </c>
      <c r="G871" s="11">
        <v>1.002850301388218</v>
      </c>
      <c r="H871" s="22">
        <v>363</v>
      </c>
    </row>
    <row r="872" spans="1:8" x14ac:dyDescent="0.3">
      <c r="A872" s="172"/>
      <c r="B872" s="19">
        <v>333.7</v>
      </c>
      <c r="C872" s="31">
        <v>27.1</v>
      </c>
      <c r="D872" s="49">
        <v>0.28000000000000003</v>
      </c>
      <c r="E872" s="34">
        <v>913.4555384716316</v>
      </c>
      <c r="F872" s="35">
        <v>12.15881488420932</v>
      </c>
      <c r="G872" s="11">
        <v>1.002850301388218</v>
      </c>
      <c r="H872" s="22">
        <v>295</v>
      </c>
    </row>
    <row r="873" spans="1:8" x14ac:dyDescent="0.3">
      <c r="A873" s="172"/>
      <c r="B873" s="19">
        <v>333.6</v>
      </c>
      <c r="C873" s="31">
        <v>36.4</v>
      </c>
      <c r="D873" s="49">
        <v>0.37</v>
      </c>
      <c r="E873" s="34">
        <v>913.4555384716316</v>
      </c>
      <c r="F873" s="35">
        <v>12.15881488420932</v>
      </c>
      <c r="G873" s="11">
        <v>1.002850301388218</v>
      </c>
      <c r="H873" s="22">
        <v>264</v>
      </c>
    </row>
    <row r="874" spans="1:8" x14ac:dyDescent="0.3">
      <c r="A874" s="172"/>
      <c r="B874" s="19">
        <v>333.7</v>
      </c>
      <c r="C874" s="31">
        <v>48.9</v>
      </c>
      <c r="D874" s="49">
        <v>0.42</v>
      </c>
      <c r="E874" s="34">
        <v>913.4555384716316</v>
      </c>
      <c r="F874" s="35">
        <v>12.15881488420932</v>
      </c>
      <c r="G874" s="11">
        <v>1.002850301388218</v>
      </c>
      <c r="H874" s="22">
        <v>247</v>
      </c>
    </row>
    <row r="875" spans="1:8" x14ac:dyDescent="0.3">
      <c r="A875" s="172"/>
      <c r="B875" s="19">
        <v>333.7</v>
      </c>
      <c r="C875" s="31">
        <v>60.8</v>
      </c>
      <c r="D875" s="49">
        <v>0.47</v>
      </c>
      <c r="E875" s="34">
        <v>913.4555384716316</v>
      </c>
      <c r="F875" s="35">
        <v>12.15881488420932</v>
      </c>
      <c r="G875" s="11">
        <v>1.002850301388218</v>
      </c>
      <c r="H875" s="22">
        <v>232</v>
      </c>
    </row>
    <row r="876" spans="1:8" x14ac:dyDescent="0.3">
      <c r="A876" s="172"/>
      <c r="B876" s="19">
        <v>333.7</v>
      </c>
      <c r="C876" s="31">
        <v>75</v>
      </c>
      <c r="D876" s="49">
        <v>0.56000000000000005</v>
      </c>
      <c r="E876" s="34">
        <v>913.4555384716316</v>
      </c>
      <c r="F876" s="35">
        <v>12.15881488420932</v>
      </c>
      <c r="G876" s="11">
        <v>1.002850301388218</v>
      </c>
      <c r="H876" s="22">
        <v>194</v>
      </c>
    </row>
    <row r="877" spans="1:8" x14ac:dyDescent="0.3">
      <c r="A877" s="173"/>
      <c r="B877" s="19">
        <v>333.7</v>
      </c>
      <c r="C877" s="31">
        <v>84.1</v>
      </c>
      <c r="D877" s="49">
        <v>0.61</v>
      </c>
      <c r="E877" s="34">
        <v>913.4555384716316</v>
      </c>
      <c r="F877" s="35">
        <v>12.15881488420932</v>
      </c>
      <c r="G877" s="11">
        <v>1.002850301388218</v>
      </c>
      <c r="H877" s="22">
        <v>173</v>
      </c>
    </row>
    <row r="878" spans="1:8" x14ac:dyDescent="0.3">
      <c r="A878" s="171" t="s">
        <v>31</v>
      </c>
      <c r="B878" s="18">
        <v>298.10000000000002</v>
      </c>
      <c r="C878" s="6">
        <v>0.999</v>
      </c>
      <c r="D878" s="48">
        <v>0</v>
      </c>
      <c r="E878" s="32">
        <v>1586.7348501606095</v>
      </c>
      <c r="F878" s="33">
        <v>8.5130230340968627</v>
      </c>
      <c r="G878" s="10">
        <v>0.89146992735287744</v>
      </c>
      <c r="H878" s="21">
        <v>754</v>
      </c>
    </row>
    <row r="879" spans="1:8" x14ac:dyDescent="0.3">
      <c r="A879" s="172"/>
      <c r="B879" s="19">
        <v>298.10000000000002</v>
      </c>
      <c r="C879" s="31">
        <v>15.7</v>
      </c>
      <c r="D879" s="49">
        <v>0.52</v>
      </c>
      <c r="E879" s="34">
        <v>1586.7348501606095</v>
      </c>
      <c r="F879" s="35">
        <v>8.5130230340968627</v>
      </c>
      <c r="G879" s="11">
        <v>0.89146992735287744</v>
      </c>
      <c r="H879" s="22">
        <v>372</v>
      </c>
    </row>
    <row r="880" spans="1:8" x14ac:dyDescent="0.3">
      <c r="A880" s="172"/>
      <c r="B880" s="19">
        <v>298.10000000000002</v>
      </c>
      <c r="C880" s="31">
        <v>29.2</v>
      </c>
      <c r="D880" s="49">
        <v>0.68</v>
      </c>
      <c r="E880" s="34">
        <v>1586.7348501606095</v>
      </c>
      <c r="F880" s="35">
        <v>8.5130230340968627</v>
      </c>
      <c r="G880" s="11">
        <v>0.89146992735287744</v>
      </c>
      <c r="H880" s="22">
        <v>259</v>
      </c>
    </row>
    <row r="881" spans="1:8" x14ac:dyDescent="0.3">
      <c r="A881" s="172"/>
      <c r="B881" s="19">
        <v>298.10000000000002</v>
      </c>
      <c r="C881" s="31">
        <v>42.7</v>
      </c>
      <c r="D881" s="49">
        <v>0.79</v>
      </c>
      <c r="E881" s="34">
        <v>1586.7348501606095</v>
      </c>
      <c r="F881" s="35">
        <v>8.5130230340968627</v>
      </c>
      <c r="G881" s="11">
        <v>0.89146992735287744</v>
      </c>
      <c r="H881" s="22">
        <v>180</v>
      </c>
    </row>
    <row r="882" spans="1:8" x14ac:dyDescent="0.3">
      <c r="A882" s="172"/>
      <c r="B882" s="19">
        <v>298.10000000000002</v>
      </c>
      <c r="C882" s="31">
        <v>57.7</v>
      </c>
      <c r="D882" s="49">
        <v>0.85</v>
      </c>
      <c r="E882" s="34">
        <v>1586.7348501606095</v>
      </c>
      <c r="F882" s="35">
        <v>8.5130230340968627</v>
      </c>
      <c r="G882" s="11">
        <v>0.89146992735287744</v>
      </c>
      <c r="H882" s="22">
        <v>139</v>
      </c>
    </row>
    <row r="883" spans="1:8" x14ac:dyDescent="0.3">
      <c r="A883" s="172"/>
      <c r="B883" s="18">
        <v>298.2</v>
      </c>
      <c r="C883" s="6">
        <v>0.99099999999999999</v>
      </c>
      <c r="D883" s="48">
        <v>0</v>
      </c>
      <c r="E883" s="32">
        <v>1586.7348501606095</v>
      </c>
      <c r="F883" s="33">
        <v>8.5130230340968627</v>
      </c>
      <c r="G883" s="10">
        <v>0.89146992735287744</v>
      </c>
      <c r="H883" s="21">
        <v>741</v>
      </c>
    </row>
    <row r="884" spans="1:8" x14ac:dyDescent="0.3">
      <c r="A884" s="172"/>
      <c r="B884" s="19">
        <v>298.2</v>
      </c>
      <c r="C884" s="31">
        <v>16</v>
      </c>
      <c r="D884" s="49">
        <v>0.53</v>
      </c>
      <c r="E884" s="34">
        <v>1586.7348501606095</v>
      </c>
      <c r="F884" s="35">
        <v>8.5130230340968627</v>
      </c>
      <c r="G884" s="11">
        <v>0.89146992735287744</v>
      </c>
      <c r="H884" s="22">
        <v>359</v>
      </c>
    </row>
    <row r="885" spans="1:8" x14ac:dyDescent="0.3">
      <c r="A885" s="172"/>
      <c r="B885" s="19">
        <v>298.2</v>
      </c>
      <c r="C885" s="31">
        <v>29.3</v>
      </c>
      <c r="D885" s="49">
        <v>0.7</v>
      </c>
      <c r="E885" s="34">
        <v>1586.7348501606095</v>
      </c>
      <c r="F885" s="35">
        <v>8.5130230340968627</v>
      </c>
      <c r="G885" s="11">
        <v>0.89146992735287744</v>
      </c>
      <c r="H885" s="22">
        <v>241</v>
      </c>
    </row>
    <row r="886" spans="1:8" x14ac:dyDescent="0.3">
      <c r="A886" s="172"/>
      <c r="B886" s="19">
        <v>298.2</v>
      </c>
      <c r="C886" s="31">
        <v>42.8</v>
      </c>
      <c r="D886" s="49">
        <v>0.79</v>
      </c>
      <c r="E886" s="34">
        <v>1586.7348501606095</v>
      </c>
      <c r="F886" s="35">
        <v>8.5130230340968627</v>
      </c>
      <c r="G886" s="11">
        <v>0.89146992735287744</v>
      </c>
      <c r="H886" s="22">
        <v>173</v>
      </c>
    </row>
    <row r="887" spans="1:8" x14ac:dyDescent="0.3">
      <c r="A887" s="172"/>
      <c r="B887" s="19">
        <v>298.2</v>
      </c>
      <c r="C887" s="31">
        <v>57.9</v>
      </c>
      <c r="D887" s="49">
        <v>0.85</v>
      </c>
      <c r="E887" s="34">
        <v>1586.7348501606095</v>
      </c>
      <c r="F887" s="35">
        <v>8.5130230340968627</v>
      </c>
      <c r="G887" s="11">
        <v>0.89146992735287744</v>
      </c>
      <c r="H887" s="22">
        <v>132</v>
      </c>
    </row>
    <row r="888" spans="1:8" x14ac:dyDescent="0.3">
      <c r="A888" s="172"/>
      <c r="B888" s="18">
        <v>313.2</v>
      </c>
      <c r="C888" s="6">
        <v>0.99399999999999999</v>
      </c>
      <c r="D888" s="48">
        <v>0</v>
      </c>
      <c r="E888" s="32">
        <v>1586.7348501606095</v>
      </c>
      <c r="F888" s="33">
        <v>8.5130230340968627</v>
      </c>
      <c r="G888" s="10">
        <v>0.89146992735287744</v>
      </c>
      <c r="H888" s="21">
        <v>747</v>
      </c>
    </row>
    <row r="889" spans="1:8" x14ac:dyDescent="0.3">
      <c r="A889" s="172"/>
      <c r="B889" s="19">
        <v>313.2</v>
      </c>
      <c r="C889" s="31">
        <v>16.7</v>
      </c>
      <c r="D889" s="49">
        <v>0.46</v>
      </c>
      <c r="E889" s="34">
        <v>1586.7348501606095</v>
      </c>
      <c r="F889" s="35">
        <v>8.5130230340968627</v>
      </c>
      <c r="G889" s="11">
        <v>0.89146992735287744</v>
      </c>
      <c r="H889" s="22">
        <v>421</v>
      </c>
    </row>
    <row r="890" spans="1:8" x14ac:dyDescent="0.3">
      <c r="A890" s="172"/>
      <c r="B890" s="19">
        <v>313.2</v>
      </c>
      <c r="C890" s="31">
        <v>29.9</v>
      </c>
      <c r="D890" s="49">
        <v>0.6</v>
      </c>
      <c r="E890" s="34">
        <v>1586.7348501606095</v>
      </c>
      <c r="F890" s="35">
        <v>8.5130230340968627</v>
      </c>
      <c r="G890" s="11">
        <v>0.89146992735287744</v>
      </c>
      <c r="H890" s="22">
        <v>321</v>
      </c>
    </row>
    <row r="891" spans="1:8" x14ac:dyDescent="0.3">
      <c r="A891" s="172"/>
      <c r="B891" s="19">
        <v>313.2</v>
      </c>
      <c r="C891" s="31">
        <v>43.7</v>
      </c>
      <c r="D891" s="49">
        <v>0.69</v>
      </c>
      <c r="E891" s="34">
        <v>1586.7348501606095</v>
      </c>
      <c r="F891" s="35">
        <v>8.5130230340968627</v>
      </c>
      <c r="G891" s="11">
        <v>0.89146992735287744</v>
      </c>
      <c r="H891" s="22">
        <v>258</v>
      </c>
    </row>
    <row r="892" spans="1:8" x14ac:dyDescent="0.3">
      <c r="A892" s="172"/>
      <c r="B892" s="19">
        <v>313.2</v>
      </c>
      <c r="C892" s="31">
        <v>57.5</v>
      </c>
      <c r="D892" s="49">
        <v>0.77</v>
      </c>
      <c r="E892" s="34">
        <v>1586.7348501606095</v>
      </c>
      <c r="F892" s="35">
        <v>8.5130230340968627</v>
      </c>
      <c r="G892" s="11">
        <v>0.89146992735287744</v>
      </c>
      <c r="H892" s="22">
        <v>202</v>
      </c>
    </row>
    <row r="893" spans="1:8" x14ac:dyDescent="0.3">
      <c r="A893" s="172"/>
      <c r="B893" s="19">
        <v>313.2</v>
      </c>
      <c r="C893" s="31">
        <v>72.900000000000006</v>
      </c>
      <c r="D893" s="49">
        <v>0.83</v>
      </c>
      <c r="E893" s="34">
        <v>1586.7348501606095</v>
      </c>
      <c r="F893" s="35">
        <v>8.5130230340968627</v>
      </c>
      <c r="G893" s="11">
        <v>0.89146992735287744</v>
      </c>
      <c r="H893" s="22">
        <v>155</v>
      </c>
    </row>
    <row r="894" spans="1:8" x14ac:dyDescent="0.3">
      <c r="A894" s="172"/>
      <c r="B894" s="18">
        <v>313.2</v>
      </c>
      <c r="C894" s="6">
        <v>0.99099999999999999</v>
      </c>
      <c r="D894" s="48">
        <v>0</v>
      </c>
      <c r="E894" s="32">
        <v>1586.7348501606095</v>
      </c>
      <c r="F894" s="33">
        <v>8.5130230340968627</v>
      </c>
      <c r="G894" s="10">
        <v>0.89146992735287744</v>
      </c>
      <c r="H894" s="21">
        <v>763</v>
      </c>
    </row>
    <row r="895" spans="1:8" x14ac:dyDescent="0.3">
      <c r="A895" s="172"/>
      <c r="B895" s="19">
        <v>313.2</v>
      </c>
      <c r="C895" s="31">
        <v>16.8</v>
      </c>
      <c r="D895" s="49">
        <v>0.47</v>
      </c>
      <c r="E895" s="34">
        <v>1586.7348501606095</v>
      </c>
      <c r="F895" s="35">
        <v>8.5130230340968627</v>
      </c>
      <c r="G895" s="11">
        <v>0.89146992735287744</v>
      </c>
      <c r="H895" s="22">
        <v>426</v>
      </c>
    </row>
    <row r="896" spans="1:8" x14ac:dyDescent="0.3">
      <c r="A896" s="172"/>
      <c r="B896" s="19">
        <v>313.2</v>
      </c>
      <c r="C896" s="31">
        <v>30.7</v>
      </c>
      <c r="D896" s="49">
        <v>0.59</v>
      </c>
      <c r="E896" s="34">
        <v>1586.7348501606095</v>
      </c>
      <c r="F896" s="35">
        <v>8.5130230340968627</v>
      </c>
      <c r="G896" s="11">
        <v>0.89146992735287744</v>
      </c>
      <c r="H896" s="22">
        <v>334</v>
      </c>
    </row>
    <row r="897" spans="1:8" x14ac:dyDescent="0.3">
      <c r="A897" s="172"/>
      <c r="B897" s="19">
        <v>313.2</v>
      </c>
      <c r="C897" s="31">
        <v>45</v>
      </c>
      <c r="D897" s="49">
        <v>0.68</v>
      </c>
      <c r="E897" s="34">
        <v>1586.7348501606095</v>
      </c>
      <c r="F897" s="35">
        <v>8.5130230340968627</v>
      </c>
      <c r="G897" s="11">
        <v>0.89146992735287744</v>
      </c>
      <c r="H897" s="22">
        <v>274</v>
      </c>
    </row>
    <row r="898" spans="1:8" x14ac:dyDescent="0.3">
      <c r="A898" s="172"/>
      <c r="B898" s="19">
        <v>313.2</v>
      </c>
      <c r="C898" s="31">
        <v>59</v>
      </c>
      <c r="D898" s="49">
        <v>0.76</v>
      </c>
      <c r="E898" s="34">
        <v>1586.7348501606095</v>
      </c>
      <c r="F898" s="35">
        <v>8.5130230340968627</v>
      </c>
      <c r="G898" s="11">
        <v>0.89146992735287744</v>
      </c>
      <c r="H898" s="22">
        <v>214</v>
      </c>
    </row>
    <row r="899" spans="1:8" x14ac:dyDescent="0.3">
      <c r="A899" s="172"/>
      <c r="B899" s="19">
        <v>313.2</v>
      </c>
      <c r="C899" s="31">
        <v>73.099999999999994</v>
      </c>
      <c r="D899" s="49">
        <v>0.82</v>
      </c>
      <c r="E899" s="34">
        <v>1586.7348501606095</v>
      </c>
      <c r="F899" s="35">
        <v>8.5130230340968627</v>
      </c>
      <c r="G899" s="11">
        <v>0.89146992735287744</v>
      </c>
      <c r="H899" s="22">
        <v>164</v>
      </c>
    </row>
    <row r="900" spans="1:8" x14ac:dyDescent="0.3">
      <c r="A900" s="172"/>
      <c r="B900" s="18">
        <v>333.1</v>
      </c>
      <c r="C900" s="6">
        <v>0.99199999999999999</v>
      </c>
      <c r="D900" s="48">
        <v>0</v>
      </c>
      <c r="E900" s="32">
        <v>1586.7348501606095</v>
      </c>
      <c r="F900" s="33">
        <v>8.5130230340968627</v>
      </c>
      <c r="G900" s="10">
        <v>0.89146992735287744</v>
      </c>
      <c r="H900" s="21">
        <v>762</v>
      </c>
    </row>
    <row r="901" spans="1:8" x14ac:dyDescent="0.3">
      <c r="A901" s="172"/>
      <c r="B901" s="19">
        <v>333.1</v>
      </c>
      <c r="C901" s="31">
        <v>16.5</v>
      </c>
      <c r="D901" s="49">
        <v>0.39</v>
      </c>
      <c r="E901" s="34">
        <v>1586.7348501606095</v>
      </c>
      <c r="F901" s="35">
        <v>8.5130230340968627</v>
      </c>
      <c r="G901" s="11">
        <v>0.89146992735287744</v>
      </c>
      <c r="H901" s="22">
        <v>479</v>
      </c>
    </row>
    <row r="902" spans="1:8" x14ac:dyDescent="0.3">
      <c r="A902" s="172"/>
      <c r="B902" s="19">
        <v>333.1</v>
      </c>
      <c r="C902" s="31">
        <v>30.9</v>
      </c>
      <c r="D902" s="49">
        <v>0.52</v>
      </c>
      <c r="E902" s="34">
        <v>1586.7348501606095</v>
      </c>
      <c r="F902" s="35">
        <v>8.5130230340968627</v>
      </c>
      <c r="G902" s="11">
        <v>0.89146992735287744</v>
      </c>
      <c r="H902" s="22">
        <v>384</v>
      </c>
    </row>
    <row r="903" spans="1:8" x14ac:dyDescent="0.3">
      <c r="A903" s="172"/>
      <c r="B903" s="19">
        <v>333.1</v>
      </c>
      <c r="C903" s="31">
        <v>45</v>
      </c>
      <c r="D903" s="49">
        <v>0.6</v>
      </c>
      <c r="E903" s="34">
        <v>1586.7348501606095</v>
      </c>
      <c r="F903" s="35">
        <v>8.5130230340968627</v>
      </c>
      <c r="G903" s="11">
        <v>0.89146992735287744</v>
      </c>
      <c r="H903" s="22">
        <v>329</v>
      </c>
    </row>
    <row r="904" spans="1:8" x14ac:dyDescent="0.3">
      <c r="A904" s="172"/>
      <c r="B904" s="19">
        <v>333.1</v>
      </c>
      <c r="C904" s="31">
        <v>59.2</v>
      </c>
      <c r="D904" s="49">
        <v>0.68</v>
      </c>
      <c r="E904" s="34">
        <v>1586.7348501606095</v>
      </c>
      <c r="F904" s="35">
        <v>8.5130230340968627</v>
      </c>
      <c r="G904" s="11">
        <v>0.89146992735287744</v>
      </c>
      <c r="H904" s="22">
        <v>267</v>
      </c>
    </row>
    <row r="905" spans="1:8" x14ac:dyDescent="0.3">
      <c r="A905" s="172"/>
      <c r="B905" s="19">
        <v>333.1</v>
      </c>
      <c r="C905" s="31">
        <v>72.8</v>
      </c>
      <c r="D905" s="49">
        <v>0.75</v>
      </c>
      <c r="E905" s="34">
        <v>1586.7348501606095</v>
      </c>
      <c r="F905" s="35">
        <v>8.5130230340968627</v>
      </c>
      <c r="G905" s="11">
        <v>0.89146992735287744</v>
      </c>
      <c r="H905" s="22">
        <v>216</v>
      </c>
    </row>
    <row r="906" spans="1:8" x14ac:dyDescent="0.3">
      <c r="A906" s="172"/>
      <c r="B906" s="18">
        <v>333.1</v>
      </c>
      <c r="C906" s="6">
        <v>0.99299999999999999</v>
      </c>
      <c r="D906" s="48">
        <v>0</v>
      </c>
      <c r="E906" s="32">
        <v>1586.7348501606095</v>
      </c>
      <c r="F906" s="33">
        <v>8.5130230340968627</v>
      </c>
      <c r="G906" s="10">
        <v>0.89146992735287744</v>
      </c>
      <c r="H906" s="21">
        <v>754</v>
      </c>
    </row>
    <row r="907" spans="1:8" x14ac:dyDescent="0.3">
      <c r="A907" s="172"/>
      <c r="B907" s="19">
        <v>333.1</v>
      </c>
      <c r="C907" s="31">
        <v>17.2</v>
      </c>
      <c r="D907" s="49">
        <v>0.37</v>
      </c>
      <c r="E907" s="34">
        <v>1586.7348501606095</v>
      </c>
      <c r="F907" s="35">
        <v>8.5130230340968627</v>
      </c>
      <c r="G907" s="11">
        <v>0.89146992735287744</v>
      </c>
      <c r="H907" s="22">
        <v>485</v>
      </c>
    </row>
    <row r="908" spans="1:8" x14ac:dyDescent="0.3">
      <c r="A908" s="172"/>
      <c r="B908" s="19">
        <v>333.1</v>
      </c>
      <c r="C908" s="31">
        <v>31.7</v>
      </c>
      <c r="D908" s="49">
        <v>0.51</v>
      </c>
      <c r="E908" s="34">
        <v>1586.7348501606095</v>
      </c>
      <c r="F908" s="35">
        <v>8.5130230340968627</v>
      </c>
      <c r="G908" s="11">
        <v>0.89146992735287744</v>
      </c>
      <c r="H908" s="22">
        <v>394</v>
      </c>
    </row>
    <row r="909" spans="1:8" x14ac:dyDescent="0.3">
      <c r="A909" s="172"/>
      <c r="B909" s="19">
        <v>333.1</v>
      </c>
      <c r="C909" s="31">
        <v>45.9</v>
      </c>
      <c r="D909" s="49">
        <v>0.61</v>
      </c>
      <c r="E909" s="34">
        <v>1586.7348501606095</v>
      </c>
      <c r="F909" s="35">
        <v>8.5130230340968627</v>
      </c>
      <c r="G909" s="11">
        <v>0.89146992735287744</v>
      </c>
      <c r="H909" s="22">
        <v>320</v>
      </c>
    </row>
    <row r="910" spans="1:8" x14ac:dyDescent="0.3">
      <c r="A910" s="172"/>
      <c r="B910" s="19">
        <v>333.2</v>
      </c>
      <c r="C910" s="31">
        <v>60.3</v>
      </c>
      <c r="D910" s="49">
        <v>0.7</v>
      </c>
      <c r="E910" s="34">
        <v>1586.7348501606095</v>
      </c>
      <c r="F910" s="35">
        <v>8.5130230340968627</v>
      </c>
      <c r="G910" s="11">
        <v>0.89146992735287744</v>
      </c>
      <c r="H910" s="22">
        <v>259</v>
      </c>
    </row>
    <row r="911" spans="1:8" x14ac:dyDescent="0.3">
      <c r="A911" s="173"/>
      <c r="B911" s="20">
        <v>333.1</v>
      </c>
      <c r="C911" s="9">
        <v>72.900000000000006</v>
      </c>
      <c r="D911" s="50">
        <v>0.76</v>
      </c>
      <c r="E911" s="36">
        <v>1586.7348501606095</v>
      </c>
      <c r="F911" s="37">
        <v>8.5130230340968627</v>
      </c>
      <c r="G911" s="12">
        <v>0.89146992735287744</v>
      </c>
      <c r="H911" s="23">
        <v>208</v>
      </c>
    </row>
    <row r="912" spans="1:8" x14ac:dyDescent="0.3">
      <c r="A912" s="171" t="s">
        <v>32</v>
      </c>
      <c r="B912" s="18">
        <v>299.2</v>
      </c>
      <c r="C912" s="6">
        <v>0.995</v>
      </c>
      <c r="D912" s="48">
        <v>0</v>
      </c>
      <c r="E912" s="34">
        <v>871.05100120218071</v>
      </c>
      <c r="F912" s="35">
        <v>25.208977425860514</v>
      </c>
      <c r="G912" s="11">
        <v>0.95013243156125338</v>
      </c>
      <c r="H912" s="21">
        <v>181</v>
      </c>
    </row>
    <row r="913" spans="1:8" x14ac:dyDescent="0.3">
      <c r="A913" s="172"/>
      <c r="B913" s="19">
        <v>299.2</v>
      </c>
      <c r="C913" s="31">
        <v>11.9</v>
      </c>
      <c r="D913" s="49">
        <v>0.26</v>
      </c>
      <c r="E913" s="34">
        <v>871.05100120218071</v>
      </c>
      <c r="F913" s="35">
        <v>25.208977425860514</v>
      </c>
      <c r="G913" s="11">
        <v>0.95013243156125338</v>
      </c>
      <c r="H913" s="22">
        <v>136</v>
      </c>
    </row>
    <row r="914" spans="1:8" x14ac:dyDescent="0.3">
      <c r="A914" s="172"/>
      <c r="B914" s="19">
        <v>299.3</v>
      </c>
      <c r="C914" s="31">
        <v>24</v>
      </c>
      <c r="D914" s="49">
        <v>0.38</v>
      </c>
      <c r="E914" s="34">
        <v>871.05100120218071</v>
      </c>
      <c r="F914" s="35">
        <v>25.208977425860514</v>
      </c>
      <c r="G914" s="11">
        <v>0.95013243156125338</v>
      </c>
      <c r="H914" s="22">
        <v>118</v>
      </c>
    </row>
    <row r="915" spans="1:8" x14ac:dyDescent="0.3">
      <c r="A915" s="172"/>
      <c r="B915" s="19">
        <v>299.39999999999998</v>
      </c>
      <c r="C915" s="31">
        <v>38.4</v>
      </c>
      <c r="D915" s="49">
        <v>0.5</v>
      </c>
      <c r="E915" s="34">
        <v>871.05100120218071</v>
      </c>
      <c r="F915" s="35">
        <v>25.208977425860514</v>
      </c>
      <c r="G915" s="11">
        <v>0.95013243156125338</v>
      </c>
      <c r="H915" s="22">
        <v>98</v>
      </c>
    </row>
    <row r="916" spans="1:8" x14ac:dyDescent="0.3">
      <c r="A916" s="172"/>
      <c r="B916" s="19">
        <v>299.39999999999998</v>
      </c>
      <c r="C916" s="31">
        <v>53.1</v>
      </c>
      <c r="D916" s="49">
        <v>0.57999999999999996</v>
      </c>
      <c r="E916" s="34">
        <v>871.05100120218071</v>
      </c>
      <c r="F916" s="35">
        <v>25.208977425860514</v>
      </c>
      <c r="G916" s="11">
        <v>0.95013243156125338</v>
      </c>
      <c r="H916" s="22">
        <v>87</v>
      </c>
    </row>
    <row r="917" spans="1:8" x14ac:dyDescent="0.3">
      <c r="A917" s="172"/>
      <c r="B917" s="18">
        <v>313.3</v>
      </c>
      <c r="C917" s="6">
        <v>0.98899999999999999</v>
      </c>
      <c r="D917" s="48">
        <v>0</v>
      </c>
      <c r="E917" s="32">
        <v>871.05100120218071</v>
      </c>
      <c r="F917" s="33">
        <v>25.208977425860514</v>
      </c>
      <c r="G917" s="10">
        <v>0.95013243156125338</v>
      </c>
      <c r="H917" s="21">
        <v>180</v>
      </c>
    </row>
    <row r="918" spans="1:8" x14ac:dyDescent="0.3">
      <c r="A918" s="172"/>
      <c r="B918" s="19">
        <v>313.8</v>
      </c>
      <c r="C918" s="31">
        <v>13.1</v>
      </c>
      <c r="D918" s="49">
        <v>0.13</v>
      </c>
      <c r="E918" s="34">
        <v>871.05100120218071</v>
      </c>
      <c r="F918" s="35">
        <v>25.208977425860514</v>
      </c>
      <c r="G918" s="11">
        <v>0.95013243156125338</v>
      </c>
      <c r="H918" s="22">
        <v>162</v>
      </c>
    </row>
    <row r="919" spans="1:8" x14ac:dyDescent="0.3">
      <c r="A919" s="172"/>
      <c r="B919" s="19">
        <v>313</v>
      </c>
      <c r="C919" s="31">
        <v>24.6</v>
      </c>
      <c r="D919" s="49">
        <v>0.24</v>
      </c>
      <c r="E919" s="34">
        <v>871.05100120218071</v>
      </c>
      <c r="F919" s="35">
        <v>25.208977425860514</v>
      </c>
      <c r="G919" s="11">
        <v>0.95013243156125338</v>
      </c>
      <c r="H919" s="22">
        <v>145</v>
      </c>
    </row>
    <row r="920" spans="1:8" x14ac:dyDescent="0.3">
      <c r="A920" s="172"/>
      <c r="B920" s="19">
        <v>313.10000000000002</v>
      </c>
      <c r="C920" s="31">
        <v>39</v>
      </c>
      <c r="D920" s="49">
        <v>0.34</v>
      </c>
      <c r="E920" s="34">
        <v>871.05100120218071</v>
      </c>
      <c r="F920" s="35">
        <v>25.208977425860514</v>
      </c>
      <c r="G920" s="11">
        <v>0.95013243156125338</v>
      </c>
      <c r="H920" s="22">
        <v>129</v>
      </c>
    </row>
    <row r="921" spans="1:8" x14ac:dyDescent="0.3">
      <c r="A921" s="172"/>
      <c r="B921" s="19">
        <v>313.39999999999998</v>
      </c>
      <c r="C921" s="31">
        <v>52.9</v>
      </c>
      <c r="D921" s="49">
        <v>0.46</v>
      </c>
      <c r="E921" s="34">
        <v>871.05100120218071</v>
      </c>
      <c r="F921" s="35">
        <v>25.208977425860514</v>
      </c>
      <c r="G921" s="11">
        <v>0.95013243156125338</v>
      </c>
      <c r="H921" s="22">
        <v>109</v>
      </c>
    </row>
    <row r="922" spans="1:8" x14ac:dyDescent="0.3">
      <c r="A922" s="172"/>
      <c r="B922" s="19">
        <v>313.39999999999998</v>
      </c>
      <c r="C922" s="31">
        <v>66.7</v>
      </c>
      <c r="D922" s="49">
        <v>0.54</v>
      </c>
      <c r="E922" s="34">
        <v>871.05100120218071</v>
      </c>
      <c r="F922" s="35">
        <v>25.208977425860514</v>
      </c>
      <c r="G922" s="11">
        <v>0.95013243156125338</v>
      </c>
      <c r="H922" s="22">
        <v>96</v>
      </c>
    </row>
    <row r="923" spans="1:8" x14ac:dyDescent="0.3">
      <c r="A923" s="172"/>
      <c r="B923" s="19">
        <v>314.2</v>
      </c>
      <c r="C923" s="31">
        <v>81.2</v>
      </c>
      <c r="D923" s="49">
        <v>0.63</v>
      </c>
      <c r="E923" s="34">
        <v>871.05100120218071</v>
      </c>
      <c r="F923" s="35">
        <v>25.208977425860514</v>
      </c>
      <c r="G923" s="11">
        <v>0.95013243156125338</v>
      </c>
      <c r="H923" s="22">
        <v>80</v>
      </c>
    </row>
    <row r="924" spans="1:8" x14ac:dyDescent="0.3">
      <c r="A924" s="172"/>
      <c r="B924" s="18">
        <v>333.6</v>
      </c>
      <c r="C924" s="6">
        <v>0.98399999999999999</v>
      </c>
      <c r="D924" s="48">
        <v>0</v>
      </c>
      <c r="E924" s="32">
        <v>871.05100120218071</v>
      </c>
      <c r="F924" s="33">
        <v>25.208977425860514</v>
      </c>
      <c r="G924" s="10">
        <v>0.95013243156125338</v>
      </c>
      <c r="H924" s="21">
        <v>187</v>
      </c>
    </row>
    <row r="925" spans="1:8" x14ac:dyDescent="0.3">
      <c r="A925" s="172"/>
      <c r="B925" s="19">
        <v>333.6</v>
      </c>
      <c r="C925" s="31">
        <v>11.4</v>
      </c>
      <c r="D925" s="49">
        <v>0.09</v>
      </c>
      <c r="E925" s="34">
        <v>871.05100120218071</v>
      </c>
      <c r="F925" s="35">
        <v>25.208977425860514</v>
      </c>
      <c r="G925" s="11">
        <v>0.95013243156125338</v>
      </c>
      <c r="H925" s="22">
        <v>172</v>
      </c>
    </row>
    <row r="926" spans="1:8" x14ac:dyDescent="0.3">
      <c r="A926" s="172"/>
      <c r="B926" s="19">
        <v>333.5</v>
      </c>
      <c r="C926" s="31">
        <v>24.9</v>
      </c>
      <c r="D926" s="49">
        <v>0.22</v>
      </c>
      <c r="E926" s="34">
        <v>871.05100120218071</v>
      </c>
      <c r="F926" s="35">
        <v>25.208977425860514</v>
      </c>
      <c r="G926" s="11">
        <v>0.95013243156125338</v>
      </c>
      <c r="H926" s="22">
        <v>151</v>
      </c>
    </row>
    <row r="927" spans="1:8" x14ac:dyDescent="0.3">
      <c r="A927" s="172"/>
      <c r="B927" s="19">
        <v>333.6</v>
      </c>
      <c r="C927" s="31">
        <v>39.700000000000003</v>
      </c>
      <c r="D927" s="49">
        <v>0.32</v>
      </c>
      <c r="E927" s="34">
        <v>871.05100120218071</v>
      </c>
      <c r="F927" s="35">
        <v>25.208977425860514</v>
      </c>
      <c r="G927" s="11">
        <v>0.95013243156125338</v>
      </c>
      <c r="H927" s="22">
        <v>134</v>
      </c>
    </row>
    <row r="928" spans="1:8" x14ac:dyDescent="0.3">
      <c r="A928" s="172"/>
      <c r="B928" s="19">
        <v>333.5</v>
      </c>
      <c r="C928" s="31">
        <v>53.7</v>
      </c>
      <c r="D928" s="49">
        <v>0.41</v>
      </c>
      <c r="E928" s="34">
        <v>871.05100120218071</v>
      </c>
      <c r="F928" s="35">
        <v>25.208977425860514</v>
      </c>
      <c r="G928" s="11">
        <v>0.95013243156125338</v>
      </c>
      <c r="H928" s="22">
        <v>119</v>
      </c>
    </row>
    <row r="929" spans="1:8" x14ac:dyDescent="0.3">
      <c r="A929" s="172"/>
      <c r="B929" s="19">
        <v>333.4</v>
      </c>
      <c r="C929" s="31">
        <v>68.599999999999994</v>
      </c>
      <c r="D929" s="49">
        <v>0.49</v>
      </c>
      <c r="E929" s="34">
        <v>871.05100120218071</v>
      </c>
      <c r="F929" s="35">
        <v>25.208977425860514</v>
      </c>
      <c r="G929" s="11">
        <v>0.95013243156125338</v>
      </c>
      <c r="H929" s="22">
        <v>106</v>
      </c>
    </row>
    <row r="930" spans="1:8" x14ac:dyDescent="0.3">
      <c r="A930" s="173"/>
      <c r="B930" s="19">
        <v>333.6</v>
      </c>
      <c r="C930" s="31">
        <v>82.3</v>
      </c>
      <c r="D930" s="49">
        <v>0.61</v>
      </c>
      <c r="E930" s="34">
        <v>871.05100120218071</v>
      </c>
      <c r="F930" s="35">
        <v>25.208977425860514</v>
      </c>
      <c r="G930" s="11">
        <v>0.95013243156125338</v>
      </c>
      <c r="H930" s="22">
        <v>82</v>
      </c>
    </row>
    <row r="931" spans="1:8" x14ac:dyDescent="0.3">
      <c r="A931" s="171" t="s">
        <v>33</v>
      </c>
      <c r="B931" s="18">
        <v>297.8</v>
      </c>
      <c r="C931" s="6">
        <v>0.98799999999999999</v>
      </c>
      <c r="D931" s="48">
        <v>0</v>
      </c>
      <c r="E931" s="32">
        <v>1055.6004487576799</v>
      </c>
      <c r="F931" s="33">
        <v>24.954090171732272</v>
      </c>
      <c r="G931" s="10">
        <v>0.48899378476124467</v>
      </c>
      <c r="H931" s="21">
        <v>270</v>
      </c>
    </row>
    <row r="932" spans="1:8" x14ac:dyDescent="0.3">
      <c r="A932" s="172"/>
      <c r="B932" s="19">
        <v>298.10000000000002</v>
      </c>
      <c r="C932" s="31">
        <v>12</v>
      </c>
      <c r="D932" s="49">
        <v>0.33</v>
      </c>
      <c r="E932" s="34">
        <v>1055.6004487576786</v>
      </c>
      <c r="F932" s="35">
        <v>24.954090171732272</v>
      </c>
      <c r="G932" s="11">
        <v>0.48899378476124467</v>
      </c>
      <c r="H932" s="22">
        <v>189</v>
      </c>
    </row>
    <row r="933" spans="1:8" x14ac:dyDescent="0.3">
      <c r="A933" s="172"/>
      <c r="B933" s="19">
        <v>298.2</v>
      </c>
      <c r="C933" s="31">
        <v>23.1</v>
      </c>
      <c r="D933" s="49">
        <v>0.47</v>
      </c>
      <c r="E933" s="34">
        <v>1055.6004487576786</v>
      </c>
      <c r="F933" s="35">
        <v>24.954090171732272</v>
      </c>
      <c r="G933" s="11">
        <v>0.48899378476124467</v>
      </c>
      <c r="H933" s="22">
        <v>155</v>
      </c>
    </row>
    <row r="934" spans="1:8" x14ac:dyDescent="0.3">
      <c r="A934" s="172"/>
      <c r="B934" s="19">
        <v>298.3</v>
      </c>
      <c r="C934" s="31">
        <v>35.5</v>
      </c>
      <c r="D934" s="49">
        <v>0.6</v>
      </c>
      <c r="E934" s="34">
        <v>1055.6004487576786</v>
      </c>
      <c r="F934" s="35">
        <v>24.954090171732272</v>
      </c>
      <c r="G934" s="11">
        <v>0.48899378476124467</v>
      </c>
      <c r="H934" s="22">
        <v>124</v>
      </c>
    </row>
    <row r="935" spans="1:8" x14ac:dyDescent="0.3">
      <c r="A935" s="172"/>
      <c r="B935" s="19">
        <v>298.39999999999998</v>
      </c>
      <c r="C935" s="31">
        <v>49.9</v>
      </c>
      <c r="D935" s="49">
        <v>0.68</v>
      </c>
      <c r="E935" s="34">
        <v>1055.6004487576786</v>
      </c>
      <c r="F935" s="35">
        <v>24.954090171732272</v>
      </c>
      <c r="G935" s="11">
        <v>0.48899378476124467</v>
      </c>
      <c r="H935" s="22">
        <v>105</v>
      </c>
    </row>
    <row r="936" spans="1:8" x14ac:dyDescent="0.3">
      <c r="A936" s="172"/>
      <c r="B936" s="19">
        <v>298.2</v>
      </c>
      <c r="C936" s="31">
        <v>59.6</v>
      </c>
      <c r="D936" s="49">
        <v>0.76</v>
      </c>
      <c r="E936" s="34">
        <v>1055.6004487576786</v>
      </c>
      <c r="F936" s="35">
        <v>24.954090171732272</v>
      </c>
      <c r="G936" s="11">
        <v>0.48899378476124467</v>
      </c>
      <c r="H936" s="22">
        <v>86</v>
      </c>
    </row>
    <row r="937" spans="1:8" x14ac:dyDescent="0.3">
      <c r="A937" s="172"/>
      <c r="B937" s="18">
        <v>313.10000000000002</v>
      </c>
      <c r="C937" s="6">
        <v>0.98</v>
      </c>
      <c r="D937" s="48">
        <v>0</v>
      </c>
      <c r="E937" s="32">
        <v>1055.6004487576786</v>
      </c>
      <c r="F937" s="33">
        <v>24.954090171732272</v>
      </c>
      <c r="G937" s="10">
        <v>0.48899378476124467</v>
      </c>
      <c r="H937" s="21">
        <v>268</v>
      </c>
    </row>
    <row r="938" spans="1:8" x14ac:dyDescent="0.3">
      <c r="A938" s="172"/>
      <c r="B938" s="19">
        <v>313.10000000000002</v>
      </c>
      <c r="C938" s="31">
        <v>10.4</v>
      </c>
      <c r="D938" s="49">
        <v>0.05</v>
      </c>
      <c r="E938" s="34">
        <v>1055.6004487576786</v>
      </c>
      <c r="F938" s="35">
        <v>24.954090171732272</v>
      </c>
      <c r="G938" s="11">
        <v>0.48899378476124467</v>
      </c>
      <c r="H938" s="22">
        <v>262</v>
      </c>
    </row>
    <row r="939" spans="1:8" x14ac:dyDescent="0.3">
      <c r="A939" s="172"/>
      <c r="B939" s="19">
        <v>313.10000000000002</v>
      </c>
      <c r="C939" s="31">
        <v>23.7</v>
      </c>
      <c r="D939" s="49">
        <v>0.24</v>
      </c>
      <c r="E939" s="34">
        <v>1055.6004487576786</v>
      </c>
      <c r="F939" s="35">
        <v>24.954090171732272</v>
      </c>
      <c r="G939" s="11">
        <v>0.48899378476124467</v>
      </c>
      <c r="H939" s="22">
        <v>218</v>
      </c>
    </row>
    <row r="940" spans="1:8" x14ac:dyDescent="0.3">
      <c r="A940" s="172"/>
      <c r="B940" s="19">
        <v>313.10000000000002</v>
      </c>
      <c r="C940" s="31">
        <v>32.9</v>
      </c>
      <c r="D940" s="49">
        <v>0.3</v>
      </c>
      <c r="E940" s="34">
        <v>1055.6004487576786</v>
      </c>
      <c r="F940" s="35">
        <v>24.954090171732272</v>
      </c>
      <c r="G940" s="11">
        <v>0.48899378476124467</v>
      </c>
      <c r="H940" s="22">
        <v>205</v>
      </c>
    </row>
    <row r="941" spans="1:8" x14ac:dyDescent="0.3">
      <c r="A941" s="172"/>
      <c r="B941" s="19">
        <v>313.10000000000002</v>
      </c>
      <c r="C941" s="31">
        <v>43.5</v>
      </c>
      <c r="D941" s="49">
        <v>0.43</v>
      </c>
      <c r="E941" s="34">
        <v>1055.6004487576786</v>
      </c>
      <c r="F941" s="35">
        <v>24.954090171732272</v>
      </c>
      <c r="G941" s="11">
        <v>0.48899378476124467</v>
      </c>
      <c r="H941" s="22">
        <v>173</v>
      </c>
    </row>
    <row r="942" spans="1:8" x14ac:dyDescent="0.3">
      <c r="A942" s="172"/>
      <c r="B942" s="19">
        <v>313.10000000000002</v>
      </c>
      <c r="C942" s="31">
        <v>59.3</v>
      </c>
      <c r="D942" s="49">
        <v>0.49</v>
      </c>
      <c r="E942" s="34">
        <v>1055.6004487576786</v>
      </c>
      <c r="F942" s="35">
        <v>24.954090171732272</v>
      </c>
      <c r="G942" s="11">
        <v>0.48899378476124467</v>
      </c>
      <c r="H942" s="22">
        <v>163</v>
      </c>
    </row>
    <row r="943" spans="1:8" x14ac:dyDescent="0.3">
      <c r="A943" s="173"/>
      <c r="B943" s="20">
        <v>313.10000000000002</v>
      </c>
      <c r="C943" s="9">
        <v>80.2</v>
      </c>
      <c r="D943" s="50">
        <v>0.6</v>
      </c>
      <c r="E943" s="36">
        <v>1055.6004487576786</v>
      </c>
      <c r="F943" s="37">
        <v>24.954090171732272</v>
      </c>
      <c r="G943" s="12">
        <v>0.48899378476124467</v>
      </c>
      <c r="H943" s="23">
        <v>134</v>
      </c>
    </row>
    <row r="944" spans="1:8" x14ac:dyDescent="0.3">
      <c r="A944" s="171" t="s">
        <v>34</v>
      </c>
      <c r="B944" s="18">
        <f>25.02+273.15</f>
        <v>298.16999999999996</v>
      </c>
      <c r="C944" s="6">
        <v>0.995</v>
      </c>
      <c r="D944" s="48">
        <v>0</v>
      </c>
      <c r="E944" s="34">
        <v>826.81201978174067</v>
      </c>
      <c r="F944" s="35">
        <v>20.924348374885852</v>
      </c>
      <c r="G944" s="11">
        <v>0.68912686177809923</v>
      </c>
      <c r="H944" s="22">
        <v>212</v>
      </c>
    </row>
    <row r="945" spans="1:8" x14ac:dyDescent="0.3">
      <c r="A945" s="172"/>
      <c r="B945" s="19">
        <f t="shared" ref="B945:B949" si="18">25.02+273.15</f>
        <v>298.16999999999996</v>
      </c>
      <c r="C945" s="31">
        <v>13.3</v>
      </c>
      <c r="D945" s="49">
        <v>0.20799999999999999</v>
      </c>
      <c r="E945" s="34">
        <v>826.81201978174067</v>
      </c>
      <c r="F945" s="35">
        <v>20.924348374885852</v>
      </c>
      <c r="G945" s="11">
        <v>0.68912686177809923</v>
      </c>
      <c r="H945" s="22">
        <v>175</v>
      </c>
    </row>
    <row r="946" spans="1:8" x14ac:dyDescent="0.3">
      <c r="A946" s="172"/>
      <c r="B946" s="19">
        <f t="shared" si="18"/>
        <v>298.16999999999996</v>
      </c>
      <c r="C946" s="31">
        <v>22.4</v>
      </c>
      <c r="D946" s="49">
        <v>0.28399999999999997</v>
      </c>
      <c r="E946" s="34">
        <v>826.81201978174067</v>
      </c>
      <c r="F946" s="35">
        <v>20.924348374885852</v>
      </c>
      <c r="G946" s="11">
        <v>0.68912686177809923</v>
      </c>
      <c r="H946" s="22">
        <v>164</v>
      </c>
    </row>
    <row r="947" spans="1:8" x14ac:dyDescent="0.3">
      <c r="A947" s="172"/>
      <c r="B947" s="19">
        <f t="shared" si="18"/>
        <v>298.16999999999996</v>
      </c>
      <c r="C947" s="31">
        <v>32</v>
      </c>
      <c r="D947" s="49">
        <v>0.40799999999999997</v>
      </c>
      <c r="E947" s="34">
        <v>826.81201978174067</v>
      </c>
      <c r="F947" s="35">
        <v>20.924348374885852</v>
      </c>
      <c r="G947" s="11">
        <v>0.68912686177809923</v>
      </c>
      <c r="H947" s="22">
        <v>141</v>
      </c>
    </row>
    <row r="948" spans="1:8" x14ac:dyDescent="0.3">
      <c r="A948" s="172"/>
      <c r="B948" s="19">
        <f t="shared" si="18"/>
        <v>298.16999999999996</v>
      </c>
      <c r="C948" s="31">
        <v>42.9</v>
      </c>
      <c r="D948" s="49">
        <v>0.49199999999999999</v>
      </c>
      <c r="E948" s="34">
        <v>826.81201978174067</v>
      </c>
      <c r="F948" s="35">
        <v>20.924348374885852</v>
      </c>
      <c r="G948" s="11">
        <v>0.68912686177809923</v>
      </c>
      <c r="H948" s="22">
        <v>127</v>
      </c>
    </row>
    <row r="949" spans="1:8" x14ac:dyDescent="0.3">
      <c r="A949" s="172"/>
      <c r="B949" s="19">
        <f t="shared" si="18"/>
        <v>298.16999999999996</v>
      </c>
      <c r="C949" s="31">
        <v>52.6</v>
      </c>
      <c r="D949" s="49">
        <v>0.55700000000000005</v>
      </c>
      <c r="E949" s="34">
        <v>826.81201978174067</v>
      </c>
      <c r="F949" s="35">
        <v>20.924348374885852</v>
      </c>
      <c r="G949" s="11">
        <v>0.68912686177809923</v>
      </c>
      <c r="H949" s="22">
        <v>116</v>
      </c>
    </row>
    <row r="950" spans="1:8" x14ac:dyDescent="0.3">
      <c r="A950" s="172"/>
      <c r="B950" s="18">
        <f>40.13+273.15</f>
        <v>313.27999999999997</v>
      </c>
      <c r="C950" s="6">
        <v>1</v>
      </c>
      <c r="D950" s="48">
        <v>0</v>
      </c>
      <c r="E950" s="32">
        <v>826.81201978174067</v>
      </c>
      <c r="F950" s="33">
        <v>20.924348374885852</v>
      </c>
      <c r="G950" s="10">
        <v>0.68912686177809923</v>
      </c>
      <c r="H950" s="21">
        <v>216</v>
      </c>
    </row>
    <row r="951" spans="1:8" x14ac:dyDescent="0.3">
      <c r="A951" s="172"/>
      <c r="B951" s="19">
        <f t="shared" ref="B951:B957" si="19">40.13+273.15</f>
        <v>313.27999999999997</v>
      </c>
      <c r="C951" s="31">
        <v>12.4</v>
      </c>
      <c r="D951" s="49">
        <v>0.155</v>
      </c>
      <c r="E951" s="34">
        <v>826.81201978174067</v>
      </c>
      <c r="F951" s="35">
        <v>20.924348374885852</v>
      </c>
      <c r="G951" s="11">
        <v>0.68912686177809923</v>
      </c>
      <c r="H951" s="22">
        <v>185</v>
      </c>
    </row>
    <row r="952" spans="1:8" x14ac:dyDescent="0.3">
      <c r="A952" s="172"/>
      <c r="B952" s="19">
        <f t="shared" si="19"/>
        <v>313.27999999999997</v>
      </c>
      <c r="C952" s="31">
        <v>23.4</v>
      </c>
      <c r="D952" s="49">
        <v>0.26700000000000002</v>
      </c>
      <c r="E952" s="34">
        <v>826.81201978174067</v>
      </c>
      <c r="F952" s="35">
        <v>20.924348374885852</v>
      </c>
      <c r="G952" s="11">
        <v>0.68912686177809923</v>
      </c>
      <c r="H952" s="22">
        <v>165</v>
      </c>
    </row>
    <row r="953" spans="1:8" x14ac:dyDescent="0.3">
      <c r="A953" s="172"/>
      <c r="B953" s="19">
        <f t="shared" si="19"/>
        <v>313.27999999999997</v>
      </c>
      <c r="C953" s="31">
        <v>35.299999999999997</v>
      </c>
      <c r="D953" s="49">
        <v>0.374</v>
      </c>
      <c r="E953" s="34">
        <v>826.81201978174067</v>
      </c>
      <c r="F953" s="35">
        <v>20.924348374885852</v>
      </c>
      <c r="G953" s="11">
        <v>0.68912686177809923</v>
      </c>
      <c r="H953" s="22">
        <v>147</v>
      </c>
    </row>
    <row r="954" spans="1:8" x14ac:dyDescent="0.3">
      <c r="A954" s="172"/>
      <c r="B954" s="19">
        <f t="shared" si="19"/>
        <v>313.27999999999997</v>
      </c>
      <c r="C954" s="31">
        <v>50.2</v>
      </c>
      <c r="D954" s="49">
        <v>0.46300000000000002</v>
      </c>
      <c r="E954" s="34">
        <v>826.81201978174067</v>
      </c>
      <c r="F954" s="35">
        <v>20.924348374885852</v>
      </c>
      <c r="G954" s="11">
        <v>0.68912686177809923</v>
      </c>
      <c r="H954" s="22">
        <v>132</v>
      </c>
    </row>
    <row r="955" spans="1:8" x14ac:dyDescent="0.3">
      <c r="A955" s="172"/>
      <c r="B955" s="19">
        <f t="shared" si="19"/>
        <v>313.27999999999997</v>
      </c>
      <c r="C955" s="31">
        <v>53.5</v>
      </c>
      <c r="D955" s="49">
        <v>0.52600000000000002</v>
      </c>
      <c r="E955" s="34">
        <v>826.81201978174067</v>
      </c>
      <c r="F955" s="35">
        <v>20.924348374885852</v>
      </c>
      <c r="G955" s="11">
        <v>0.68912686177809923</v>
      </c>
      <c r="H955" s="22">
        <v>120</v>
      </c>
    </row>
    <row r="956" spans="1:8" x14ac:dyDescent="0.3">
      <c r="A956" s="172"/>
      <c r="B956" s="19">
        <f t="shared" si="19"/>
        <v>313.27999999999997</v>
      </c>
      <c r="C956" s="31">
        <v>77.400000000000006</v>
      </c>
      <c r="D956" s="49">
        <v>0.57799999999999996</v>
      </c>
      <c r="E956" s="34">
        <v>826.81201978174067</v>
      </c>
      <c r="F956" s="35">
        <v>20.924348374885852</v>
      </c>
      <c r="G956" s="11">
        <v>0.68912686177809923</v>
      </c>
      <c r="H956" s="22">
        <v>111</v>
      </c>
    </row>
    <row r="957" spans="1:8" x14ac:dyDescent="0.3">
      <c r="A957" s="172"/>
      <c r="B957" s="19">
        <f t="shared" si="19"/>
        <v>313.27999999999997</v>
      </c>
      <c r="C957" s="31">
        <v>87.7</v>
      </c>
      <c r="D957" s="49">
        <v>0.61</v>
      </c>
      <c r="E957" s="34">
        <v>826.81201978174067</v>
      </c>
      <c r="F957" s="35">
        <v>20.924348374885852</v>
      </c>
      <c r="G957" s="11">
        <v>0.68912686177809923</v>
      </c>
      <c r="H957" s="22">
        <v>105</v>
      </c>
    </row>
    <row r="958" spans="1:8" x14ac:dyDescent="0.3">
      <c r="A958" s="172"/>
      <c r="B958" s="18">
        <f>60.26+273.15</f>
        <v>333.40999999999997</v>
      </c>
      <c r="C958" s="6">
        <v>0.98699999999999999</v>
      </c>
      <c r="D958" s="48">
        <v>0</v>
      </c>
      <c r="E958" s="32">
        <v>826.81201978174067</v>
      </c>
      <c r="F958" s="33">
        <v>20.924348374885852</v>
      </c>
      <c r="G958" s="10">
        <v>0.68912686177809923</v>
      </c>
      <c r="H958" s="21">
        <v>216</v>
      </c>
    </row>
    <row r="959" spans="1:8" x14ac:dyDescent="0.3">
      <c r="A959" s="172"/>
      <c r="B959" s="19">
        <f t="shared" ref="B959:B965" si="20">60.26+273.15</f>
        <v>333.40999999999997</v>
      </c>
      <c r="C959" s="31">
        <v>11.7</v>
      </c>
      <c r="D959" s="49">
        <v>9.6100000000000005E-2</v>
      </c>
      <c r="E959" s="34">
        <v>826.81201978174067</v>
      </c>
      <c r="F959" s="35">
        <v>20.924348374885852</v>
      </c>
      <c r="G959" s="11">
        <v>0.68912686177809923</v>
      </c>
      <c r="H959" s="22">
        <v>265</v>
      </c>
    </row>
    <row r="960" spans="1:8" x14ac:dyDescent="0.3">
      <c r="A960" s="172"/>
      <c r="B960" s="19">
        <f t="shared" si="20"/>
        <v>333.40999999999997</v>
      </c>
      <c r="C960" s="31">
        <v>24.6</v>
      </c>
      <c r="D960" s="49">
        <v>0.21099999999999999</v>
      </c>
      <c r="E960" s="34">
        <v>826.81201978174067</v>
      </c>
      <c r="F960" s="35">
        <v>20.924348374885852</v>
      </c>
      <c r="G960" s="11">
        <v>0.68912686177809923</v>
      </c>
      <c r="H960" s="22">
        <v>184</v>
      </c>
    </row>
    <row r="961" spans="1:8" x14ac:dyDescent="0.3">
      <c r="A961" s="172"/>
      <c r="B961" s="19">
        <f t="shared" si="20"/>
        <v>333.40999999999997</v>
      </c>
      <c r="C961" s="31">
        <v>35.5</v>
      </c>
      <c r="D961" s="49">
        <v>0.27700000000000002</v>
      </c>
      <c r="E961" s="34">
        <v>826.81201978174067</v>
      </c>
      <c r="F961" s="35">
        <v>20.924348374885852</v>
      </c>
      <c r="G961" s="11">
        <v>0.68912686177809923</v>
      </c>
      <c r="H961" s="22">
        <v>172</v>
      </c>
    </row>
    <row r="962" spans="1:8" x14ac:dyDescent="0.3">
      <c r="A962" s="172"/>
      <c r="B962" s="19">
        <f t="shared" si="20"/>
        <v>333.40999999999997</v>
      </c>
      <c r="C962" s="31">
        <v>52.2</v>
      </c>
      <c r="D962" s="49">
        <v>0.376</v>
      </c>
      <c r="E962" s="34">
        <v>826.81201978174067</v>
      </c>
      <c r="F962" s="35">
        <v>20.924348374885852</v>
      </c>
      <c r="G962" s="11">
        <v>0.68912686177809923</v>
      </c>
      <c r="H962" s="22">
        <v>150</v>
      </c>
    </row>
    <row r="963" spans="1:8" x14ac:dyDescent="0.3">
      <c r="A963" s="172"/>
      <c r="B963" s="19">
        <f t="shared" si="20"/>
        <v>333.40999999999997</v>
      </c>
      <c r="C963" s="31">
        <v>61.2</v>
      </c>
      <c r="D963" s="49">
        <v>0.42499999999999999</v>
      </c>
      <c r="E963" s="34">
        <v>826.81201978174067</v>
      </c>
      <c r="F963" s="35">
        <v>20.924348374885852</v>
      </c>
      <c r="G963" s="11">
        <v>0.68912686177809923</v>
      </c>
      <c r="H963" s="22">
        <v>138</v>
      </c>
    </row>
    <row r="964" spans="1:8" x14ac:dyDescent="0.3">
      <c r="A964" s="172"/>
      <c r="B964" s="19">
        <f t="shared" si="20"/>
        <v>333.40999999999997</v>
      </c>
      <c r="C964" s="31">
        <v>77.099999999999994</v>
      </c>
      <c r="D964" s="49">
        <v>0.51700000000000002</v>
      </c>
      <c r="E964" s="34">
        <v>826.81201978174067</v>
      </c>
      <c r="F964" s="35">
        <v>20.924348374885852</v>
      </c>
      <c r="G964" s="11">
        <v>0.68912686177809923</v>
      </c>
      <c r="H964" s="22">
        <v>123</v>
      </c>
    </row>
    <row r="965" spans="1:8" x14ac:dyDescent="0.3">
      <c r="A965" s="173"/>
      <c r="B965" s="19">
        <f t="shared" si="20"/>
        <v>333.40999999999997</v>
      </c>
      <c r="C965" s="31">
        <v>92.6</v>
      </c>
      <c r="D965" s="49">
        <v>0.59699999999999998</v>
      </c>
      <c r="E965" s="34">
        <v>826.81201978174067</v>
      </c>
      <c r="F965" s="35">
        <v>20.924348374885852</v>
      </c>
      <c r="G965" s="11">
        <v>0.68912686177809923</v>
      </c>
      <c r="H965" s="22">
        <v>105</v>
      </c>
    </row>
    <row r="966" spans="1:8" x14ac:dyDescent="0.3">
      <c r="A966" s="171" t="s">
        <v>35</v>
      </c>
      <c r="B966" s="18">
        <f>60.08+273.15</f>
        <v>333.22999999999996</v>
      </c>
      <c r="C966" s="6">
        <v>0.998</v>
      </c>
      <c r="D966" s="48">
        <v>0</v>
      </c>
      <c r="E966" s="32">
        <v>899.26103289445734</v>
      </c>
      <c r="F966" s="33">
        <v>10.3928151014529</v>
      </c>
      <c r="G966" s="10">
        <v>0.86420507867484742</v>
      </c>
      <c r="H966" s="21">
        <v>377</v>
      </c>
    </row>
    <row r="967" spans="1:8" x14ac:dyDescent="0.3">
      <c r="A967" s="172"/>
      <c r="B967" s="19">
        <f t="shared" ref="B967:B973" si="21">60.08+273.15</f>
        <v>333.22999999999996</v>
      </c>
      <c r="C967" s="31">
        <v>14.9</v>
      </c>
      <c r="D967" s="49">
        <v>0.2</v>
      </c>
      <c r="E967" s="34">
        <v>899.26103289445734</v>
      </c>
      <c r="F967" s="35">
        <v>10.3928151014529</v>
      </c>
      <c r="G967" s="11">
        <v>0.86420507867484742</v>
      </c>
      <c r="H967" s="22">
        <v>309</v>
      </c>
    </row>
    <row r="968" spans="1:8" x14ac:dyDescent="0.3">
      <c r="A968" s="172"/>
      <c r="B968" s="19">
        <f t="shared" si="21"/>
        <v>333.22999999999996</v>
      </c>
      <c r="C968" s="31">
        <v>28.1</v>
      </c>
      <c r="D968" s="49">
        <v>0.35899999999999999</v>
      </c>
      <c r="E968" s="34">
        <v>899.26103289445734</v>
      </c>
      <c r="F968" s="35">
        <v>10.3928151014529</v>
      </c>
      <c r="G968" s="11">
        <v>0.86420507867484742</v>
      </c>
      <c r="H968" s="22">
        <v>255</v>
      </c>
    </row>
    <row r="969" spans="1:8" x14ac:dyDescent="0.3">
      <c r="A969" s="172"/>
      <c r="B969" s="19">
        <f t="shared" si="21"/>
        <v>333.22999999999996</v>
      </c>
      <c r="C969" s="31">
        <v>40.4</v>
      </c>
      <c r="D969" s="49">
        <v>0.45500000000000002</v>
      </c>
      <c r="E969" s="34">
        <v>899.26103289445734</v>
      </c>
      <c r="F969" s="35">
        <v>10.3928151014529</v>
      </c>
      <c r="G969" s="11">
        <v>0.86420507867484742</v>
      </c>
      <c r="H969" s="22">
        <v>225</v>
      </c>
    </row>
    <row r="970" spans="1:8" x14ac:dyDescent="0.3">
      <c r="A970" s="172"/>
      <c r="B970" s="19">
        <f t="shared" si="21"/>
        <v>333.22999999999996</v>
      </c>
      <c r="C970" s="31">
        <v>51.6</v>
      </c>
      <c r="D970" s="49">
        <v>0.54600000000000004</v>
      </c>
      <c r="E970" s="34">
        <v>899.26103289445734</v>
      </c>
      <c r="F970" s="35">
        <v>10.3928151014529</v>
      </c>
      <c r="G970" s="11">
        <v>0.86420507867484742</v>
      </c>
      <c r="H970" s="22">
        <v>194</v>
      </c>
    </row>
    <row r="971" spans="1:8" x14ac:dyDescent="0.3">
      <c r="A971" s="172"/>
      <c r="B971" s="19">
        <f t="shared" si="21"/>
        <v>333.22999999999996</v>
      </c>
      <c r="C971" s="31">
        <v>64</v>
      </c>
      <c r="D971" s="49">
        <v>0.61599999999999999</v>
      </c>
      <c r="E971" s="34">
        <v>899.26103289445734</v>
      </c>
      <c r="F971" s="35">
        <v>10.3928151014529</v>
      </c>
      <c r="G971" s="11">
        <v>0.86420507867484742</v>
      </c>
      <c r="H971" s="22">
        <v>169</v>
      </c>
    </row>
    <row r="972" spans="1:8" x14ac:dyDescent="0.3">
      <c r="A972" s="172"/>
      <c r="B972" s="19">
        <f t="shared" si="21"/>
        <v>333.22999999999996</v>
      </c>
      <c r="C972" s="31">
        <v>72.400000000000006</v>
      </c>
      <c r="D972" s="49">
        <v>0.67100000000000004</v>
      </c>
      <c r="E972" s="34">
        <v>899.26103289445734</v>
      </c>
      <c r="F972" s="35">
        <v>10.3928151014529</v>
      </c>
      <c r="G972" s="11">
        <v>0.86420507867484742</v>
      </c>
      <c r="H972" s="22">
        <v>151</v>
      </c>
    </row>
    <row r="973" spans="1:8" x14ac:dyDescent="0.3">
      <c r="A973" s="172"/>
      <c r="B973" s="20">
        <f t="shared" si="21"/>
        <v>333.22999999999996</v>
      </c>
      <c r="C973" s="9">
        <v>84.1</v>
      </c>
      <c r="D973" s="50">
        <v>0.74399999999999999</v>
      </c>
      <c r="E973" s="36">
        <v>899.26103289445734</v>
      </c>
      <c r="F973" s="37">
        <v>10.3928151014529</v>
      </c>
      <c r="G973" s="12">
        <v>0.86420507867484742</v>
      </c>
      <c r="H973" s="23">
        <v>121</v>
      </c>
    </row>
    <row r="974" spans="1:8" x14ac:dyDescent="0.3">
      <c r="A974" s="171" t="s">
        <v>36</v>
      </c>
      <c r="B974" s="18">
        <f>60.15+273.15</f>
        <v>333.29999999999995</v>
      </c>
      <c r="C974" s="6">
        <v>0.98699999999999999</v>
      </c>
      <c r="D974" s="48">
        <v>0</v>
      </c>
      <c r="E974" s="32">
        <v>1347.61777321875</v>
      </c>
      <c r="F974" s="33">
        <v>19.329111113307992</v>
      </c>
      <c r="G974" s="10">
        <v>0.59395270126739264</v>
      </c>
      <c r="H974" s="21">
        <v>379</v>
      </c>
    </row>
    <row r="975" spans="1:8" x14ac:dyDescent="0.3">
      <c r="A975" s="172"/>
      <c r="B975" s="19">
        <f t="shared" ref="B975:B981" si="22">60.15+273.15</f>
        <v>333.29999999999995</v>
      </c>
      <c r="C975" s="31">
        <v>12</v>
      </c>
      <c r="D975" s="49">
        <v>0.19700000000000001</v>
      </c>
      <c r="E975" s="34">
        <v>1347.6177732187546</v>
      </c>
      <c r="F975" s="35">
        <v>19.329111113307992</v>
      </c>
      <c r="G975" s="11">
        <v>0.59395270126739264</v>
      </c>
      <c r="H975" s="22">
        <v>308</v>
      </c>
    </row>
    <row r="976" spans="1:8" x14ac:dyDescent="0.3">
      <c r="A976" s="172"/>
      <c r="B976" s="19">
        <f t="shared" si="22"/>
        <v>333.29999999999995</v>
      </c>
      <c r="C976" s="31">
        <v>21.9</v>
      </c>
      <c r="D976" s="49">
        <v>0.28100000000000003</v>
      </c>
      <c r="E976" s="34">
        <v>1347.6177732187546</v>
      </c>
      <c r="F976" s="35">
        <v>19.329111113307992</v>
      </c>
      <c r="G976" s="11">
        <v>0.59395270126739264</v>
      </c>
      <c r="H976" s="22">
        <v>283</v>
      </c>
    </row>
    <row r="977" spans="1:8" x14ac:dyDescent="0.3">
      <c r="A977" s="172"/>
      <c r="B977" s="19">
        <f t="shared" si="22"/>
        <v>333.29999999999995</v>
      </c>
      <c r="C977" s="31">
        <v>34.4</v>
      </c>
      <c r="D977" s="49">
        <v>0.40799999999999997</v>
      </c>
      <c r="E977" s="34">
        <v>1347.6177732187546</v>
      </c>
      <c r="F977" s="35">
        <v>19.329111113307992</v>
      </c>
      <c r="G977" s="11">
        <v>0.59395270126739264</v>
      </c>
      <c r="H977" s="22">
        <v>240</v>
      </c>
    </row>
    <row r="978" spans="1:8" x14ac:dyDescent="0.3">
      <c r="A978" s="172"/>
      <c r="B978" s="19">
        <f t="shared" si="22"/>
        <v>333.29999999999995</v>
      </c>
      <c r="C978" s="31">
        <v>49.9</v>
      </c>
      <c r="D978" s="49">
        <v>0.52100000000000002</v>
      </c>
      <c r="E978" s="34">
        <v>1347.6177732187546</v>
      </c>
      <c r="F978" s="35">
        <v>19.329111113307992</v>
      </c>
      <c r="G978" s="11">
        <v>0.59395270126739264</v>
      </c>
      <c r="H978" s="22">
        <v>202</v>
      </c>
    </row>
    <row r="979" spans="1:8" x14ac:dyDescent="0.3">
      <c r="A979" s="172"/>
      <c r="B979" s="19">
        <f t="shared" si="22"/>
        <v>333.29999999999995</v>
      </c>
      <c r="C979" s="31">
        <v>63.3</v>
      </c>
      <c r="D979" s="49">
        <v>0.59099999999999997</v>
      </c>
      <c r="E979" s="34">
        <v>1347.6177732187546</v>
      </c>
      <c r="F979" s="35">
        <v>19.329111113307992</v>
      </c>
      <c r="G979" s="11">
        <v>0.59395270126739264</v>
      </c>
      <c r="H979" s="22">
        <v>178</v>
      </c>
    </row>
    <row r="980" spans="1:8" x14ac:dyDescent="0.3">
      <c r="A980" s="172"/>
      <c r="B980" s="19">
        <f t="shared" si="22"/>
        <v>333.29999999999995</v>
      </c>
      <c r="C980" s="31">
        <v>76.8</v>
      </c>
      <c r="D980" s="49">
        <v>0.67900000000000005</v>
      </c>
      <c r="E980" s="34">
        <v>1347.6177732187546</v>
      </c>
      <c r="F980" s="35">
        <v>19.329111113307992</v>
      </c>
      <c r="G980" s="11">
        <v>0.59395270126739264</v>
      </c>
      <c r="H980" s="22">
        <v>144</v>
      </c>
    </row>
    <row r="981" spans="1:8" x14ac:dyDescent="0.3">
      <c r="A981" s="173"/>
      <c r="B981" s="20">
        <f t="shared" si="22"/>
        <v>333.29999999999995</v>
      </c>
      <c r="C981" s="9">
        <v>87</v>
      </c>
      <c r="D981" s="50">
        <v>0.72499999999999998</v>
      </c>
      <c r="E981" s="36">
        <v>1347.6177732187546</v>
      </c>
      <c r="F981" s="37">
        <v>19.329111113307992</v>
      </c>
      <c r="G981" s="12">
        <v>0.59395270126739264</v>
      </c>
      <c r="H981" s="23">
        <v>128</v>
      </c>
    </row>
    <row r="982" spans="1:8" x14ac:dyDescent="0.3">
      <c r="A982" s="171" t="s">
        <v>37</v>
      </c>
      <c r="B982" s="18">
        <f>25.05+273.15</f>
        <v>298.2</v>
      </c>
      <c r="C982" s="6">
        <v>11.4</v>
      </c>
      <c r="D982" s="48">
        <v>0.36099999999999999</v>
      </c>
      <c r="E982" s="32">
        <v>861.54477158486702</v>
      </c>
      <c r="F982" s="33">
        <v>8.874659296317601</v>
      </c>
      <c r="G982" s="10">
        <v>0.90615385413562333</v>
      </c>
      <c r="H982" s="21">
        <v>264</v>
      </c>
    </row>
    <row r="983" spans="1:8" x14ac:dyDescent="0.3">
      <c r="A983" s="172"/>
      <c r="B983" s="19">
        <f t="shared" ref="B983:B985" si="23">25.05+273.15</f>
        <v>298.2</v>
      </c>
      <c r="C983" s="31">
        <v>19.399999999999999</v>
      </c>
      <c r="D983" s="49">
        <v>0.57199999999999995</v>
      </c>
      <c r="E983" s="34">
        <v>861.54477158486702</v>
      </c>
      <c r="F983" s="35">
        <v>8.874659296317601</v>
      </c>
      <c r="G983" s="11">
        <v>0.90615385413562333</v>
      </c>
      <c r="H983" s="22">
        <v>185</v>
      </c>
    </row>
    <row r="984" spans="1:8" x14ac:dyDescent="0.3">
      <c r="A984" s="172"/>
      <c r="B984" s="19">
        <f t="shared" si="23"/>
        <v>298.2</v>
      </c>
      <c r="C984" s="31">
        <v>29.7</v>
      </c>
      <c r="D984" s="49">
        <v>0.68500000000000005</v>
      </c>
      <c r="E984" s="34">
        <v>861.54477158486702</v>
      </c>
      <c r="F984" s="35">
        <v>8.874659296317601</v>
      </c>
      <c r="G984" s="11">
        <v>0.90615385413562333</v>
      </c>
      <c r="H984" s="22">
        <v>144</v>
      </c>
    </row>
    <row r="985" spans="1:8" x14ac:dyDescent="0.3">
      <c r="A985" s="172"/>
      <c r="B985" s="19">
        <f t="shared" si="23"/>
        <v>298.2</v>
      </c>
      <c r="C985" s="31">
        <v>43.6</v>
      </c>
      <c r="D985" s="49">
        <v>0.76200000000000001</v>
      </c>
      <c r="E985" s="34">
        <v>861.54477158486702</v>
      </c>
      <c r="F985" s="35">
        <v>8.874659296317601</v>
      </c>
      <c r="G985" s="11">
        <v>0.90615385413562333</v>
      </c>
      <c r="H985" s="22">
        <v>118</v>
      </c>
    </row>
    <row r="986" spans="1:8" x14ac:dyDescent="0.3">
      <c r="A986" s="172"/>
      <c r="B986" s="18">
        <f>40.17+273.15</f>
        <v>313.32</v>
      </c>
      <c r="C986" s="6">
        <v>10.4</v>
      </c>
      <c r="D986" s="48">
        <v>0.252</v>
      </c>
      <c r="E986" s="32">
        <v>861.54477158486702</v>
      </c>
      <c r="F986" s="33">
        <v>8.874659296317601</v>
      </c>
      <c r="G986" s="10">
        <v>0.90615385413562333</v>
      </c>
      <c r="H986" s="21">
        <v>327</v>
      </c>
    </row>
    <row r="987" spans="1:8" x14ac:dyDescent="0.3">
      <c r="A987" s="172"/>
      <c r="B987" s="19">
        <f t="shared" ref="B987:B993" si="24">40.17+273.15</f>
        <v>313.32</v>
      </c>
      <c r="C987" s="31">
        <v>18.100000000000001</v>
      </c>
      <c r="D987" s="49">
        <v>0.496</v>
      </c>
      <c r="E987" s="34">
        <v>861.54477158486702</v>
      </c>
      <c r="F987" s="35">
        <v>8.874659296317601</v>
      </c>
      <c r="G987" s="11">
        <v>0.90615385413562333</v>
      </c>
      <c r="H987" s="22">
        <v>221</v>
      </c>
    </row>
    <row r="988" spans="1:8" x14ac:dyDescent="0.3">
      <c r="A988" s="172"/>
      <c r="B988" s="19">
        <f t="shared" si="24"/>
        <v>313.32</v>
      </c>
      <c r="C988" s="31">
        <v>30.1</v>
      </c>
      <c r="D988" s="49">
        <v>0.62</v>
      </c>
      <c r="E988" s="34">
        <v>861.54477158486702</v>
      </c>
      <c r="F988" s="35">
        <v>8.874659296317601</v>
      </c>
      <c r="G988" s="11">
        <v>0.90615385413562333</v>
      </c>
      <c r="H988" s="22">
        <v>174</v>
      </c>
    </row>
    <row r="989" spans="1:8" x14ac:dyDescent="0.3">
      <c r="A989" s="172"/>
      <c r="B989" s="19">
        <f t="shared" si="24"/>
        <v>313.32</v>
      </c>
      <c r="C989" s="31">
        <v>45.3</v>
      </c>
      <c r="D989" s="49">
        <v>0.68600000000000005</v>
      </c>
      <c r="E989" s="34">
        <v>861.54477158486702</v>
      </c>
      <c r="F989" s="35">
        <v>8.874659296317601</v>
      </c>
      <c r="G989" s="11">
        <v>0.90615385413562333</v>
      </c>
      <c r="H989" s="22">
        <v>153</v>
      </c>
    </row>
    <row r="990" spans="1:8" x14ac:dyDescent="0.3">
      <c r="A990" s="172"/>
      <c r="B990" s="19">
        <f t="shared" si="24"/>
        <v>313.32</v>
      </c>
      <c r="C990" s="31">
        <v>56.6</v>
      </c>
      <c r="D990" s="49">
        <v>0.73899999999999999</v>
      </c>
      <c r="E990" s="34">
        <v>861.54477158486702</v>
      </c>
      <c r="F990" s="35">
        <v>8.874659296317601</v>
      </c>
      <c r="G990" s="11">
        <v>0.90615385413562333</v>
      </c>
      <c r="H990" s="22">
        <v>131</v>
      </c>
    </row>
    <row r="991" spans="1:8" x14ac:dyDescent="0.3">
      <c r="A991" s="172"/>
      <c r="B991" s="19">
        <f t="shared" si="24"/>
        <v>313.32</v>
      </c>
      <c r="C991" s="31">
        <v>66.2</v>
      </c>
      <c r="D991" s="49">
        <v>0.76600000000000001</v>
      </c>
      <c r="E991" s="34">
        <v>861.54477158486702</v>
      </c>
      <c r="F991" s="35">
        <v>8.874659296317601</v>
      </c>
      <c r="G991" s="11">
        <v>0.90615385413562333</v>
      </c>
      <c r="H991" s="22">
        <v>120</v>
      </c>
    </row>
    <row r="992" spans="1:8" x14ac:dyDescent="0.3">
      <c r="A992" s="172"/>
      <c r="B992" s="19">
        <f t="shared" si="24"/>
        <v>313.32</v>
      </c>
      <c r="C992" s="31">
        <v>77.7</v>
      </c>
      <c r="D992" s="49">
        <v>0.81399999999999995</v>
      </c>
      <c r="E992" s="34">
        <v>861.54477158486702</v>
      </c>
      <c r="F992" s="35">
        <v>8.874659296317601</v>
      </c>
      <c r="G992" s="11">
        <v>0.90615385413562333</v>
      </c>
      <c r="H992" s="22">
        <v>101</v>
      </c>
    </row>
    <row r="993" spans="1:8" x14ac:dyDescent="0.3">
      <c r="A993" s="172"/>
      <c r="B993" s="19">
        <f t="shared" si="24"/>
        <v>313.32</v>
      </c>
      <c r="C993" s="31">
        <v>91.1</v>
      </c>
      <c r="D993" s="49">
        <v>0.82399999999999995</v>
      </c>
      <c r="E993" s="34">
        <v>861.54477158486702</v>
      </c>
      <c r="F993" s="35">
        <v>8.874659296317601</v>
      </c>
      <c r="G993" s="11">
        <v>0.90615385413562333</v>
      </c>
      <c r="H993" s="22">
        <v>99.1</v>
      </c>
    </row>
    <row r="994" spans="1:8" x14ac:dyDescent="0.3">
      <c r="A994" s="172"/>
      <c r="B994" s="18">
        <f>60.19+273.15</f>
        <v>333.34</v>
      </c>
      <c r="C994" s="6">
        <v>0.99399999999999999</v>
      </c>
      <c r="D994" s="48">
        <v>0</v>
      </c>
      <c r="E994" s="32">
        <v>861.54477158486702</v>
      </c>
      <c r="F994" s="33">
        <v>8.874659296317601</v>
      </c>
      <c r="G994" s="10">
        <v>0.90615385413562333</v>
      </c>
      <c r="H994" s="21">
        <v>405</v>
      </c>
    </row>
    <row r="995" spans="1:8" x14ac:dyDescent="0.3">
      <c r="A995" s="172"/>
      <c r="B995" s="19">
        <f t="shared" ref="B995:B1002" si="25">60.19+273.15</f>
        <v>333.34</v>
      </c>
      <c r="C995" s="31">
        <v>11</v>
      </c>
      <c r="D995" s="49">
        <v>0.154</v>
      </c>
      <c r="E995" s="34">
        <v>861.54477158486702</v>
      </c>
      <c r="F995" s="35">
        <v>8.874659296317601</v>
      </c>
      <c r="G995" s="11">
        <v>0.90615385413562333</v>
      </c>
      <c r="H995" s="22">
        <v>359</v>
      </c>
    </row>
    <row r="996" spans="1:8" x14ac:dyDescent="0.3">
      <c r="A996" s="172"/>
      <c r="B996" s="19">
        <f t="shared" si="25"/>
        <v>333.34</v>
      </c>
      <c r="C996" s="31">
        <v>22.3</v>
      </c>
      <c r="D996" s="49">
        <v>0.38600000000000001</v>
      </c>
      <c r="E996" s="34">
        <v>861.54477158486702</v>
      </c>
      <c r="F996" s="35">
        <v>8.874659296317601</v>
      </c>
      <c r="G996" s="11">
        <v>0.90615385413562333</v>
      </c>
      <c r="H996" s="22">
        <v>264</v>
      </c>
    </row>
    <row r="997" spans="1:8" x14ac:dyDescent="0.3">
      <c r="A997" s="172"/>
      <c r="B997" s="19">
        <f t="shared" si="25"/>
        <v>333.34</v>
      </c>
      <c r="C997" s="31">
        <v>30.5</v>
      </c>
      <c r="D997" s="49">
        <v>0.499</v>
      </c>
      <c r="E997" s="34">
        <v>861.54477158486702</v>
      </c>
      <c r="F997" s="35">
        <v>8.874659296317601</v>
      </c>
      <c r="G997" s="11">
        <v>0.90615385413562333</v>
      </c>
      <c r="H997" s="22">
        <v>223</v>
      </c>
    </row>
    <row r="998" spans="1:8" x14ac:dyDescent="0.3">
      <c r="A998" s="172"/>
      <c r="B998" s="19">
        <f t="shared" si="25"/>
        <v>333.34</v>
      </c>
      <c r="C998" s="31">
        <v>43.2</v>
      </c>
      <c r="D998" s="49">
        <v>0.59899999999999998</v>
      </c>
      <c r="E998" s="34">
        <v>861.54477158486702</v>
      </c>
      <c r="F998" s="35">
        <v>8.874659296317601</v>
      </c>
      <c r="G998" s="11">
        <v>0.90615385413562333</v>
      </c>
      <c r="H998" s="22">
        <v>188</v>
      </c>
    </row>
    <row r="999" spans="1:8" x14ac:dyDescent="0.3">
      <c r="A999" s="172"/>
      <c r="B999" s="19">
        <f t="shared" si="25"/>
        <v>333.34</v>
      </c>
      <c r="C999" s="31">
        <v>57.9</v>
      </c>
      <c r="D999" s="49">
        <v>0.66300000000000003</v>
      </c>
      <c r="E999" s="34">
        <v>861.54477158486702</v>
      </c>
      <c r="F999" s="35">
        <v>8.874659296317601</v>
      </c>
      <c r="G999" s="11">
        <v>0.90615385413562333</v>
      </c>
      <c r="H999" s="22">
        <v>160</v>
      </c>
    </row>
    <row r="1000" spans="1:8" x14ac:dyDescent="0.3">
      <c r="A1000" s="172"/>
      <c r="B1000" s="19">
        <f t="shared" si="25"/>
        <v>333.34</v>
      </c>
      <c r="C1000" s="31">
        <v>66.7</v>
      </c>
      <c r="D1000" s="49">
        <v>0.7</v>
      </c>
      <c r="E1000" s="34">
        <v>861.54477158486702</v>
      </c>
      <c r="F1000" s="35">
        <v>8.874659296317601</v>
      </c>
      <c r="G1000" s="11">
        <v>0.90615385413562333</v>
      </c>
      <c r="H1000" s="22">
        <v>148</v>
      </c>
    </row>
    <row r="1001" spans="1:8" x14ac:dyDescent="0.3">
      <c r="A1001" s="172"/>
      <c r="B1001" s="19">
        <f t="shared" si="25"/>
        <v>333.34</v>
      </c>
      <c r="C1001" s="31">
        <v>78</v>
      </c>
      <c r="D1001" s="49">
        <v>0.745</v>
      </c>
      <c r="E1001" s="34">
        <v>861.54477158486702</v>
      </c>
      <c r="F1001" s="35">
        <v>8.874659296317601</v>
      </c>
      <c r="G1001" s="11">
        <v>0.90615385413562333</v>
      </c>
      <c r="H1001" s="22">
        <v>129</v>
      </c>
    </row>
    <row r="1002" spans="1:8" x14ac:dyDescent="0.3">
      <c r="A1002" s="173"/>
      <c r="B1002" s="20">
        <f t="shared" si="25"/>
        <v>333.34</v>
      </c>
      <c r="C1002" s="9">
        <v>91</v>
      </c>
      <c r="D1002" s="50">
        <v>0.80200000000000005</v>
      </c>
      <c r="E1002" s="36">
        <v>861.54477158486702</v>
      </c>
      <c r="F1002" s="37">
        <v>8.874659296317601</v>
      </c>
      <c r="G1002" s="12">
        <v>0.90615385413562333</v>
      </c>
      <c r="H1002" s="23">
        <v>103</v>
      </c>
    </row>
    <row r="1003" spans="1:8" x14ac:dyDescent="0.3">
      <c r="A1003" s="171" t="s">
        <v>38</v>
      </c>
      <c r="B1003" s="18">
        <f>24.99+273.15</f>
        <v>298.14</v>
      </c>
      <c r="C1003" s="6">
        <v>10.199999999999999</v>
      </c>
      <c r="D1003" s="48">
        <v>0.16600000000000001</v>
      </c>
      <c r="E1003" s="32">
        <v>970.49691334806823</v>
      </c>
      <c r="F1003" s="33">
        <v>6.3355606669420466</v>
      </c>
      <c r="G1003" s="10">
        <v>0.56885164067206606</v>
      </c>
      <c r="H1003" s="21">
        <v>476</v>
      </c>
    </row>
    <row r="1004" spans="1:8" x14ac:dyDescent="0.3">
      <c r="A1004" s="172"/>
      <c r="B1004" s="19">
        <f t="shared" ref="B1004:B1007" si="26">24.99+273.15</f>
        <v>298.14</v>
      </c>
      <c r="C1004" s="31">
        <v>21.9</v>
      </c>
      <c r="D1004" s="49">
        <v>0.38200000000000001</v>
      </c>
      <c r="E1004" s="34">
        <v>970.49691334806823</v>
      </c>
      <c r="F1004" s="35">
        <v>6.3355606669420466</v>
      </c>
      <c r="G1004" s="11">
        <v>0.56885164067206606</v>
      </c>
      <c r="H1004" s="22">
        <v>375</v>
      </c>
    </row>
    <row r="1005" spans="1:8" x14ac:dyDescent="0.3">
      <c r="A1005" s="172"/>
      <c r="B1005" s="19">
        <f t="shared" si="26"/>
        <v>298.14</v>
      </c>
      <c r="C1005" s="31">
        <v>28.5</v>
      </c>
      <c r="D1005" s="49">
        <v>0.55100000000000005</v>
      </c>
      <c r="E1005" s="34">
        <v>970.49691334806823</v>
      </c>
      <c r="F1005" s="35">
        <v>6.3355606669420466</v>
      </c>
      <c r="G1005" s="11">
        <v>0.56885164067206606</v>
      </c>
      <c r="H1005" s="22">
        <v>285</v>
      </c>
    </row>
    <row r="1006" spans="1:8" x14ac:dyDescent="0.3">
      <c r="A1006" s="172"/>
      <c r="B1006" s="19">
        <f t="shared" si="26"/>
        <v>298.14</v>
      </c>
      <c r="C1006" s="31">
        <v>38.5</v>
      </c>
      <c r="D1006" s="49">
        <v>0.63500000000000001</v>
      </c>
      <c r="E1006" s="34">
        <v>970.49691334806823</v>
      </c>
      <c r="F1006" s="35">
        <v>6.3355606669420466</v>
      </c>
      <c r="G1006" s="11">
        <v>0.56885164067206606</v>
      </c>
      <c r="H1006" s="22">
        <v>244</v>
      </c>
    </row>
    <row r="1007" spans="1:8" x14ac:dyDescent="0.3">
      <c r="A1007" s="172"/>
      <c r="B1007" s="19">
        <f t="shared" si="26"/>
        <v>298.14</v>
      </c>
      <c r="C1007" s="31">
        <v>52.4</v>
      </c>
      <c r="D1007" s="49">
        <v>0.78900000000000003</v>
      </c>
      <c r="E1007" s="34">
        <v>970.49691334806823</v>
      </c>
      <c r="F1007" s="35">
        <v>6.3355606669420466</v>
      </c>
      <c r="G1007" s="11">
        <v>0.56885164067206606</v>
      </c>
      <c r="H1007" s="22">
        <v>153</v>
      </c>
    </row>
    <row r="1008" spans="1:8" x14ac:dyDescent="0.3">
      <c r="A1008" s="172"/>
      <c r="B1008" s="18">
        <f>40.2+273.15</f>
        <v>313.34999999999997</v>
      </c>
      <c r="C1008" s="6">
        <v>13</v>
      </c>
      <c r="D1008" s="48">
        <v>0.35599999999999998</v>
      </c>
      <c r="E1008" s="32">
        <v>970.49691334806823</v>
      </c>
      <c r="F1008" s="33">
        <v>6.3355606669420466</v>
      </c>
      <c r="G1008" s="10">
        <v>0.56885164067206606</v>
      </c>
      <c r="H1008" s="21">
        <v>373</v>
      </c>
    </row>
    <row r="1009" spans="1:8" x14ac:dyDescent="0.3">
      <c r="A1009" s="172"/>
      <c r="B1009" s="19">
        <f t="shared" ref="B1009:B1014" si="27">40.2+273.15</f>
        <v>313.34999999999997</v>
      </c>
      <c r="C1009" s="31">
        <v>22.8</v>
      </c>
      <c r="D1009" s="49">
        <v>0.495</v>
      </c>
      <c r="E1009" s="34">
        <v>970.49691334806823</v>
      </c>
      <c r="F1009" s="35">
        <v>6.3355606669420466</v>
      </c>
      <c r="G1009" s="11">
        <v>0.56885164067206606</v>
      </c>
      <c r="H1009" s="22">
        <v>305</v>
      </c>
    </row>
    <row r="1010" spans="1:8" x14ac:dyDescent="0.3">
      <c r="A1010" s="172"/>
      <c r="B1010" s="19">
        <f t="shared" si="27"/>
        <v>313.34999999999997</v>
      </c>
      <c r="C1010" s="31">
        <v>34.799999999999997</v>
      </c>
      <c r="D1010" s="49">
        <v>0.63200000000000001</v>
      </c>
      <c r="E1010" s="34">
        <v>970.49691334806823</v>
      </c>
      <c r="F1010" s="35">
        <v>6.3355606669420466</v>
      </c>
      <c r="G1010" s="11">
        <v>0.56885164067206606</v>
      </c>
      <c r="H1010" s="22">
        <v>230</v>
      </c>
    </row>
    <row r="1011" spans="1:8" x14ac:dyDescent="0.3">
      <c r="A1011" s="172"/>
      <c r="B1011" s="19">
        <f t="shared" si="27"/>
        <v>313.34999999999997</v>
      </c>
      <c r="C1011" s="31">
        <v>50</v>
      </c>
      <c r="D1011" s="49">
        <v>0.74099999999999999</v>
      </c>
      <c r="E1011" s="34">
        <v>970.49691334806823</v>
      </c>
      <c r="F1011" s="35">
        <v>6.3355606669420466</v>
      </c>
      <c r="G1011" s="11">
        <v>0.56885164067206606</v>
      </c>
      <c r="H1011" s="22">
        <v>175</v>
      </c>
    </row>
    <row r="1012" spans="1:8" x14ac:dyDescent="0.3">
      <c r="A1012" s="172"/>
      <c r="B1012" s="19">
        <f t="shared" si="27"/>
        <v>313.34999999999997</v>
      </c>
      <c r="C1012" s="31">
        <v>62.3</v>
      </c>
      <c r="D1012" s="49">
        <v>0.79900000000000004</v>
      </c>
      <c r="E1012" s="34">
        <v>970.49691334806823</v>
      </c>
      <c r="F1012" s="35">
        <v>6.3355606669420466</v>
      </c>
      <c r="G1012" s="11">
        <v>0.56885164067206606</v>
      </c>
      <c r="H1012" s="22">
        <v>143</v>
      </c>
    </row>
    <row r="1013" spans="1:8" x14ac:dyDescent="0.3">
      <c r="A1013" s="172"/>
      <c r="B1013" s="19">
        <f t="shared" si="27"/>
        <v>313.34999999999997</v>
      </c>
      <c r="C1013" s="31">
        <v>71</v>
      </c>
      <c r="D1013" s="49">
        <v>0.83399999999999996</v>
      </c>
      <c r="E1013" s="34">
        <v>970.49691334806823</v>
      </c>
      <c r="F1013" s="35">
        <v>6.3355606669420466</v>
      </c>
      <c r="G1013" s="11">
        <v>0.56885164067206606</v>
      </c>
      <c r="H1013" s="22">
        <v>126</v>
      </c>
    </row>
    <row r="1014" spans="1:8" x14ac:dyDescent="0.3">
      <c r="A1014" s="172"/>
      <c r="B1014" s="19">
        <f t="shared" si="27"/>
        <v>313.34999999999997</v>
      </c>
      <c r="C1014" s="31">
        <v>84.6</v>
      </c>
      <c r="D1014" s="49">
        <v>0.88100000000000001</v>
      </c>
      <c r="E1014" s="34">
        <v>970.49691334806823</v>
      </c>
      <c r="F1014" s="35">
        <v>6.3355606669420466</v>
      </c>
      <c r="G1014" s="11">
        <v>0.56885164067206606</v>
      </c>
      <c r="H1014" s="22">
        <v>97.5</v>
      </c>
    </row>
    <row r="1015" spans="1:8" x14ac:dyDescent="0.3">
      <c r="A1015" s="172"/>
      <c r="B1015" s="18">
        <f>60.25+273.15</f>
        <v>333.4</v>
      </c>
      <c r="C1015" s="6">
        <v>0.997</v>
      </c>
      <c r="D1015" s="48">
        <v>0</v>
      </c>
      <c r="E1015" s="32">
        <v>970.49691334806823</v>
      </c>
      <c r="F1015" s="33">
        <v>6.3355606669420466</v>
      </c>
      <c r="G1015" s="10">
        <v>0.56885164067206606</v>
      </c>
      <c r="H1015" s="21">
        <v>551</v>
      </c>
    </row>
    <row r="1016" spans="1:8" x14ac:dyDescent="0.3">
      <c r="A1016" s="172"/>
      <c r="B1016" s="19">
        <f t="shared" ref="B1016:B1022" si="28">60.25+273.15</f>
        <v>333.4</v>
      </c>
      <c r="C1016" s="31">
        <v>12.1</v>
      </c>
      <c r="D1016" s="49">
        <v>0.22600000000000001</v>
      </c>
      <c r="E1016" s="34">
        <v>970.49691334806823</v>
      </c>
      <c r="F1016" s="35">
        <v>6.3355606669420466</v>
      </c>
      <c r="G1016" s="11">
        <v>0.56885164067206606</v>
      </c>
      <c r="H1016" s="22">
        <v>428</v>
      </c>
    </row>
    <row r="1017" spans="1:8" x14ac:dyDescent="0.3">
      <c r="A1017" s="172"/>
      <c r="B1017" s="19">
        <f t="shared" si="28"/>
        <v>333.4</v>
      </c>
      <c r="C1017" s="31">
        <v>22.8</v>
      </c>
      <c r="D1017" s="49">
        <v>0.38700000000000001</v>
      </c>
      <c r="E1017" s="34">
        <v>970.49691334806823</v>
      </c>
      <c r="F1017" s="35">
        <v>6.3355606669420466</v>
      </c>
      <c r="G1017" s="11">
        <v>0.56885164067206606</v>
      </c>
      <c r="H1017" s="22">
        <v>344</v>
      </c>
    </row>
    <row r="1018" spans="1:8" x14ac:dyDescent="0.3">
      <c r="A1018" s="172"/>
      <c r="B1018" s="19">
        <f t="shared" si="28"/>
        <v>333.4</v>
      </c>
      <c r="C1018" s="31">
        <v>34.6</v>
      </c>
      <c r="D1018" s="49">
        <v>0.51800000000000002</v>
      </c>
      <c r="E1018" s="34">
        <v>970.49691334806823</v>
      </c>
      <c r="F1018" s="35">
        <v>6.3355606669420466</v>
      </c>
      <c r="G1018" s="11">
        <v>0.56885164067206606</v>
      </c>
      <c r="H1018" s="22">
        <v>279</v>
      </c>
    </row>
    <row r="1019" spans="1:8" x14ac:dyDescent="0.3">
      <c r="A1019" s="172"/>
      <c r="B1019" s="19">
        <f t="shared" si="28"/>
        <v>333.4</v>
      </c>
      <c r="C1019" s="31">
        <v>50.3</v>
      </c>
      <c r="D1019" s="49">
        <v>0.63400000000000001</v>
      </c>
      <c r="E1019" s="34">
        <v>970.49691334806823</v>
      </c>
      <c r="F1019" s="35">
        <v>6.3355606669420466</v>
      </c>
      <c r="G1019" s="11">
        <v>0.56885164067206606</v>
      </c>
      <c r="H1019" s="22">
        <v>221</v>
      </c>
    </row>
    <row r="1020" spans="1:8" x14ac:dyDescent="0.3">
      <c r="A1020" s="172"/>
      <c r="B1020" s="19">
        <f t="shared" si="28"/>
        <v>333.4</v>
      </c>
      <c r="C1020" s="31">
        <v>64.099999999999994</v>
      </c>
      <c r="D1020" s="49">
        <v>0.71499999999999997</v>
      </c>
      <c r="E1020" s="34">
        <v>970.49691334806823</v>
      </c>
      <c r="F1020" s="35">
        <v>6.3355606669420466</v>
      </c>
      <c r="G1020" s="11">
        <v>0.56885164067206606</v>
      </c>
      <c r="H1020" s="22">
        <v>180</v>
      </c>
    </row>
    <row r="1021" spans="1:8" x14ac:dyDescent="0.3">
      <c r="A1021" s="172"/>
      <c r="B1021" s="19">
        <f t="shared" si="28"/>
        <v>333.4</v>
      </c>
      <c r="C1021" s="31">
        <v>71.099999999999994</v>
      </c>
      <c r="D1021" s="49">
        <v>0.748</v>
      </c>
      <c r="E1021" s="34">
        <v>970.49691334806823</v>
      </c>
      <c r="F1021" s="35">
        <v>6.3355606669420466</v>
      </c>
      <c r="G1021" s="11">
        <v>0.56885164067206606</v>
      </c>
      <c r="H1021" s="22">
        <v>165</v>
      </c>
    </row>
    <row r="1022" spans="1:8" x14ac:dyDescent="0.3">
      <c r="A1022" s="173"/>
      <c r="B1022" s="20">
        <f t="shared" si="28"/>
        <v>333.4</v>
      </c>
      <c r="C1022" s="9">
        <v>87.6</v>
      </c>
      <c r="D1022" s="50">
        <v>0.81799999999999995</v>
      </c>
      <c r="E1022" s="36">
        <v>970.49691334806823</v>
      </c>
      <c r="F1022" s="37">
        <v>6.3355606669420466</v>
      </c>
      <c r="G1022" s="12">
        <v>0.56885164067206606</v>
      </c>
      <c r="H1022" s="23">
        <v>126</v>
      </c>
    </row>
    <row r="1023" spans="1:8" x14ac:dyDescent="0.3">
      <c r="A1023" s="171" t="s">
        <v>39</v>
      </c>
      <c r="B1023" s="18">
        <f>60.31+273.15</f>
        <v>333.46</v>
      </c>
      <c r="C1023" s="6">
        <v>0.99</v>
      </c>
      <c r="D1023" s="48">
        <v>0</v>
      </c>
      <c r="E1023" s="32">
        <v>1619.8685312298255</v>
      </c>
      <c r="F1023" s="33">
        <v>8.3249344850418137</v>
      </c>
      <c r="G1023" s="10">
        <v>0.74880256611375828</v>
      </c>
      <c r="H1023" s="21">
        <v>670</v>
      </c>
    </row>
    <row r="1024" spans="1:8" x14ac:dyDescent="0.3">
      <c r="A1024" s="172"/>
      <c r="B1024" s="19">
        <f t="shared" ref="B1024:B1029" si="29">60.31+273.15</f>
        <v>333.46</v>
      </c>
      <c r="C1024" s="31">
        <v>20.100000000000001</v>
      </c>
      <c r="D1024" s="49">
        <v>0.188</v>
      </c>
      <c r="E1024" s="34">
        <v>1619.8685312298255</v>
      </c>
      <c r="F1024" s="35">
        <v>8.3249344850418137</v>
      </c>
      <c r="G1024" s="11">
        <v>0.74880256611375828</v>
      </c>
      <c r="H1024" s="22">
        <v>560</v>
      </c>
    </row>
    <row r="1025" spans="1:8" x14ac:dyDescent="0.3">
      <c r="A1025" s="172"/>
      <c r="B1025" s="19">
        <f t="shared" si="29"/>
        <v>333.46</v>
      </c>
      <c r="C1025" s="31">
        <v>41.6</v>
      </c>
      <c r="D1025" s="49">
        <v>0.47399999999999998</v>
      </c>
      <c r="E1025" s="34">
        <v>1619.8685312298255</v>
      </c>
      <c r="F1025" s="35">
        <v>8.3249344850418137</v>
      </c>
      <c r="G1025" s="11">
        <v>0.74880256611375828</v>
      </c>
      <c r="H1025" s="22">
        <v>382</v>
      </c>
    </row>
    <row r="1026" spans="1:8" x14ac:dyDescent="0.3">
      <c r="A1026" s="172"/>
      <c r="B1026" s="19">
        <f t="shared" si="29"/>
        <v>333.46</v>
      </c>
      <c r="C1026" s="31">
        <v>56.8</v>
      </c>
      <c r="D1026" s="49">
        <v>0.59599999999999997</v>
      </c>
      <c r="E1026" s="34">
        <v>1619.8685312298255</v>
      </c>
      <c r="F1026" s="35">
        <v>8.3249344850418137</v>
      </c>
      <c r="G1026" s="11">
        <v>0.74880256611375828</v>
      </c>
      <c r="H1026" s="22">
        <v>322</v>
      </c>
    </row>
    <row r="1027" spans="1:8" x14ac:dyDescent="0.3">
      <c r="A1027" s="172"/>
      <c r="B1027" s="19">
        <f t="shared" si="29"/>
        <v>333.46</v>
      </c>
      <c r="C1027" s="31">
        <v>66</v>
      </c>
      <c r="D1027" s="49">
        <v>0.68500000000000005</v>
      </c>
      <c r="E1027" s="34">
        <v>1619.8685312298255</v>
      </c>
      <c r="F1027" s="35">
        <v>8.3249344850418137</v>
      </c>
      <c r="G1027" s="11">
        <v>0.74880256611375828</v>
      </c>
      <c r="H1027" s="22">
        <v>240</v>
      </c>
    </row>
    <row r="1028" spans="1:8" x14ac:dyDescent="0.3">
      <c r="A1028" s="172"/>
      <c r="B1028" s="19">
        <f t="shared" si="29"/>
        <v>333.46</v>
      </c>
      <c r="C1028" s="31">
        <v>77.900000000000006</v>
      </c>
      <c r="D1028" s="49">
        <v>0.72099999999999997</v>
      </c>
      <c r="E1028" s="34">
        <v>1619.8685312298255</v>
      </c>
      <c r="F1028" s="35">
        <v>8.3249344850418137</v>
      </c>
      <c r="G1028" s="11">
        <v>0.74880256611375828</v>
      </c>
      <c r="H1028" s="22">
        <v>219</v>
      </c>
    </row>
    <row r="1029" spans="1:8" x14ac:dyDescent="0.3">
      <c r="A1029" s="173"/>
      <c r="B1029" s="20">
        <f t="shared" si="29"/>
        <v>333.46</v>
      </c>
      <c r="C1029" s="9">
        <v>91.7</v>
      </c>
      <c r="D1029" s="50">
        <v>0.79500000000000004</v>
      </c>
      <c r="E1029" s="36">
        <v>1619.8685312298255</v>
      </c>
      <c r="F1029" s="37">
        <v>8.3249344850418137</v>
      </c>
      <c r="G1029" s="12">
        <v>0.74880256611375828</v>
      </c>
      <c r="H1029" s="23">
        <v>166</v>
      </c>
    </row>
    <row r="1030" spans="1:8" x14ac:dyDescent="0.3">
      <c r="A1030" s="171" t="s">
        <v>40</v>
      </c>
      <c r="B1030" s="18">
        <f>24.98+273.15</f>
        <v>298.13</v>
      </c>
      <c r="C1030" s="6">
        <v>0.98699999999999999</v>
      </c>
      <c r="D1030" s="48">
        <v>0</v>
      </c>
      <c r="E1030" s="32">
        <v>1211.1764199864997</v>
      </c>
      <c r="F1030" s="33">
        <v>15.792579871533063</v>
      </c>
      <c r="G1030" s="10">
        <v>0.41224317514910291</v>
      </c>
      <c r="H1030" s="21">
        <v>361</v>
      </c>
    </row>
    <row r="1031" spans="1:8" x14ac:dyDescent="0.3">
      <c r="A1031" s="172"/>
      <c r="B1031" s="19">
        <f t="shared" ref="B1031:B1035" si="30">24.98+273.15</f>
        <v>298.13</v>
      </c>
      <c r="C1031" s="31">
        <v>11.1</v>
      </c>
      <c r="D1031" s="49">
        <v>0.24199999999999999</v>
      </c>
      <c r="E1031" s="34">
        <v>1211.1764199864997</v>
      </c>
      <c r="F1031" s="35">
        <v>15.792579871533063</v>
      </c>
      <c r="G1031" s="11">
        <v>0.41224317514910291</v>
      </c>
      <c r="H1031" s="22">
        <v>281</v>
      </c>
    </row>
    <row r="1032" spans="1:8" x14ac:dyDescent="0.3">
      <c r="A1032" s="172"/>
      <c r="B1032" s="19">
        <f t="shared" si="30"/>
        <v>298.13</v>
      </c>
      <c r="C1032" s="31">
        <v>16.899999999999999</v>
      </c>
      <c r="D1032" s="49">
        <v>0.47299999999999998</v>
      </c>
      <c r="E1032" s="34">
        <v>1211.1764199864997</v>
      </c>
      <c r="F1032" s="35">
        <v>15.792579871533063</v>
      </c>
      <c r="G1032" s="11">
        <v>0.41224317514910291</v>
      </c>
      <c r="H1032" s="22">
        <v>201</v>
      </c>
    </row>
    <row r="1033" spans="1:8" x14ac:dyDescent="0.3">
      <c r="A1033" s="172"/>
      <c r="B1033" s="19">
        <f t="shared" si="30"/>
        <v>298.13</v>
      </c>
      <c r="C1033" s="31">
        <v>25.9</v>
      </c>
      <c r="D1033" s="49">
        <v>0.55400000000000005</v>
      </c>
      <c r="E1033" s="34">
        <v>1211.1764199864997</v>
      </c>
      <c r="F1033" s="35">
        <v>15.792579871533063</v>
      </c>
      <c r="G1033" s="11">
        <v>0.41224317514910291</v>
      </c>
      <c r="H1033" s="22">
        <v>177</v>
      </c>
    </row>
    <row r="1034" spans="1:8" x14ac:dyDescent="0.3">
      <c r="A1034" s="172"/>
      <c r="B1034" s="19">
        <f t="shared" si="30"/>
        <v>298.13</v>
      </c>
      <c r="C1034" s="31">
        <v>36</v>
      </c>
      <c r="D1034" s="49">
        <v>0.68300000000000005</v>
      </c>
      <c r="E1034" s="34">
        <v>1211.1764199864997</v>
      </c>
      <c r="F1034" s="35">
        <v>15.792579871533063</v>
      </c>
      <c r="G1034" s="11">
        <v>0.41224317514910291</v>
      </c>
      <c r="H1034" s="22">
        <v>135</v>
      </c>
    </row>
    <row r="1035" spans="1:8" x14ac:dyDescent="0.3">
      <c r="A1035" s="172"/>
      <c r="B1035" s="19">
        <f t="shared" si="30"/>
        <v>298.13</v>
      </c>
      <c r="C1035" s="31">
        <v>51.9</v>
      </c>
      <c r="D1035" s="49">
        <v>0.76200000000000001</v>
      </c>
      <c r="E1035" s="34">
        <v>1211.1764199864997</v>
      </c>
      <c r="F1035" s="35">
        <v>15.792579871533063</v>
      </c>
      <c r="G1035" s="11">
        <v>0.41224317514910291</v>
      </c>
      <c r="H1035" s="22">
        <v>112</v>
      </c>
    </row>
    <row r="1036" spans="1:8" x14ac:dyDescent="0.3">
      <c r="A1036" s="172"/>
      <c r="B1036" s="18">
        <f>40.07+273.15</f>
        <v>313.21999999999997</v>
      </c>
      <c r="C1036" s="6">
        <v>0.99099999999999999</v>
      </c>
      <c r="D1036" s="48">
        <v>0</v>
      </c>
      <c r="E1036" s="32">
        <v>1211.1764199864997</v>
      </c>
      <c r="F1036" s="33">
        <v>15.792579871533063</v>
      </c>
      <c r="G1036" s="10">
        <v>0.41224317514910291</v>
      </c>
      <c r="H1036" s="21">
        <v>370</v>
      </c>
    </row>
    <row r="1037" spans="1:8" x14ac:dyDescent="0.3">
      <c r="A1037" s="172"/>
      <c r="B1037" s="19">
        <f t="shared" ref="B1037:B1043" si="31">40.07+273.15</f>
        <v>313.21999999999997</v>
      </c>
      <c r="C1037" s="31">
        <v>17.3</v>
      </c>
      <c r="D1037" s="49">
        <v>0.39400000000000002</v>
      </c>
      <c r="E1037" s="34">
        <v>1211.1764199864997</v>
      </c>
      <c r="F1037" s="35">
        <v>15.792579871533063</v>
      </c>
      <c r="G1037" s="11">
        <v>0.41224317514910291</v>
      </c>
      <c r="H1037" s="22">
        <v>230</v>
      </c>
    </row>
    <row r="1038" spans="1:8" x14ac:dyDescent="0.3">
      <c r="A1038" s="172"/>
      <c r="B1038" s="19">
        <f t="shared" si="31"/>
        <v>313.21999999999997</v>
      </c>
      <c r="C1038" s="31">
        <v>27.1</v>
      </c>
      <c r="D1038" s="49">
        <v>0.56200000000000006</v>
      </c>
      <c r="E1038" s="34">
        <v>1211.1764199864997</v>
      </c>
      <c r="F1038" s="35">
        <v>15.792579871533063</v>
      </c>
      <c r="G1038" s="11">
        <v>0.41224317514910291</v>
      </c>
      <c r="H1038" s="22">
        <v>178</v>
      </c>
    </row>
    <row r="1039" spans="1:8" x14ac:dyDescent="0.3">
      <c r="A1039" s="172"/>
      <c r="B1039" s="19">
        <f t="shared" si="31"/>
        <v>313.21999999999997</v>
      </c>
      <c r="C1039" s="31">
        <v>35.6</v>
      </c>
      <c r="D1039" s="49">
        <v>0.627</v>
      </c>
      <c r="E1039" s="34">
        <v>1211.1764199864997</v>
      </c>
      <c r="F1039" s="35">
        <v>15.792579871533063</v>
      </c>
      <c r="G1039" s="11">
        <v>0.41224317514910291</v>
      </c>
      <c r="H1039" s="22">
        <v>157</v>
      </c>
    </row>
    <row r="1040" spans="1:8" x14ac:dyDescent="0.3">
      <c r="A1040" s="172"/>
      <c r="B1040" s="19">
        <f t="shared" si="31"/>
        <v>313.21999999999997</v>
      </c>
      <c r="C1040" s="31">
        <v>46.4</v>
      </c>
      <c r="D1040" s="49">
        <v>0.66700000000000004</v>
      </c>
      <c r="E1040" s="34">
        <v>1211.1764199864997</v>
      </c>
      <c r="F1040" s="35">
        <v>15.792579871533063</v>
      </c>
      <c r="G1040" s="11">
        <v>0.41224317514910291</v>
      </c>
      <c r="H1040" s="22">
        <v>147</v>
      </c>
    </row>
    <row r="1041" spans="1:8" x14ac:dyDescent="0.3">
      <c r="A1041" s="172"/>
      <c r="B1041" s="19">
        <f t="shared" si="31"/>
        <v>313.21999999999997</v>
      </c>
      <c r="C1041" s="31">
        <v>56.6</v>
      </c>
      <c r="D1041" s="49">
        <v>0.73499999999999999</v>
      </c>
      <c r="E1041" s="34">
        <v>1211.1764199864997</v>
      </c>
      <c r="F1041" s="35">
        <v>15.792579871533063</v>
      </c>
      <c r="G1041" s="11">
        <v>0.41224317514910291</v>
      </c>
      <c r="H1041" s="22">
        <v>121</v>
      </c>
    </row>
    <row r="1042" spans="1:8" x14ac:dyDescent="0.3">
      <c r="A1042" s="172"/>
      <c r="B1042" s="19">
        <f t="shared" si="31"/>
        <v>313.21999999999997</v>
      </c>
      <c r="C1042" s="31">
        <v>70.3</v>
      </c>
      <c r="D1042" s="49">
        <v>0.78100000000000003</v>
      </c>
      <c r="E1042" s="34">
        <v>1211.1764199864997</v>
      </c>
      <c r="F1042" s="35">
        <v>15.792579871533063</v>
      </c>
      <c r="G1042" s="11">
        <v>0.41224317514910291</v>
      </c>
      <c r="H1042" s="22">
        <v>106</v>
      </c>
    </row>
    <row r="1043" spans="1:8" x14ac:dyDescent="0.3">
      <c r="A1043" s="172"/>
      <c r="B1043" s="19">
        <f t="shared" si="31"/>
        <v>313.21999999999997</v>
      </c>
      <c r="C1043" s="31">
        <v>92.3</v>
      </c>
      <c r="D1043" s="49">
        <v>0.85299999999999998</v>
      </c>
      <c r="E1043" s="34">
        <v>1211.1764199864997</v>
      </c>
      <c r="F1043" s="35">
        <v>15.792579871533063</v>
      </c>
      <c r="G1043" s="11">
        <v>0.41224317514910291</v>
      </c>
      <c r="H1043" s="22">
        <v>77</v>
      </c>
    </row>
    <row r="1044" spans="1:8" x14ac:dyDescent="0.3">
      <c r="A1044" s="172"/>
      <c r="B1044" s="18">
        <f>60.15+273.15</f>
        <v>333.29999999999995</v>
      </c>
      <c r="C1044" s="6">
        <v>0.995</v>
      </c>
      <c r="D1044" s="48">
        <v>0</v>
      </c>
      <c r="E1044" s="32">
        <v>1211.1764199864997</v>
      </c>
      <c r="F1044" s="33">
        <v>15.792579871533063</v>
      </c>
      <c r="G1044" s="10">
        <v>0.41224317514910291</v>
      </c>
      <c r="H1044" s="21">
        <v>368</v>
      </c>
    </row>
    <row r="1045" spans="1:8" x14ac:dyDescent="0.3">
      <c r="A1045" s="172"/>
      <c r="B1045" s="19">
        <f t="shared" ref="B1045:B1052" si="32">60.15+273.15</f>
        <v>333.29999999999995</v>
      </c>
      <c r="C1045" s="31">
        <v>10.1</v>
      </c>
      <c r="D1045" s="49">
        <v>0.24</v>
      </c>
      <c r="E1045" s="34">
        <v>1211.1764199864997</v>
      </c>
      <c r="F1045" s="35">
        <v>15.792579871533063</v>
      </c>
      <c r="G1045" s="11">
        <v>0.41224317514910291</v>
      </c>
      <c r="H1045" s="22">
        <v>290</v>
      </c>
    </row>
    <row r="1046" spans="1:8" x14ac:dyDescent="0.3">
      <c r="A1046" s="172"/>
      <c r="B1046" s="19">
        <f t="shared" si="32"/>
        <v>333.29999999999995</v>
      </c>
      <c r="C1046" s="31">
        <v>20.399999999999999</v>
      </c>
      <c r="D1046" s="49">
        <v>0.33700000000000002</v>
      </c>
      <c r="E1046" s="34">
        <v>1211.1764199864997</v>
      </c>
      <c r="F1046" s="35">
        <v>15.792579871533063</v>
      </c>
      <c r="G1046" s="11">
        <v>0.41224317514910291</v>
      </c>
      <c r="H1046" s="22">
        <v>244</v>
      </c>
    </row>
    <row r="1047" spans="1:8" x14ac:dyDescent="0.3">
      <c r="A1047" s="172"/>
      <c r="B1047" s="19">
        <f t="shared" si="32"/>
        <v>333.29999999999995</v>
      </c>
      <c r="C1047" s="31">
        <v>32.200000000000003</v>
      </c>
      <c r="D1047" s="49">
        <v>0.47899999999999998</v>
      </c>
      <c r="E1047" s="34">
        <v>1211.1764199864997</v>
      </c>
      <c r="F1047" s="35">
        <v>15.792579871533063</v>
      </c>
      <c r="G1047" s="11">
        <v>0.41224317514910291</v>
      </c>
      <c r="H1047" s="22">
        <v>209</v>
      </c>
    </row>
    <row r="1048" spans="1:8" x14ac:dyDescent="0.3">
      <c r="A1048" s="172"/>
      <c r="B1048" s="19">
        <f t="shared" si="32"/>
        <v>333.29999999999995</v>
      </c>
      <c r="C1048" s="31">
        <v>42.9</v>
      </c>
      <c r="D1048" s="49">
        <v>0.55700000000000005</v>
      </c>
      <c r="E1048" s="34">
        <v>1211.1764199864997</v>
      </c>
      <c r="F1048" s="35">
        <v>15.792579871533063</v>
      </c>
      <c r="G1048" s="11">
        <v>0.41224317514910291</v>
      </c>
      <c r="H1048" s="22">
        <v>182</v>
      </c>
    </row>
    <row r="1049" spans="1:8" x14ac:dyDescent="0.3">
      <c r="A1049" s="172"/>
      <c r="B1049" s="19">
        <f t="shared" si="32"/>
        <v>333.29999999999995</v>
      </c>
      <c r="C1049" s="31">
        <v>56.9</v>
      </c>
      <c r="D1049" s="49">
        <v>0.61699999999999999</v>
      </c>
      <c r="E1049" s="34">
        <v>1211.1764199864997</v>
      </c>
      <c r="F1049" s="35">
        <v>15.792579871533063</v>
      </c>
      <c r="G1049" s="11">
        <v>0.41224317514910291</v>
      </c>
      <c r="H1049" s="22">
        <v>164</v>
      </c>
    </row>
    <row r="1050" spans="1:8" x14ac:dyDescent="0.3">
      <c r="A1050" s="172"/>
      <c r="B1050" s="19">
        <f t="shared" si="32"/>
        <v>333.29999999999995</v>
      </c>
      <c r="C1050" s="31">
        <v>66.900000000000006</v>
      </c>
      <c r="D1050" s="49">
        <v>0.66800000000000004</v>
      </c>
      <c r="E1050" s="34">
        <v>1211.1764199864997</v>
      </c>
      <c r="F1050" s="35">
        <v>15.792579871533063</v>
      </c>
      <c r="G1050" s="11">
        <v>0.41224317514910291</v>
      </c>
      <c r="H1050" s="22">
        <v>147</v>
      </c>
    </row>
    <row r="1051" spans="1:8" x14ac:dyDescent="0.3">
      <c r="A1051" s="172"/>
      <c r="B1051" s="19">
        <f t="shared" si="32"/>
        <v>333.29999999999995</v>
      </c>
      <c r="C1051" s="31">
        <v>77.2</v>
      </c>
      <c r="D1051" s="49">
        <v>0.69899999999999995</v>
      </c>
      <c r="E1051" s="34">
        <v>1211.1764199864997</v>
      </c>
      <c r="F1051" s="35">
        <v>15.792579871533063</v>
      </c>
      <c r="G1051" s="11">
        <v>0.41224317514910291</v>
      </c>
      <c r="H1051" s="22">
        <v>139</v>
      </c>
    </row>
    <row r="1052" spans="1:8" x14ac:dyDescent="0.3">
      <c r="A1052" s="173"/>
      <c r="B1052" s="20">
        <f t="shared" si="32"/>
        <v>333.29999999999995</v>
      </c>
      <c r="C1052" s="9">
        <v>90.9</v>
      </c>
      <c r="D1052" s="50">
        <v>0.76100000000000001</v>
      </c>
      <c r="E1052" s="36">
        <v>1211.1764199864997</v>
      </c>
      <c r="F1052" s="37">
        <v>15.792579871533063</v>
      </c>
      <c r="G1052" s="12">
        <v>0.41224317514910291</v>
      </c>
      <c r="H1052" s="23">
        <v>113</v>
      </c>
    </row>
    <row r="1053" spans="1:8" x14ac:dyDescent="0.3">
      <c r="A1053" s="171" t="s">
        <v>41</v>
      </c>
      <c r="B1053" s="18">
        <f>25.01+273.15</f>
        <v>298.15999999999997</v>
      </c>
      <c r="C1053" s="6">
        <v>0.99199999999999999</v>
      </c>
      <c r="D1053" s="48">
        <v>0</v>
      </c>
      <c r="E1053" s="34">
        <v>1214.518695387751</v>
      </c>
      <c r="F1053" s="35">
        <v>12.664084025816571</v>
      </c>
      <c r="G1053" s="11">
        <v>0.50898720434980049</v>
      </c>
      <c r="H1053" s="21">
        <v>409</v>
      </c>
    </row>
    <row r="1054" spans="1:8" x14ac:dyDescent="0.3">
      <c r="A1054" s="172"/>
      <c r="B1054" s="19">
        <f t="shared" ref="B1054:B1056" si="33">25.01+273.15</f>
        <v>298.15999999999997</v>
      </c>
      <c r="C1054" s="31">
        <v>13.1</v>
      </c>
      <c r="D1054" s="49">
        <v>0.45500000000000002</v>
      </c>
      <c r="E1054" s="34">
        <v>1214.518695387751</v>
      </c>
      <c r="F1054" s="35">
        <v>12.664084025816571</v>
      </c>
      <c r="G1054" s="11">
        <v>0.50898720434980049</v>
      </c>
      <c r="H1054" s="22">
        <v>278</v>
      </c>
    </row>
    <row r="1055" spans="1:8" x14ac:dyDescent="0.3">
      <c r="A1055" s="172"/>
      <c r="B1055" s="19">
        <f t="shared" si="33"/>
        <v>298.15999999999997</v>
      </c>
      <c r="C1055" s="31">
        <v>22.1</v>
      </c>
      <c r="D1055" s="49">
        <v>0.54800000000000004</v>
      </c>
      <c r="E1055" s="34">
        <v>1214.518695387751</v>
      </c>
      <c r="F1055" s="35">
        <v>12.664084025816571</v>
      </c>
      <c r="G1055" s="11">
        <v>0.50898720434980049</v>
      </c>
      <c r="H1055" s="22">
        <v>201</v>
      </c>
    </row>
    <row r="1056" spans="1:8" x14ac:dyDescent="0.3">
      <c r="A1056" s="173"/>
      <c r="B1056" s="19">
        <f t="shared" si="33"/>
        <v>298.15999999999997</v>
      </c>
      <c r="C1056" s="31">
        <v>36.200000000000003</v>
      </c>
      <c r="D1056" s="49">
        <v>0.65500000000000003</v>
      </c>
      <c r="E1056" s="34">
        <v>1214.518695387751</v>
      </c>
      <c r="F1056" s="35">
        <v>12.664084025816571</v>
      </c>
      <c r="G1056" s="11">
        <v>0.50898720434980049</v>
      </c>
      <c r="H1056" s="22">
        <v>168</v>
      </c>
    </row>
    <row r="1057" spans="1:8" x14ac:dyDescent="0.3">
      <c r="A1057" s="171" t="s">
        <v>42</v>
      </c>
      <c r="B1057" s="18">
        <f>60.09+273.15</f>
        <v>333.24</v>
      </c>
      <c r="C1057" s="6">
        <v>0.99099999999999999</v>
      </c>
      <c r="D1057" s="48">
        <v>0</v>
      </c>
      <c r="E1057" s="32">
        <v>1073.9673780963999</v>
      </c>
      <c r="F1057" s="33">
        <v>30.868583235733706</v>
      </c>
      <c r="G1057" s="10">
        <v>0.55352519956272861</v>
      </c>
      <c r="H1057" s="21">
        <v>247</v>
      </c>
    </row>
    <row r="1058" spans="1:8" x14ac:dyDescent="0.3">
      <c r="A1058" s="172"/>
      <c r="B1058" s="19">
        <f t="shared" ref="B1058:B1064" si="34">60.09+273.15</f>
        <v>333.24</v>
      </c>
      <c r="C1058" s="31">
        <v>12</v>
      </c>
      <c r="D1058" s="49">
        <v>0.156</v>
      </c>
      <c r="E1058" s="34">
        <v>1073.9673780963999</v>
      </c>
      <c r="F1058" s="35">
        <v>30.868583235733706</v>
      </c>
      <c r="G1058" s="11">
        <v>0.55352519956272861</v>
      </c>
      <c r="H1058" s="22">
        <v>214</v>
      </c>
    </row>
    <row r="1059" spans="1:8" x14ac:dyDescent="0.3">
      <c r="A1059" s="172"/>
      <c r="B1059" s="19">
        <f t="shared" si="34"/>
        <v>333.24</v>
      </c>
      <c r="C1059" s="31">
        <v>21.2</v>
      </c>
      <c r="D1059" s="49">
        <v>0.251</v>
      </c>
      <c r="E1059" s="34">
        <v>1073.9673780963999</v>
      </c>
      <c r="F1059" s="35">
        <v>30.868583235733706</v>
      </c>
      <c r="G1059" s="11">
        <v>0.55352519956272861</v>
      </c>
      <c r="H1059" s="22">
        <v>194</v>
      </c>
    </row>
    <row r="1060" spans="1:8" x14ac:dyDescent="0.3">
      <c r="A1060" s="172"/>
      <c r="B1060" s="19">
        <f t="shared" si="34"/>
        <v>333.24</v>
      </c>
      <c r="C1060" s="31">
        <v>32.700000000000003</v>
      </c>
      <c r="D1060" s="49">
        <v>0.33500000000000002</v>
      </c>
      <c r="E1060" s="34">
        <v>1073.9673780963999</v>
      </c>
      <c r="F1060" s="35">
        <v>30.868583235733706</v>
      </c>
      <c r="G1060" s="11">
        <v>0.55352519956272861</v>
      </c>
      <c r="H1060" s="22">
        <v>177</v>
      </c>
    </row>
    <row r="1061" spans="1:8" x14ac:dyDescent="0.3">
      <c r="A1061" s="172"/>
      <c r="B1061" s="19">
        <f t="shared" si="34"/>
        <v>333.24</v>
      </c>
      <c r="C1061" s="31">
        <v>46.3</v>
      </c>
      <c r="D1061" s="49">
        <v>0.41599999999999998</v>
      </c>
      <c r="E1061" s="34">
        <v>1073.9673780963999</v>
      </c>
      <c r="F1061" s="35">
        <v>30.868583235733706</v>
      </c>
      <c r="G1061" s="11">
        <v>0.55352519956272861</v>
      </c>
      <c r="H1061" s="22">
        <v>160</v>
      </c>
    </row>
    <row r="1062" spans="1:8" x14ac:dyDescent="0.3">
      <c r="A1062" s="172"/>
      <c r="B1062" s="19">
        <f t="shared" si="34"/>
        <v>333.24</v>
      </c>
      <c r="C1062" s="31">
        <v>59.9</v>
      </c>
      <c r="D1062" s="49">
        <v>0.47899999999999998</v>
      </c>
      <c r="E1062" s="34">
        <v>1073.9673780963999</v>
      </c>
      <c r="F1062" s="35">
        <v>30.868583235733706</v>
      </c>
      <c r="G1062" s="11">
        <v>0.55352519956272861</v>
      </c>
      <c r="H1062" s="22">
        <v>146</v>
      </c>
    </row>
    <row r="1063" spans="1:8" x14ac:dyDescent="0.3">
      <c r="A1063" s="172"/>
      <c r="B1063" s="19">
        <f t="shared" si="34"/>
        <v>333.24</v>
      </c>
      <c r="C1063" s="31">
        <v>71.5</v>
      </c>
      <c r="D1063" s="49">
        <v>0.53600000000000003</v>
      </c>
      <c r="E1063" s="34">
        <v>1073.9673780963999</v>
      </c>
      <c r="F1063" s="35">
        <v>30.868583235733706</v>
      </c>
      <c r="G1063" s="11">
        <v>0.55352519956272861</v>
      </c>
      <c r="H1063" s="22">
        <v>134</v>
      </c>
    </row>
    <row r="1064" spans="1:8" x14ac:dyDescent="0.3">
      <c r="A1064" s="173"/>
      <c r="B1064" s="20">
        <f t="shared" si="34"/>
        <v>333.24</v>
      </c>
      <c r="C1064" s="9">
        <v>83.6</v>
      </c>
      <c r="D1064" s="50">
        <v>0.60599999999999998</v>
      </c>
      <c r="E1064" s="36">
        <v>1073.9673780963999</v>
      </c>
      <c r="F1064" s="37">
        <v>30.868583235733706</v>
      </c>
      <c r="G1064" s="12">
        <v>0.55352519956272861</v>
      </c>
      <c r="H1064" s="23">
        <v>115</v>
      </c>
    </row>
    <row r="1065" spans="1:8" x14ac:dyDescent="0.3">
      <c r="A1065" s="171" t="s">
        <v>43</v>
      </c>
      <c r="B1065" s="18">
        <f>60.08+273.15</f>
        <v>333.22999999999996</v>
      </c>
      <c r="C1065" s="6">
        <v>0.99</v>
      </c>
      <c r="D1065" s="48">
        <v>0</v>
      </c>
      <c r="E1065" s="32">
        <v>1038.7020463783399</v>
      </c>
      <c r="F1065" s="33">
        <v>25.876902186155807</v>
      </c>
      <c r="G1065" s="10">
        <v>0.33337222076175088</v>
      </c>
      <c r="H1065" s="21">
        <v>322</v>
      </c>
    </row>
    <row r="1066" spans="1:8" x14ac:dyDescent="0.3">
      <c r="A1066" s="172"/>
      <c r="B1066" s="19">
        <f t="shared" ref="B1066:B1071" si="35">60.08+273.15</f>
        <v>333.22999999999996</v>
      </c>
      <c r="C1066" s="31">
        <v>15.6</v>
      </c>
      <c r="D1066" s="49">
        <v>0.17599999999999999</v>
      </c>
      <c r="E1066" s="34">
        <v>1038.7020463783424</v>
      </c>
      <c r="F1066" s="35">
        <v>25.876902186155807</v>
      </c>
      <c r="G1066" s="11">
        <v>0.33337222076175088</v>
      </c>
      <c r="H1066" s="22">
        <v>270</v>
      </c>
    </row>
    <row r="1067" spans="1:8" x14ac:dyDescent="0.3">
      <c r="A1067" s="172"/>
      <c r="B1067" s="19">
        <f t="shared" si="35"/>
        <v>333.22999999999996</v>
      </c>
      <c r="C1067" s="31">
        <v>27.9</v>
      </c>
      <c r="D1067" s="49">
        <v>0.29799999999999999</v>
      </c>
      <c r="E1067" s="34">
        <v>1038.7020463783424</v>
      </c>
      <c r="F1067" s="35">
        <v>25.876902186155807</v>
      </c>
      <c r="G1067" s="11">
        <v>0.33337222076175088</v>
      </c>
      <c r="H1067" s="22">
        <v>236</v>
      </c>
    </row>
    <row r="1068" spans="1:8" x14ac:dyDescent="0.3">
      <c r="A1068" s="172"/>
      <c r="B1068" s="19">
        <f t="shared" si="35"/>
        <v>333.22999999999996</v>
      </c>
      <c r="C1068" s="31">
        <v>42.2</v>
      </c>
      <c r="D1068" s="49">
        <v>0.433</v>
      </c>
      <c r="E1068" s="34">
        <v>1038.7020463783424</v>
      </c>
      <c r="F1068" s="35">
        <v>25.876902186155807</v>
      </c>
      <c r="G1068" s="11">
        <v>0.33337222076175088</v>
      </c>
      <c r="H1068" s="22">
        <v>195</v>
      </c>
    </row>
    <row r="1069" spans="1:8" x14ac:dyDescent="0.3">
      <c r="A1069" s="172"/>
      <c r="B1069" s="19">
        <f t="shared" si="35"/>
        <v>333.22999999999996</v>
      </c>
      <c r="C1069" s="31">
        <v>56</v>
      </c>
      <c r="D1069" s="49">
        <v>0.51600000000000001</v>
      </c>
      <c r="E1069" s="34">
        <v>1038.7020463783424</v>
      </c>
      <c r="F1069" s="35">
        <v>25.876902186155807</v>
      </c>
      <c r="G1069" s="11">
        <v>0.33337222076175088</v>
      </c>
      <c r="H1069" s="22">
        <v>172</v>
      </c>
    </row>
    <row r="1070" spans="1:8" x14ac:dyDescent="0.3">
      <c r="A1070" s="172"/>
      <c r="B1070" s="19">
        <f t="shared" si="35"/>
        <v>333.22999999999996</v>
      </c>
      <c r="C1070" s="31">
        <v>67.7</v>
      </c>
      <c r="D1070" s="49">
        <v>0.56799999999999995</v>
      </c>
      <c r="E1070" s="34">
        <v>1038.7020463783424</v>
      </c>
      <c r="F1070" s="35">
        <v>25.876902186155807</v>
      </c>
      <c r="G1070" s="11">
        <v>0.33337222076175088</v>
      </c>
      <c r="H1070" s="22">
        <v>159</v>
      </c>
    </row>
    <row r="1071" spans="1:8" x14ac:dyDescent="0.3">
      <c r="A1071" s="173"/>
      <c r="B1071" s="20">
        <f t="shared" si="35"/>
        <v>333.22999999999996</v>
      </c>
      <c r="C1071" s="9">
        <v>80.900000000000006</v>
      </c>
      <c r="D1071" s="50">
        <v>0.68400000000000005</v>
      </c>
      <c r="E1071" s="36">
        <v>1038.7020463783424</v>
      </c>
      <c r="F1071" s="37">
        <v>25.876902186155807</v>
      </c>
      <c r="G1071" s="12">
        <v>0.33337222076175088</v>
      </c>
      <c r="H1071" s="23">
        <v>120</v>
      </c>
    </row>
    <row r="1072" spans="1:8" x14ac:dyDescent="0.3">
      <c r="A1072" s="171" t="s">
        <v>44</v>
      </c>
      <c r="B1072" s="18">
        <v>298.14999999999998</v>
      </c>
      <c r="C1072" s="6">
        <v>12.35</v>
      </c>
      <c r="D1072" s="48">
        <v>0.28000000000000003</v>
      </c>
      <c r="E1072" s="32">
        <v>1249.3100861428579</v>
      </c>
      <c r="F1072" s="33">
        <v>32.653209748318972</v>
      </c>
      <c r="G1072" s="10">
        <v>0.215700495187229</v>
      </c>
      <c r="H1072" s="21">
        <v>204.04</v>
      </c>
    </row>
    <row r="1073" spans="1:8" x14ac:dyDescent="0.3">
      <c r="A1073" s="172"/>
      <c r="B1073" s="19">
        <v>298.14999999999998</v>
      </c>
      <c r="C1073" s="31">
        <v>32.54</v>
      </c>
      <c r="D1073" s="49">
        <v>0.53300000000000003</v>
      </c>
      <c r="E1073" s="34">
        <v>1249.3100861428579</v>
      </c>
      <c r="F1073" s="35">
        <v>32.653209748318972</v>
      </c>
      <c r="G1073" s="11">
        <v>0.215700495187229</v>
      </c>
      <c r="H1073" s="22">
        <v>141.5</v>
      </c>
    </row>
    <row r="1074" spans="1:8" x14ac:dyDescent="0.3">
      <c r="A1074" s="172"/>
      <c r="B1074" s="19">
        <v>298.14999999999998</v>
      </c>
      <c r="C1074" s="31">
        <v>64.709999999999994</v>
      </c>
      <c r="D1074" s="49">
        <v>0.747</v>
      </c>
      <c r="E1074" s="34">
        <v>1249.3100861428579</v>
      </c>
      <c r="F1074" s="35">
        <v>32.653209748318972</v>
      </c>
      <c r="G1074" s="11">
        <v>0.215700495187229</v>
      </c>
      <c r="H1074" s="22">
        <v>96.22</v>
      </c>
    </row>
    <row r="1075" spans="1:8" x14ac:dyDescent="0.3">
      <c r="A1075" s="172"/>
      <c r="B1075" s="19">
        <v>298.14999999999998</v>
      </c>
      <c r="C1075" s="31">
        <v>101.94</v>
      </c>
      <c r="D1075" s="49">
        <v>0.76700000000000002</v>
      </c>
      <c r="E1075" s="34">
        <v>1249.3100861428579</v>
      </c>
      <c r="F1075" s="35">
        <v>32.653209748318972</v>
      </c>
      <c r="G1075" s="11">
        <v>0.215700495187229</v>
      </c>
      <c r="H1075" s="22">
        <v>90.34</v>
      </c>
    </row>
    <row r="1076" spans="1:8" x14ac:dyDescent="0.3">
      <c r="A1076" s="172"/>
      <c r="B1076" s="19">
        <v>298.14999999999998</v>
      </c>
      <c r="C1076" s="31">
        <v>116.08</v>
      </c>
      <c r="D1076" s="49">
        <v>0.77700000000000002</v>
      </c>
      <c r="E1076" s="34">
        <v>1249.3100861428579</v>
      </c>
      <c r="F1076" s="35">
        <v>32.653209748318972</v>
      </c>
      <c r="G1076" s="11">
        <v>0.215700495187229</v>
      </c>
      <c r="H1076" s="22">
        <v>87.47</v>
      </c>
    </row>
    <row r="1077" spans="1:8" x14ac:dyDescent="0.3">
      <c r="A1077" s="172"/>
      <c r="B1077" s="19">
        <v>298.14999999999998</v>
      </c>
      <c r="C1077" s="31">
        <v>130.84</v>
      </c>
      <c r="D1077" s="49">
        <v>0.78100000000000003</v>
      </c>
      <c r="E1077" s="34">
        <v>1249.3100861428579</v>
      </c>
      <c r="F1077" s="35">
        <v>32.653209748318972</v>
      </c>
      <c r="G1077" s="11">
        <v>0.215700495187229</v>
      </c>
      <c r="H1077" s="22">
        <v>86.46</v>
      </c>
    </row>
    <row r="1078" spans="1:8" x14ac:dyDescent="0.3">
      <c r="A1078" s="172"/>
      <c r="B1078" s="19">
        <v>298.14999999999998</v>
      </c>
      <c r="C1078" s="31">
        <v>147.94</v>
      </c>
      <c r="D1078" s="49">
        <v>0.78200000000000003</v>
      </c>
      <c r="E1078" s="34">
        <v>1249.3100861428579</v>
      </c>
      <c r="F1078" s="35">
        <v>32.653209748318972</v>
      </c>
      <c r="G1078" s="11">
        <v>0.215700495187229</v>
      </c>
      <c r="H1078" s="22">
        <v>86.25</v>
      </c>
    </row>
    <row r="1079" spans="1:8" x14ac:dyDescent="0.3">
      <c r="A1079" s="172"/>
      <c r="B1079" s="16">
        <v>323.14999999999998</v>
      </c>
      <c r="C1079" s="6">
        <v>20.05</v>
      </c>
      <c r="D1079" s="48">
        <v>0.30199999999999999</v>
      </c>
      <c r="E1079" s="32">
        <v>1249.3100861428579</v>
      </c>
      <c r="F1079" s="33">
        <v>32.653209748318972</v>
      </c>
      <c r="G1079" s="10">
        <v>0.215700495187229</v>
      </c>
      <c r="H1079" s="21">
        <v>202.11</v>
      </c>
    </row>
    <row r="1080" spans="1:8" x14ac:dyDescent="0.3">
      <c r="A1080" s="172"/>
      <c r="B1080" s="15">
        <v>323.14999999999998</v>
      </c>
      <c r="C1080" s="31">
        <v>42.5</v>
      </c>
      <c r="D1080" s="49">
        <v>0.48299999999999998</v>
      </c>
      <c r="E1080" s="34">
        <v>1249.3100861428579</v>
      </c>
      <c r="F1080" s="35">
        <v>32.653209748318972</v>
      </c>
      <c r="G1080" s="11">
        <v>0.215700495187229</v>
      </c>
      <c r="H1080" s="22">
        <v>160.72999999999999</v>
      </c>
    </row>
    <row r="1081" spans="1:8" x14ac:dyDescent="0.3">
      <c r="A1081" s="172"/>
      <c r="B1081" s="15">
        <v>323.14999999999998</v>
      </c>
      <c r="C1081" s="31">
        <v>62.13</v>
      </c>
      <c r="D1081" s="49">
        <v>0.58699999999999997</v>
      </c>
      <c r="E1081" s="34">
        <v>1249.3100861428579</v>
      </c>
      <c r="F1081" s="35">
        <v>32.653209748318972</v>
      </c>
      <c r="G1081" s="11">
        <v>0.215700495187229</v>
      </c>
      <c r="H1081" s="22">
        <v>136.68</v>
      </c>
    </row>
    <row r="1082" spans="1:8" x14ac:dyDescent="0.3">
      <c r="A1082" s="172"/>
      <c r="B1082" s="15">
        <v>323.14999999999998</v>
      </c>
      <c r="C1082" s="31">
        <v>81.56</v>
      </c>
      <c r="D1082" s="49">
        <v>0.65700000000000003</v>
      </c>
      <c r="E1082" s="34">
        <v>1249.3100861428579</v>
      </c>
      <c r="F1082" s="35">
        <v>32.653209748318972</v>
      </c>
      <c r="G1082" s="11">
        <v>0.215700495187229</v>
      </c>
      <c r="H1082" s="22">
        <v>119.67</v>
      </c>
    </row>
    <row r="1083" spans="1:8" x14ac:dyDescent="0.3">
      <c r="A1083" s="172"/>
      <c r="B1083" s="15">
        <v>323.14999999999998</v>
      </c>
      <c r="C1083" s="31">
        <v>100.81</v>
      </c>
      <c r="D1083" s="49">
        <v>0.71099999999999997</v>
      </c>
      <c r="E1083" s="34">
        <v>1249.3100861428579</v>
      </c>
      <c r="F1083" s="35">
        <v>32.653209748318972</v>
      </c>
      <c r="G1083" s="11">
        <v>0.215700495187229</v>
      </c>
      <c r="H1083" s="22">
        <v>104.93</v>
      </c>
    </row>
    <row r="1084" spans="1:8" x14ac:dyDescent="0.3">
      <c r="A1084" s="172"/>
      <c r="B1084" s="15">
        <v>323.14999999999998</v>
      </c>
      <c r="C1084" s="31">
        <v>123.07</v>
      </c>
      <c r="D1084" s="49">
        <v>0.74299999999999999</v>
      </c>
      <c r="E1084" s="34">
        <v>1249.3100861428579</v>
      </c>
      <c r="F1084" s="35">
        <v>32.653209748318972</v>
      </c>
      <c r="G1084" s="11">
        <v>0.215700495187229</v>
      </c>
      <c r="H1084" s="22">
        <v>95.97</v>
      </c>
    </row>
    <row r="1085" spans="1:8" x14ac:dyDescent="0.3">
      <c r="A1085" s="172"/>
      <c r="B1085" s="15">
        <v>323.14999999999998</v>
      </c>
      <c r="C1085" s="31">
        <v>146.25</v>
      </c>
      <c r="D1085" s="49">
        <v>0.749</v>
      </c>
      <c r="E1085" s="34">
        <v>1249.3100861428579</v>
      </c>
      <c r="F1085" s="35">
        <v>32.653209748318972</v>
      </c>
      <c r="G1085" s="11">
        <v>0.215700495187229</v>
      </c>
      <c r="H1085" s="22">
        <v>94.92</v>
      </c>
    </row>
    <row r="1086" spans="1:8" x14ac:dyDescent="0.3">
      <c r="A1086" s="172"/>
      <c r="B1086" s="16">
        <v>343.15</v>
      </c>
      <c r="C1086" s="6">
        <v>21.852</v>
      </c>
      <c r="D1086" s="48">
        <v>0.247</v>
      </c>
      <c r="E1086" s="32">
        <v>1249.3100861428579</v>
      </c>
      <c r="F1086" s="33">
        <v>32.653209748318972</v>
      </c>
      <c r="G1086" s="10">
        <v>0.215700495187229</v>
      </c>
      <c r="H1086" s="21">
        <v>218.63</v>
      </c>
    </row>
    <row r="1087" spans="1:8" x14ac:dyDescent="0.3">
      <c r="A1087" s="172"/>
      <c r="B1087" s="15">
        <v>343.15</v>
      </c>
      <c r="C1087" s="31">
        <v>40.700000000000003</v>
      </c>
      <c r="D1087" s="49">
        <v>0.41599999999999998</v>
      </c>
      <c r="E1087" s="34">
        <v>1249.3100861428579</v>
      </c>
      <c r="F1087" s="35">
        <v>32.653209748318972</v>
      </c>
      <c r="G1087" s="11">
        <v>0.215700495187229</v>
      </c>
      <c r="H1087" s="22">
        <v>177.66</v>
      </c>
    </row>
    <row r="1088" spans="1:8" x14ac:dyDescent="0.3">
      <c r="A1088" s="172"/>
      <c r="B1088" s="15">
        <v>343.15</v>
      </c>
      <c r="C1088" s="31">
        <v>60.63</v>
      </c>
      <c r="D1088" s="49">
        <v>0.50900000000000001</v>
      </c>
      <c r="E1088" s="34">
        <v>1249.3100861428579</v>
      </c>
      <c r="F1088" s="35">
        <v>32.653209748318972</v>
      </c>
      <c r="G1088" s="11">
        <v>0.215700495187229</v>
      </c>
      <c r="H1088" s="22">
        <v>155.88999999999999</v>
      </c>
    </row>
    <row r="1089" spans="1:8" x14ac:dyDescent="0.3">
      <c r="A1089" s="172"/>
      <c r="B1089" s="15">
        <v>343.15</v>
      </c>
      <c r="C1089" s="31">
        <v>79.989999999999995</v>
      </c>
      <c r="D1089" s="49">
        <v>0.57899999999999996</v>
      </c>
      <c r="E1089" s="34">
        <v>1249.3100861428579</v>
      </c>
      <c r="F1089" s="35">
        <v>32.653209748318972</v>
      </c>
      <c r="G1089" s="11">
        <v>0.215700495187229</v>
      </c>
      <c r="H1089" s="22">
        <v>139.43</v>
      </c>
    </row>
    <row r="1090" spans="1:8" x14ac:dyDescent="0.3">
      <c r="A1090" s="172"/>
      <c r="B1090" s="15">
        <v>343.15</v>
      </c>
      <c r="C1090" s="31">
        <v>99.38</v>
      </c>
      <c r="D1090" s="49">
        <v>0.63600000000000001</v>
      </c>
      <c r="E1090" s="34">
        <v>1249.3100861428579</v>
      </c>
      <c r="F1090" s="35">
        <v>32.653209748318972</v>
      </c>
      <c r="G1090" s="11">
        <v>0.215700495187229</v>
      </c>
      <c r="H1090" s="22">
        <v>124.91</v>
      </c>
    </row>
    <row r="1091" spans="1:8" x14ac:dyDescent="0.3">
      <c r="A1091" s="172"/>
      <c r="B1091" s="15">
        <v>343.15</v>
      </c>
      <c r="C1091" s="31">
        <v>121.43</v>
      </c>
      <c r="D1091" s="49">
        <v>0.68400000000000005</v>
      </c>
      <c r="E1091" s="34">
        <v>1249.3100861428579</v>
      </c>
      <c r="F1091" s="35">
        <v>32.653209748318972</v>
      </c>
      <c r="G1091" s="11">
        <v>0.215700495187229</v>
      </c>
      <c r="H1091" s="22">
        <v>111.69</v>
      </c>
    </row>
    <row r="1092" spans="1:8" x14ac:dyDescent="0.3">
      <c r="A1092" s="172"/>
      <c r="B1092" s="15">
        <v>343.15</v>
      </c>
      <c r="C1092" s="31">
        <v>146.82</v>
      </c>
      <c r="D1092" s="49">
        <v>0.70899999999999996</v>
      </c>
      <c r="E1092" s="34">
        <v>1249.3100861428579</v>
      </c>
      <c r="F1092" s="35">
        <v>32.653209748318972</v>
      </c>
      <c r="G1092" s="11">
        <v>0.215700495187229</v>
      </c>
      <c r="H1092" s="22">
        <v>105.59</v>
      </c>
    </row>
    <row r="1093" spans="1:8" x14ac:dyDescent="0.3">
      <c r="A1093" s="171" t="s">
        <v>13</v>
      </c>
      <c r="B1093" s="16">
        <v>298.14999999999998</v>
      </c>
      <c r="C1093" s="6">
        <v>20.149999999999999</v>
      </c>
      <c r="D1093" s="48">
        <v>0.39600000000000002</v>
      </c>
      <c r="E1093" s="32">
        <v>1292.7786313741797</v>
      </c>
      <c r="F1093" s="33">
        <v>23.8883884364785</v>
      </c>
      <c r="G1093" s="10">
        <v>0.38931313324827399</v>
      </c>
      <c r="H1093" s="21">
        <v>220.54</v>
      </c>
    </row>
    <row r="1094" spans="1:8" x14ac:dyDescent="0.3">
      <c r="A1094" s="172"/>
      <c r="B1094" s="15">
        <v>298.14999999999998</v>
      </c>
      <c r="C1094" s="31">
        <v>35.86</v>
      </c>
      <c r="D1094" s="49">
        <v>0.59199999999999997</v>
      </c>
      <c r="E1094" s="34">
        <v>1292.7786313741797</v>
      </c>
      <c r="F1094" s="35">
        <v>23.8883884364785</v>
      </c>
      <c r="G1094" s="11">
        <v>0.38931313324827399</v>
      </c>
      <c r="H1094" s="22">
        <v>163.03</v>
      </c>
    </row>
    <row r="1095" spans="1:8" x14ac:dyDescent="0.3">
      <c r="A1095" s="172"/>
      <c r="B1095" s="15">
        <v>298.14999999999998</v>
      </c>
      <c r="C1095" s="31">
        <v>64.489999999999995</v>
      </c>
      <c r="D1095" s="49">
        <v>0.76200000000000001</v>
      </c>
      <c r="E1095" s="34">
        <v>1292.7786313741797</v>
      </c>
      <c r="F1095" s="35">
        <v>23.8883884364785</v>
      </c>
      <c r="G1095" s="11">
        <v>0.38931313324827399</v>
      </c>
      <c r="H1095" s="22">
        <v>111.72</v>
      </c>
    </row>
    <row r="1096" spans="1:8" x14ac:dyDescent="0.3">
      <c r="A1096" s="172"/>
      <c r="B1096" s="15">
        <v>298.14999999999998</v>
      </c>
      <c r="C1096" s="31">
        <v>89.67</v>
      </c>
      <c r="D1096" s="49">
        <v>0.8</v>
      </c>
      <c r="E1096" s="34">
        <v>1292.7786313741797</v>
      </c>
      <c r="F1096" s="35">
        <v>23.8883884364785</v>
      </c>
      <c r="G1096" s="11">
        <v>0.38931313324827399</v>
      </c>
      <c r="H1096" s="22">
        <v>98.83</v>
      </c>
    </row>
    <row r="1097" spans="1:8" x14ac:dyDescent="0.3">
      <c r="A1097" s="172"/>
      <c r="B1097" s="15">
        <v>298.14999999999998</v>
      </c>
      <c r="C1097" s="31">
        <v>103.21</v>
      </c>
      <c r="D1097" s="49">
        <v>0.81</v>
      </c>
      <c r="E1097" s="34">
        <v>1292.7786313741797</v>
      </c>
      <c r="F1097" s="35">
        <v>23.8883884364785</v>
      </c>
      <c r="G1097" s="11">
        <v>0.38931313324827399</v>
      </c>
      <c r="H1097" s="22">
        <v>95.56</v>
      </c>
    </row>
    <row r="1098" spans="1:8" x14ac:dyDescent="0.3">
      <c r="A1098" s="172"/>
      <c r="B1098" s="15">
        <v>298.14999999999998</v>
      </c>
      <c r="C1098" s="31">
        <v>119.69</v>
      </c>
      <c r="D1098" s="49">
        <v>0.81899999999999995</v>
      </c>
      <c r="E1098" s="34">
        <v>1292.7786313741797</v>
      </c>
      <c r="F1098" s="35">
        <v>23.8883884364785</v>
      </c>
      <c r="G1098" s="11">
        <v>0.38931313324827399</v>
      </c>
      <c r="H1098" s="22">
        <v>91.98</v>
      </c>
    </row>
    <row r="1099" spans="1:8" x14ac:dyDescent="0.3">
      <c r="A1099" s="172"/>
      <c r="B1099" s="15">
        <v>298.14999999999998</v>
      </c>
      <c r="C1099" s="31">
        <v>135.25</v>
      </c>
      <c r="D1099" s="49">
        <v>0.82199999999999995</v>
      </c>
      <c r="E1099" s="34">
        <v>1292.7786313741797</v>
      </c>
      <c r="F1099" s="35">
        <v>23.8883884364785</v>
      </c>
      <c r="G1099" s="11">
        <v>0.38931313324827399</v>
      </c>
      <c r="H1099" s="22">
        <v>92.84</v>
      </c>
    </row>
    <row r="1100" spans="1:8" x14ac:dyDescent="0.3">
      <c r="A1100" s="172"/>
      <c r="B1100" s="15">
        <v>298.14999999999998</v>
      </c>
      <c r="C1100" s="31">
        <v>148.04</v>
      </c>
      <c r="D1100" s="49">
        <v>0.82299999999999995</v>
      </c>
      <c r="E1100" s="34">
        <v>1292.7786313741797</v>
      </c>
      <c r="F1100" s="35">
        <v>23.8883884364785</v>
      </c>
      <c r="G1100" s="11">
        <v>0.38931313324827399</v>
      </c>
      <c r="H1100" s="22">
        <v>90.95</v>
      </c>
    </row>
    <row r="1101" spans="1:8" x14ac:dyDescent="0.3">
      <c r="A1101" s="172"/>
      <c r="B1101" s="16">
        <v>323.14999999999998</v>
      </c>
      <c r="C1101" s="6">
        <v>80</v>
      </c>
      <c r="D1101" s="48">
        <v>0.13900000000000001</v>
      </c>
      <c r="E1101" s="32">
        <v>1292.7786313741797</v>
      </c>
      <c r="F1101" s="33">
        <v>23.8883884364785</v>
      </c>
      <c r="G1101" s="10">
        <v>0.38931313324827399</v>
      </c>
      <c r="H1101" s="21">
        <v>308.25</v>
      </c>
    </row>
    <row r="1102" spans="1:8" x14ac:dyDescent="0.3">
      <c r="A1102" s="172"/>
      <c r="B1102" s="15">
        <v>323.14999999999998</v>
      </c>
      <c r="C1102" s="31">
        <v>37.159999999999997</v>
      </c>
      <c r="D1102" s="49">
        <v>0.48699999999999999</v>
      </c>
      <c r="E1102" s="34">
        <v>1292.7786313741797</v>
      </c>
      <c r="F1102" s="35">
        <v>23.8883884364785</v>
      </c>
      <c r="G1102" s="11">
        <v>0.38931313324827399</v>
      </c>
      <c r="H1102" s="22">
        <v>201.35</v>
      </c>
    </row>
    <row r="1103" spans="1:8" x14ac:dyDescent="0.3">
      <c r="A1103" s="172"/>
      <c r="B1103" s="15">
        <v>323.14999999999998</v>
      </c>
      <c r="C1103" s="31">
        <v>54.3</v>
      </c>
      <c r="D1103" s="49">
        <v>0.58299999999999996</v>
      </c>
      <c r="E1103" s="34">
        <v>1292.7786313741797</v>
      </c>
      <c r="F1103" s="35">
        <v>23.8883884364785</v>
      </c>
      <c r="G1103" s="11">
        <v>0.38931313324827399</v>
      </c>
      <c r="H1103" s="22">
        <v>172.49</v>
      </c>
    </row>
    <row r="1104" spans="1:8" x14ac:dyDescent="0.3">
      <c r="A1104" s="172"/>
      <c r="B1104" s="15">
        <v>323.14999999999998</v>
      </c>
      <c r="C1104" s="31">
        <v>65.599999999999994</v>
      </c>
      <c r="D1104" s="49">
        <v>0.63700000000000001</v>
      </c>
      <c r="E1104" s="34">
        <v>1292.7786313741797</v>
      </c>
      <c r="F1104" s="35">
        <v>23.8883884364785</v>
      </c>
      <c r="G1104" s="11">
        <v>0.38931313324827399</v>
      </c>
      <c r="H1104" s="22">
        <v>156.76</v>
      </c>
    </row>
    <row r="1105" spans="1:8" x14ac:dyDescent="0.3">
      <c r="A1105" s="172"/>
      <c r="B1105" s="15">
        <v>323.14999999999998</v>
      </c>
      <c r="C1105" s="31">
        <v>80.39</v>
      </c>
      <c r="D1105" s="49">
        <v>0.69199999999999995</v>
      </c>
      <c r="E1105" s="34">
        <v>1292.7786313741797</v>
      </c>
      <c r="F1105" s="35">
        <v>23.8883884364785</v>
      </c>
      <c r="G1105" s="11">
        <v>0.38931313324827399</v>
      </c>
      <c r="H1105" s="22">
        <v>139.52000000000001</v>
      </c>
    </row>
    <row r="1106" spans="1:8" x14ac:dyDescent="0.3">
      <c r="A1106" s="172"/>
      <c r="B1106" s="15">
        <v>323.14999999999998</v>
      </c>
      <c r="C1106" s="31">
        <v>90.78</v>
      </c>
      <c r="D1106" s="49">
        <v>0.72599999999999998</v>
      </c>
      <c r="E1106" s="34">
        <v>1292.7786313741797</v>
      </c>
      <c r="F1106" s="35">
        <v>23.8883884364785</v>
      </c>
      <c r="G1106" s="11">
        <v>0.38931313324827399</v>
      </c>
      <c r="H1106" s="22">
        <v>128.22999999999999</v>
      </c>
    </row>
    <row r="1107" spans="1:8" x14ac:dyDescent="0.3">
      <c r="A1107" s="172"/>
      <c r="B1107" s="15">
        <v>323.14999999999998</v>
      </c>
      <c r="C1107" s="31">
        <v>99.69</v>
      </c>
      <c r="D1107" s="49">
        <v>0.751</v>
      </c>
      <c r="E1107" s="34">
        <v>1292.7786313741797</v>
      </c>
      <c r="F1107" s="35">
        <v>23.8883884364785</v>
      </c>
      <c r="G1107" s="11">
        <v>0.38931313324827399</v>
      </c>
      <c r="H1107" s="22">
        <v>118.03</v>
      </c>
    </row>
    <row r="1108" spans="1:8" x14ac:dyDescent="0.3">
      <c r="A1108" s="172"/>
      <c r="B1108" s="15">
        <v>323.14999999999998</v>
      </c>
      <c r="C1108" s="31">
        <v>110.81</v>
      </c>
      <c r="D1108" s="49">
        <v>0.76900000000000002</v>
      </c>
      <c r="E1108" s="34">
        <v>1292.7786313741797</v>
      </c>
      <c r="F1108" s="35">
        <v>23.8883884364785</v>
      </c>
      <c r="G1108" s="11">
        <v>0.38931313324827399</v>
      </c>
      <c r="H1108" s="22">
        <v>110.77</v>
      </c>
    </row>
    <row r="1109" spans="1:8" x14ac:dyDescent="0.3">
      <c r="A1109" s="172"/>
      <c r="B1109" s="15">
        <v>323.14999999999998</v>
      </c>
      <c r="C1109" s="31">
        <v>122.24</v>
      </c>
      <c r="D1109" s="49">
        <v>0.77400000000000002</v>
      </c>
      <c r="E1109" s="34">
        <v>1292.7786313741797</v>
      </c>
      <c r="F1109" s="35">
        <v>23.8883884364785</v>
      </c>
      <c r="G1109" s="11">
        <v>0.38931313324827399</v>
      </c>
      <c r="H1109" s="22">
        <v>109.43</v>
      </c>
    </row>
    <row r="1110" spans="1:8" x14ac:dyDescent="0.3">
      <c r="A1110" s="172"/>
      <c r="B1110" s="15">
        <v>323.14999999999998</v>
      </c>
      <c r="C1110" s="31">
        <v>129.59</v>
      </c>
      <c r="D1110" s="49">
        <v>0.77900000000000003</v>
      </c>
      <c r="E1110" s="34">
        <v>1292.7786313741797</v>
      </c>
      <c r="F1110" s="35">
        <v>23.8883884364785</v>
      </c>
      <c r="G1110" s="11">
        <v>0.38931313324827399</v>
      </c>
      <c r="H1110" s="22">
        <v>107.93</v>
      </c>
    </row>
    <row r="1111" spans="1:8" x14ac:dyDescent="0.3">
      <c r="A1111" s="172"/>
      <c r="B1111" s="16">
        <v>343.15</v>
      </c>
      <c r="C1111" s="6">
        <v>17.93</v>
      </c>
      <c r="D1111" s="48">
        <v>0.14000000000000001</v>
      </c>
      <c r="E1111" s="32">
        <v>1292.7786313741797</v>
      </c>
      <c r="F1111" s="33">
        <v>23.8883884364785</v>
      </c>
      <c r="G1111" s="10">
        <v>0.38931313324827399</v>
      </c>
      <c r="H1111" s="21">
        <v>308.08</v>
      </c>
    </row>
    <row r="1112" spans="1:8" x14ac:dyDescent="0.3">
      <c r="A1112" s="172"/>
      <c r="B1112" s="15">
        <v>343.15</v>
      </c>
      <c r="C1112" s="31">
        <v>27.54</v>
      </c>
      <c r="D1112" s="49">
        <v>0.23899999999999999</v>
      </c>
      <c r="E1112" s="34">
        <v>1292.7786313741797</v>
      </c>
      <c r="F1112" s="35">
        <v>23.8883884364785</v>
      </c>
      <c r="G1112" s="11">
        <v>0.38931313324827399</v>
      </c>
      <c r="H1112" s="22">
        <v>278.17</v>
      </c>
    </row>
    <row r="1113" spans="1:8" x14ac:dyDescent="0.3">
      <c r="A1113" s="172"/>
      <c r="B1113" s="15">
        <v>343.15</v>
      </c>
      <c r="C1113" s="31">
        <v>55.37</v>
      </c>
      <c r="D1113" s="49">
        <v>0.436</v>
      </c>
      <c r="E1113" s="34">
        <v>1292.7786313741797</v>
      </c>
      <c r="F1113" s="35">
        <v>23.8883884364785</v>
      </c>
      <c r="G1113" s="11">
        <v>0.38931313324827399</v>
      </c>
      <c r="H1113" s="22">
        <v>219.42</v>
      </c>
    </row>
    <row r="1114" spans="1:8" x14ac:dyDescent="0.3">
      <c r="A1114" s="172"/>
      <c r="B1114" s="15">
        <v>343.15</v>
      </c>
      <c r="C1114" s="31">
        <v>88.61</v>
      </c>
      <c r="D1114" s="49">
        <v>0.59599999999999997</v>
      </c>
      <c r="E1114" s="34">
        <v>1292.7786313741797</v>
      </c>
      <c r="F1114" s="35">
        <v>23.8883884364785</v>
      </c>
      <c r="G1114" s="11">
        <v>0.38931313324827399</v>
      </c>
      <c r="H1114" s="22">
        <v>170.13</v>
      </c>
    </row>
    <row r="1115" spans="1:8" x14ac:dyDescent="0.3">
      <c r="A1115" s="172"/>
      <c r="B1115" s="15">
        <v>343.15</v>
      </c>
      <c r="C1115" s="31">
        <v>115.6</v>
      </c>
      <c r="D1115" s="49">
        <v>0.67300000000000004</v>
      </c>
      <c r="E1115" s="34">
        <v>1292.7786313741797</v>
      </c>
      <c r="F1115" s="35">
        <v>23.8883884364785</v>
      </c>
      <c r="G1115" s="11">
        <v>0.38931313324827399</v>
      </c>
      <c r="H1115" s="22">
        <v>144.75</v>
      </c>
    </row>
    <row r="1116" spans="1:8" x14ac:dyDescent="0.3">
      <c r="A1116" s="172"/>
      <c r="B1116" s="15">
        <v>343.15</v>
      </c>
      <c r="C1116" s="31">
        <v>144.69</v>
      </c>
      <c r="D1116" s="49">
        <v>0.72099999999999997</v>
      </c>
      <c r="E1116" s="34">
        <v>1292.7786313741797</v>
      </c>
      <c r="F1116" s="35">
        <v>23.8883884364785</v>
      </c>
      <c r="G1116" s="11">
        <v>0.38931313324827399</v>
      </c>
      <c r="H1116" s="22">
        <v>128.16</v>
      </c>
    </row>
    <row r="1117" spans="1:8" x14ac:dyDescent="0.3">
      <c r="A1117" s="172"/>
      <c r="B1117" s="15">
        <v>343.15</v>
      </c>
      <c r="C1117" s="31">
        <v>198.18</v>
      </c>
      <c r="D1117" s="49">
        <v>0.755</v>
      </c>
      <c r="E1117" s="34">
        <v>1292.7786313741797</v>
      </c>
      <c r="F1117" s="35">
        <v>23.8883884364785</v>
      </c>
      <c r="G1117" s="11">
        <v>0.38931313324827399</v>
      </c>
      <c r="H1117" s="22">
        <v>116.91</v>
      </c>
    </row>
    <row r="1118" spans="1:8" x14ac:dyDescent="0.3">
      <c r="A1118" s="173"/>
      <c r="B1118" s="17">
        <v>343.15</v>
      </c>
      <c r="C1118" s="9">
        <v>247.08</v>
      </c>
      <c r="D1118" s="50">
        <v>0.77100000000000002</v>
      </c>
      <c r="E1118" s="36">
        <v>1292.7786313741797</v>
      </c>
      <c r="F1118" s="37">
        <v>23.8883884364785</v>
      </c>
      <c r="G1118" s="12">
        <v>0.38931313324827399</v>
      </c>
      <c r="H1118" s="23">
        <v>111.52</v>
      </c>
    </row>
    <row r="1119" spans="1:8" x14ac:dyDescent="0.3">
      <c r="A1119" s="172" t="s">
        <v>45</v>
      </c>
      <c r="B1119" s="16">
        <v>298.14999999999998</v>
      </c>
      <c r="C1119" s="6">
        <v>14.74</v>
      </c>
      <c r="D1119" s="48">
        <v>0.35</v>
      </c>
      <c r="E1119" s="34">
        <v>1345.0820950537595</v>
      </c>
      <c r="F1119" s="35">
        <v>18.666304948606651</v>
      </c>
      <c r="G1119" s="11">
        <v>0.57413584188816125</v>
      </c>
      <c r="H1119" s="21">
        <v>277.51</v>
      </c>
    </row>
    <row r="1120" spans="1:8" x14ac:dyDescent="0.3">
      <c r="A1120" s="172"/>
      <c r="B1120" s="15">
        <v>298.14999999999998</v>
      </c>
      <c r="C1120" s="31">
        <v>28.28</v>
      </c>
      <c r="D1120" s="49">
        <v>0.56200000000000006</v>
      </c>
      <c r="E1120" s="34">
        <v>1345.0820950537595</v>
      </c>
      <c r="F1120" s="35">
        <v>18.666304948606651</v>
      </c>
      <c r="G1120" s="11">
        <v>0.57413584188816125</v>
      </c>
      <c r="H1120" s="22">
        <v>199.69</v>
      </c>
    </row>
    <row r="1121" spans="1:8" x14ac:dyDescent="0.3">
      <c r="A1121" s="172"/>
      <c r="B1121" s="15">
        <v>298.14999999999998</v>
      </c>
      <c r="C1121" s="31">
        <v>45.16</v>
      </c>
      <c r="D1121" s="49">
        <v>0.70899999999999996</v>
      </c>
      <c r="E1121" s="34">
        <v>1345.0820950537595</v>
      </c>
      <c r="F1121" s="35">
        <v>18.666304948606651</v>
      </c>
      <c r="G1121" s="11">
        <v>0.57413584188816125</v>
      </c>
      <c r="H1121" s="22">
        <v>147.04</v>
      </c>
    </row>
    <row r="1122" spans="1:8" x14ac:dyDescent="0.3">
      <c r="A1122" s="172"/>
      <c r="B1122" s="15">
        <v>298.14999999999998</v>
      </c>
      <c r="C1122" s="31">
        <v>67.989999999999995</v>
      </c>
      <c r="D1122" s="49">
        <v>0.81</v>
      </c>
      <c r="E1122" s="34">
        <v>1345.0820950537595</v>
      </c>
      <c r="F1122" s="35">
        <v>18.666304948606651</v>
      </c>
      <c r="G1122" s="11">
        <v>0.57413584188816125</v>
      </c>
      <c r="H1122" s="22">
        <v>111.06</v>
      </c>
    </row>
    <row r="1123" spans="1:8" x14ac:dyDescent="0.3">
      <c r="A1123" s="172"/>
      <c r="B1123" s="15">
        <v>298.14999999999998</v>
      </c>
      <c r="C1123" s="31">
        <v>86.59</v>
      </c>
      <c r="D1123" s="49">
        <v>0.83</v>
      </c>
      <c r="E1123" s="34">
        <v>1345.0820950537595</v>
      </c>
      <c r="F1123" s="35">
        <v>18.666304948606651</v>
      </c>
      <c r="G1123" s="11">
        <v>0.57413584188816125</v>
      </c>
      <c r="H1123" s="22">
        <v>100.63</v>
      </c>
    </row>
    <row r="1124" spans="1:8" x14ac:dyDescent="0.3">
      <c r="A1124" s="172"/>
      <c r="B1124" s="15">
        <v>298.14999999999998</v>
      </c>
      <c r="C1124" s="31">
        <v>109.09</v>
      </c>
      <c r="D1124" s="49">
        <v>0.84099999999999997</v>
      </c>
      <c r="E1124" s="34">
        <v>1345.0820950537595</v>
      </c>
      <c r="F1124" s="35">
        <v>18.666304948606651</v>
      </c>
      <c r="G1124" s="11">
        <v>0.57413584188816125</v>
      </c>
      <c r="H1124" s="22">
        <v>95.56</v>
      </c>
    </row>
    <row r="1125" spans="1:8" x14ac:dyDescent="0.3">
      <c r="A1125" s="172"/>
      <c r="B1125" s="15">
        <v>298.14999999999998</v>
      </c>
      <c r="C1125" s="31">
        <v>128.72999999999999</v>
      </c>
      <c r="D1125" s="49">
        <v>0.84799999999999998</v>
      </c>
      <c r="E1125" s="34">
        <v>1345.0820950537595</v>
      </c>
      <c r="F1125" s="35">
        <v>18.666304948606651</v>
      </c>
      <c r="G1125" s="11">
        <v>0.57413584188816125</v>
      </c>
      <c r="H1125" s="22">
        <v>92.35</v>
      </c>
    </row>
    <row r="1126" spans="1:8" x14ac:dyDescent="0.3">
      <c r="A1126" s="172"/>
      <c r="B1126" s="15">
        <v>298.14999999999998</v>
      </c>
      <c r="C1126" s="31">
        <v>148.47</v>
      </c>
      <c r="D1126" s="49">
        <v>0.84899999999999998</v>
      </c>
      <c r="E1126" s="34">
        <v>1345.0820950537595</v>
      </c>
      <c r="F1126" s="35">
        <v>18.666304948606651</v>
      </c>
      <c r="G1126" s="11">
        <v>0.57413584188816125</v>
      </c>
      <c r="H1126" s="22">
        <v>91.69</v>
      </c>
    </row>
    <row r="1127" spans="1:8" x14ac:dyDescent="0.3">
      <c r="A1127" s="172"/>
      <c r="B1127" s="16">
        <v>323.14999999999998</v>
      </c>
      <c r="C1127" s="6">
        <v>14.39</v>
      </c>
      <c r="D1127" s="48">
        <v>0.25700000000000001</v>
      </c>
      <c r="E1127" s="32">
        <v>1345.0820950537595</v>
      </c>
      <c r="F1127" s="33">
        <v>18.666304948606651</v>
      </c>
      <c r="G1127" s="10">
        <v>0.57413584188816125</v>
      </c>
      <c r="H1127" s="21">
        <v>321.16000000000003</v>
      </c>
    </row>
    <row r="1128" spans="1:8" x14ac:dyDescent="0.3">
      <c r="A1128" s="172"/>
      <c r="B1128" s="15">
        <v>323.14999999999998</v>
      </c>
      <c r="C1128" s="31">
        <v>33.71</v>
      </c>
      <c r="D1128" s="49">
        <v>0.48899999999999999</v>
      </c>
      <c r="E1128" s="34">
        <v>1345.0820950537595</v>
      </c>
      <c r="F1128" s="35">
        <v>18.666304948606651</v>
      </c>
      <c r="G1128" s="11">
        <v>0.57413584188816125</v>
      </c>
      <c r="H1128" s="22">
        <v>234.66</v>
      </c>
    </row>
    <row r="1129" spans="1:8" x14ac:dyDescent="0.3">
      <c r="A1129" s="172"/>
      <c r="B1129" s="15">
        <v>323.14999999999998</v>
      </c>
      <c r="C1129" s="31">
        <v>68.91</v>
      </c>
      <c r="D1129" s="49">
        <v>0.69599999999999995</v>
      </c>
      <c r="E1129" s="34">
        <v>1345.0820950537595</v>
      </c>
      <c r="F1129" s="35">
        <v>18.666304948606651</v>
      </c>
      <c r="G1129" s="11">
        <v>0.57413584188816125</v>
      </c>
      <c r="H1129" s="22">
        <v>156.9</v>
      </c>
    </row>
    <row r="1130" spans="1:8" x14ac:dyDescent="0.3">
      <c r="A1130" s="172"/>
      <c r="B1130" s="15">
        <v>323.14999999999998</v>
      </c>
      <c r="C1130" s="31">
        <v>85.81</v>
      </c>
      <c r="D1130" s="49">
        <v>0.752</v>
      </c>
      <c r="E1130" s="34">
        <v>1345.0820950537595</v>
      </c>
      <c r="F1130" s="35">
        <v>18.666304948606651</v>
      </c>
      <c r="G1130" s="11">
        <v>0.57413584188816125</v>
      </c>
      <c r="H1130" s="22">
        <v>135.36000000000001</v>
      </c>
    </row>
    <row r="1131" spans="1:8" x14ac:dyDescent="0.3">
      <c r="A1131" s="172"/>
      <c r="B1131" s="15">
        <v>323.14999999999998</v>
      </c>
      <c r="C1131" s="31">
        <v>109.17</v>
      </c>
      <c r="D1131" s="49">
        <v>0.8</v>
      </c>
      <c r="E1131" s="34">
        <v>1345.0820950537595</v>
      </c>
      <c r="F1131" s="35">
        <v>18.666304948606651</v>
      </c>
      <c r="G1131" s="11">
        <v>0.57413584188816125</v>
      </c>
      <c r="H1131" s="22">
        <v>114.48</v>
      </c>
    </row>
    <row r="1132" spans="1:8" x14ac:dyDescent="0.3">
      <c r="A1132" s="172"/>
      <c r="B1132" s="15">
        <v>323.14999999999998</v>
      </c>
      <c r="C1132" s="31">
        <v>130.30000000000001</v>
      </c>
      <c r="D1132" s="49">
        <v>0.81399999999999995</v>
      </c>
      <c r="E1132" s="34">
        <v>1345.0820950537595</v>
      </c>
      <c r="F1132" s="35">
        <v>18.666304948606651</v>
      </c>
      <c r="G1132" s="11">
        <v>0.57413584188816125</v>
      </c>
      <c r="H1132" s="22">
        <v>108.56</v>
      </c>
    </row>
    <row r="1133" spans="1:8" x14ac:dyDescent="0.3">
      <c r="A1133" s="172"/>
      <c r="B1133" s="15">
        <v>323.14999999999998</v>
      </c>
      <c r="C1133" s="31">
        <v>145.96</v>
      </c>
      <c r="D1133" s="49">
        <v>0.81899999999999995</v>
      </c>
      <c r="E1133" s="34">
        <v>1345.0820950537595</v>
      </c>
      <c r="F1133" s="35">
        <v>18.666304948606651</v>
      </c>
      <c r="G1133" s="11">
        <v>0.57413584188816125</v>
      </c>
      <c r="H1133" s="22">
        <v>107.14</v>
      </c>
    </row>
    <row r="1134" spans="1:8" x14ac:dyDescent="0.3">
      <c r="A1134" s="172"/>
      <c r="B1134" s="16">
        <v>343.15</v>
      </c>
      <c r="C1134" s="6">
        <v>20.03</v>
      </c>
      <c r="D1134" s="48">
        <v>0.30199999999999999</v>
      </c>
      <c r="E1134" s="32">
        <v>1345.0820950537595</v>
      </c>
      <c r="F1134" s="33">
        <v>18.666304948606651</v>
      </c>
      <c r="G1134" s="10">
        <v>0.57413584188816125</v>
      </c>
      <c r="H1134" s="21">
        <v>308.87</v>
      </c>
    </row>
    <row r="1135" spans="1:8" x14ac:dyDescent="0.3">
      <c r="A1135" s="172"/>
      <c r="B1135" s="15">
        <v>343.15</v>
      </c>
      <c r="C1135" s="31">
        <v>39.409999999999997</v>
      </c>
      <c r="D1135" s="49">
        <v>0.47499999999999998</v>
      </c>
      <c r="E1135" s="34">
        <v>1345.0820950537595</v>
      </c>
      <c r="F1135" s="35">
        <v>18.666304948606651</v>
      </c>
      <c r="G1135" s="11">
        <v>0.57413584188816125</v>
      </c>
      <c r="H1135" s="22">
        <v>242.81</v>
      </c>
    </row>
    <row r="1136" spans="1:8" x14ac:dyDescent="0.3">
      <c r="A1136" s="172"/>
      <c r="B1136" s="15">
        <v>343.15</v>
      </c>
      <c r="C1136" s="31">
        <v>62.42</v>
      </c>
      <c r="D1136" s="49">
        <v>0.58699999999999997</v>
      </c>
      <c r="E1136" s="34">
        <v>1345.0820950537595</v>
      </c>
      <c r="F1136" s="35">
        <v>18.666304948606651</v>
      </c>
      <c r="G1136" s="11">
        <v>0.57413584188816125</v>
      </c>
      <c r="H1136" s="22">
        <v>201.74</v>
      </c>
    </row>
    <row r="1137" spans="1:8" x14ac:dyDescent="0.3">
      <c r="A1137" s="172"/>
      <c r="B1137" s="15">
        <v>343.15</v>
      </c>
      <c r="C1137" s="31">
        <v>86.74</v>
      </c>
      <c r="D1137" s="49">
        <v>0.68300000000000005</v>
      </c>
      <c r="E1137" s="34">
        <v>1345.0820950537595</v>
      </c>
      <c r="F1137" s="35">
        <v>18.666304948606651</v>
      </c>
      <c r="G1137" s="11">
        <v>0.57413584188816125</v>
      </c>
      <c r="H1137" s="22">
        <v>164.04</v>
      </c>
    </row>
    <row r="1138" spans="1:8" x14ac:dyDescent="0.3">
      <c r="A1138" s="172"/>
      <c r="B1138" s="15">
        <v>343.15</v>
      </c>
      <c r="C1138" s="31">
        <v>107.73</v>
      </c>
      <c r="D1138" s="49">
        <v>0.74399999999999999</v>
      </c>
      <c r="E1138" s="34">
        <v>1345.0820950537595</v>
      </c>
      <c r="F1138" s="35">
        <v>18.666304948606651</v>
      </c>
      <c r="G1138" s="11">
        <v>0.57413584188816125</v>
      </c>
      <c r="H1138" s="22">
        <v>138.36000000000001</v>
      </c>
    </row>
    <row r="1139" spans="1:8" x14ac:dyDescent="0.3">
      <c r="A1139" s="172"/>
      <c r="B1139" s="15">
        <v>343.15</v>
      </c>
      <c r="C1139" s="31">
        <v>125.15</v>
      </c>
      <c r="D1139" s="49">
        <v>0.77600000000000002</v>
      </c>
      <c r="E1139" s="34">
        <v>1345.0820950537595</v>
      </c>
      <c r="F1139" s="35">
        <v>18.666304948606651</v>
      </c>
      <c r="G1139" s="11">
        <v>0.57413584188816125</v>
      </c>
      <c r="H1139" s="22">
        <v>124.89</v>
      </c>
    </row>
    <row r="1140" spans="1:8" x14ac:dyDescent="0.3">
      <c r="A1140" s="173"/>
      <c r="B1140" s="17">
        <v>343.15</v>
      </c>
      <c r="C1140" s="9">
        <v>145.34</v>
      </c>
      <c r="D1140" s="50">
        <v>0.80100000000000005</v>
      </c>
      <c r="E1140" s="36">
        <v>1345.0820950537595</v>
      </c>
      <c r="F1140" s="37">
        <v>18.666304948606651</v>
      </c>
      <c r="G1140" s="12">
        <v>0.57413584188816125</v>
      </c>
      <c r="H1140" s="23">
        <v>112.96</v>
      </c>
    </row>
  </sheetData>
  <mergeCells count="45">
    <mergeCell ref="A390:A413"/>
    <mergeCell ref="A2:A21"/>
    <mergeCell ref="A22:A44"/>
    <mergeCell ref="A45:A68"/>
    <mergeCell ref="A69:A99"/>
    <mergeCell ref="A100:A123"/>
    <mergeCell ref="A124:A204"/>
    <mergeCell ref="A205:A274"/>
    <mergeCell ref="A275:A306"/>
    <mergeCell ref="A307:A340"/>
    <mergeCell ref="A341:A365"/>
    <mergeCell ref="A366:A389"/>
    <mergeCell ref="A781:A791"/>
    <mergeCell ref="A414:A437"/>
    <mergeCell ref="A438:A461"/>
    <mergeCell ref="A462:A485"/>
    <mergeCell ref="A486:A509"/>
    <mergeCell ref="A510:A563"/>
    <mergeCell ref="A564:A603"/>
    <mergeCell ref="A604:A659"/>
    <mergeCell ref="A660:A689"/>
    <mergeCell ref="A690:A719"/>
    <mergeCell ref="A720:A750"/>
    <mergeCell ref="A751:A780"/>
    <mergeCell ref="A982:A1002"/>
    <mergeCell ref="A792:A806"/>
    <mergeCell ref="A807:A825"/>
    <mergeCell ref="A826:A836"/>
    <mergeCell ref="A837:A855"/>
    <mergeCell ref="A856:A877"/>
    <mergeCell ref="A878:A911"/>
    <mergeCell ref="A912:A930"/>
    <mergeCell ref="A931:A943"/>
    <mergeCell ref="A944:A965"/>
    <mergeCell ref="A966:A973"/>
    <mergeCell ref="A974:A981"/>
    <mergeCell ref="A1072:A1092"/>
    <mergeCell ref="A1093:A1118"/>
    <mergeCell ref="A1119:A1140"/>
    <mergeCell ref="A1003:A1022"/>
    <mergeCell ref="A1023:A1029"/>
    <mergeCell ref="A1030:A1052"/>
    <mergeCell ref="A1053:A1056"/>
    <mergeCell ref="A1057:A1064"/>
    <mergeCell ref="A1065:A107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2DE27-065A-4D07-A6D2-825283A67981}">
  <dimension ref="A1:Y1140"/>
  <sheetViews>
    <sheetView topLeftCell="G1" workbookViewId="0">
      <selection activeCell="E1" sqref="E1:Y1"/>
    </sheetView>
  </sheetViews>
  <sheetFormatPr defaultRowHeight="14.4" x14ac:dyDescent="0.3"/>
  <cols>
    <col min="1" max="1" width="19.109375" bestFit="1" customWidth="1"/>
  </cols>
  <sheetData>
    <row r="1" spans="1:25" ht="15.6" x14ac:dyDescent="0.35">
      <c r="A1" s="28" t="s">
        <v>49</v>
      </c>
      <c r="B1" s="38" t="s">
        <v>47</v>
      </c>
      <c r="C1" s="39" t="s">
        <v>48</v>
      </c>
      <c r="D1" s="40" t="s">
        <v>50</v>
      </c>
      <c r="E1" s="39" t="s">
        <v>70</v>
      </c>
      <c r="F1" s="39" t="s">
        <v>71</v>
      </c>
      <c r="G1" s="39" t="s">
        <v>55</v>
      </c>
      <c r="H1" s="39" t="s">
        <v>56</v>
      </c>
      <c r="I1" s="39" t="s">
        <v>57</v>
      </c>
      <c r="J1" s="39" t="s">
        <v>58</v>
      </c>
      <c r="K1" s="39" t="s">
        <v>59</v>
      </c>
      <c r="L1" s="39" t="s">
        <v>72</v>
      </c>
      <c r="M1" s="39" t="s">
        <v>60</v>
      </c>
      <c r="N1" s="39" t="s">
        <v>61</v>
      </c>
      <c r="O1" s="39" t="s">
        <v>73</v>
      </c>
      <c r="P1" s="39" t="s">
        <v>62</v>
      </c>
      <c r="Q1" s="39" t="s">
        <v>63</v>
      </c>
      <c r="R1" s="39" t="s">
        <v>64</v>
      </c>
      <c r="S1" s="39" t="s">
        <v>65</v>
      </c>
      <c r="T1" s="39" t="s">
        <v>74</v>
      </c>
      <c r="U1" s="39" t="s">
        <v>66</v>
      </c>
      <c r="V1" s="39" t="s">
        <v>67</v>
      </c>
      <c r="W1" s="39" t="s">
        <v>68</v>
      </c>
      <c r="X1" s="39" t="s">
        <v>69</v>
      </c>
      <c r="Y1" s="28" t="s">
        <v>54</v>
      </c>
    </row>
    <row r="2" spans="1:25" x14ac:dyDescent="0.3">
      <c r="A2" s="171" t="s">
        <v>6</v>
      </c>
      <c r="B2" s="5">
        <v>298.2</v>
      </c>
      <c r="C2" s="6">
        <v>0.995</v>
      </c>
      <c r="D2" s="45">
        <v>0</v>
      </c>
      <c r="E2" s="42">
        <v>2</v>
      </c>
      <c r="F2" s="42">
        <v>3</v>
      </c>
      <c r="G2" s="42">
        <v>0</v>
      </c>
      <c r="H2" s="42">
        <v>0</v>
      </c>
      <c r="I2" s="42">
        <v>0</v>
      </c>
      <c r="J2" s="42">
        <v>1</v>
      </c>
      <c r="K2" s="42">
        <v>0</v>
      </c>
      <c r="L2" s="42">
        <v>0</v>
      </c>
      <c r="M2" s="42">
        <v>0</v>
      </c>
      <c r="N2" s="42">
        <v>0</v>
      </c>
      <c r="O2" s="42">
        <v>1</v>
      </c>
      <c r="P2" s="42">
        <v>0</v>
      </c>
      <c r="Q2" s="42">
        <v>0</v>
      </c>
      <c r="R2" s="42">
        <v>0</v>
      </c>
      <c r="S2" s="42">
        <v>0</v>
      </c>
      <c r="T2" s="42">
        <v>0</v>
      </c>
      <c r="U2" s="42">
        <v>3</v>
      </c>
      <c r="V2" s="42">
        <v>0</v>
      </c>
      <c r="W2" s="42">
        <v>1</v>
      </c>
      <c r="X2" s="42">
        <v>1</v>
      </c>
      <c r="Y2" s="21">
        <v>168</v>
      </c>
    </row>
    <row r="3" spans="1:25" x14ac:dyDescent="0.3">
      <c r="A3" s="172"/>
      <c r="B3" s="7">
        <v>298.2</v>
      </c>
      <c r="C3" s="31">
        <v>10.31</v>
      </c>
      <c r="D3" s="46">
        <v>9.9199999999999997E-2</v>
      </c>
      <c r="E3" s="43">
        <v>2</v>
      </c>
      <c r="F3" s="43">
        <v>3</v>
      </c>
      <c r="G3" s="43">
        <v>0</v>
      </c>
      <c r="H3" s="43">
        <v>0</v>
      </c>
      <c r="I3" s="43">
        <v>0</v>
      </c>
      <c r="J3" s="43">
        <v>1</v>
      </c>
      <c r="K3" s="43">
        <v>0</v>
      </c>
      <c r="L3" s="43">
        <v>0</v>
      </c>
      <c r="M3" s="43">
        <v>0</v>
      </c>
      <c r="N3" s="43">
        <v>0</v>
      </c>
      <c r="O3" s="43">
        <v>1</v>
      </c>
      <c r="P3" s="43">
        <v>0</v>
      </c>
      <c r="Q3" s="43">
        <v>0</v>
      </c>
      <c r="R3" s="43">
        <v>0</v>
      </c>
      <c r="S3" s="43">
        <v>0</v>
      </c>
      <c r="T3" s="43">
        <v>0</v>
      </c>
      <c r="U3" s="43">
        <v>3</v>
      </c>
      <c r="V3" s="43">
        <v>0</v>
      </c>
      <c r="W3" s="43">
        <v>1</v>
      </c>
      <c r="X3" s="43">
        <v>1</v>
      </c>
      <c r="Y3" s="22">
        <v>153</v>
      </c>
    </row>
    <row r="4" spans="1:25" x14ac:dyDescent="0.3">
      <c r="A4" s="172"/>
      <c r="B4" s="7">
        <v>298.2</v>
      </c>
      <c r="C4" s="31">
        <v>19.62</v>
      </c>
      <c r="D4" s="46">
        <v>0.1807</v>
      </c>
      <c r="E4" s="43">
        <v>2</v>
      </c>
      <c r="F4" s="43">
        <v>3</v>
      </c>
      <c r="G4" s="43">
        <v>0</v>
      </c>
      <c r="H4" s="43">
        <v>0</v>
      </c>
      <c r="I4" s="43">
        <v>0</v>
      </c>
      <c r="J4" s="43">
        <v>1</v>
      </c>
      <c r="K4" s="43">
        <v>0</v>
      </c>
      <c r="L4" s="43">
        <v>0</v>
      </c>
      <c r="M4" s="43">
        <v>0</v>
      </c>
      <c r="N4" s="43">
        <v>0</v>
      </c>
      <c r="O4" s="43">
        <v>1</v>
      </c>
      <c r="P4" s="43">
        <v>0</v>
      </c>
      <c r="Q4" s="43">
        <v>0</v>
      </c>
      <c r="R4" s="43">
        <v>0</v>
      </c>
      <c r="S4" s="43">
        <v>0</v>
      </c>
      <c r="T4" s="43">
        <v>0</v>
      </c>
      <c r="U4" s="43">
        <v>3</v>
      </c>
      <c r="V4" s="43">
        <v>0</v>
      </c>
      <c r="W4" s="43">
        <v>1</v>
      </c>
      <c r="X4" s="43">
        <v>1</v>
      </c>
      <c r="Y4" s="22">
        <v>141</v>
      </c>
    </row>
    <row r="5" spans="1:25" x14ac:dyDescent="0.3">
      <c r="A5" s="172"/>
      <c r="B5" s="7">
        <v>298.2</v>
      </c>
      <c r="C5" s="31">
        <v>29.51</v>
      </c>
      <c r="D5" s="46">
        <v>0.24790000000000001</v>
      </c>
      <c r="E5" s="43">
        <v>2</v>
      </c>
      <c r="F5" s="43">
        <v>3</v>
      </c>
      <c r="G5" s="43">
        <v>0</v>
      </c>
      <c r="H5" s="43">
        <v>0</v>
      </c>
      <c r="I5" s="43">
        <v>0</v>
      </c>
      <c r="J5" s="43">
        <v>1</v>
      </c>
      <c r="K5" s="43">
        <v>0</v>
      </c>
      <c r="L5" s="43">
        <v>0</v>
      </c>
      <c r="M5" s="43">
        <v>0</v>
      </c>
      <c r="N5" s="43">
        <v>0</v>
      </c>
      <c r="O5" s="43">
        <v>1</v>
      </c>
      <c r="P5" s="43">
        <v>0</v>
      </c>
      <c r="Q5" s="43">
        <v>0</v>
      </c>
      <c r="R5" s="43">
        <v>0</v>
      </c>
      <c r="S5" s="43">
        <v>0</v>
      </c>
      <c r="T5" s="43">
        <v>0</v>
      </c>
      <c r="U5" s="43">
        <v>3</v>
      </c>
      <c r="V5" s="43">
        <v>0</v>
      </c>
      <c r="W5" s="43">
        <v>1</v>
      </c>
      <c r="X5" s="43">
        <v>1</v>
      </c>
      <c r="Y5" s="22">
        <v>132</v>
      </c>
    </row>
    <row r="6" spans="1:25" x14ac:dyDescent="0.3">
      <c r="A6" s="172"/>
      <c r="B6" s="7">
        <v>298.2</v>
      </c>
      <c r="C6" s="31">
        <v>42</v>
      </c>
      <c r="D6" s="46">
        <v>0.33100000000000002</v>
      </c>
      <c r="E6" s="43">
        <v>2</v>
      </c>
      <c r="F6" s="43">
        <v>3</v>
      </c>
      <c r="G6" s="43">
        <v>0</v>
      </c>
      <c r="H6" s="43">
        <v>0</v>
      </c>
      <c r="I6" s="43">
        <v>0</v>
      </c>
      <c r="J6" s="43">
        <v>1</v>
      </c>
      <c r="K6" s="43">
        <v>0</v>
      </c>
      <c r="L6" s="43">
        <v>0</v>
      </c>
      <c r="M6" s="43">
        <v>0</v>
      </c>
      <c r="N6" s="43">
        <v>0</v>
      </c>
      <c r="O6" s="43">
        <v>1</v>
      </c>
      <c r="P6" s="43">
        <v>0</v>
      </c>
      <c r="Q6" s="43">
        <v>0</v>
      </c>
      <c r="R6" s="43">
        <v>0</v>
      </c>
      <c r="S6" s="43">
        <v>0</v>
      </c>
      <c r="T6" s="43">
        <v>0</v>
      </c>
      <c r="U6" s="43">
        <v>3</v>
      </c>
      <c r="V6" s="43">
        <v>0</v>
      </c>
      <c r="W6" s="43">
        <v>1</v>
      </c>
      <c r="X6" s="43">
        <v>1</v>
      </c>
      <c r="Y6" s="22">
        <v>121</v>
      </c>
    </row>
    <row r="7" spans="1:25" x14ac:dyDescent="0.3">
      <c r="A7" s="172"/>
      <c r="B7" s="7">
        <v>298.2</v>
      </c>
      <c r="C7" s="31">
        <v>56.21</v>
      </c>
      <c r="D7" s="46">
        <v>0.4073</v>
      </c>
      <c r="E7" s="43">
        <v>2</v>
      </c>
      <c r="F7" s="43">
        <v>3</v>
      </c>
      <c r="G7" s="43">
        <v>0</v>
      </c>
      <c r="H7" s="43">
        <v>0</v>
      </c>
      <c r="I7" s="43">
        <v>0</v>
      </c>
      <c r="J7" s="43">
        <v>1</v>
      </c>
      <c r="K7" s="43">
        <v>0</v>
      </c>
      <c r="L7" s="43">
        <v>0</v>
      </c>
      <c r="M7" s="43">
        <v>0</v>
      </c>
      <c r="N7" s="43">
        <v>0</v>
      </c>
      <c r="O7" s="43">
        <v>1</v>
      </c>
      <c r="P7" s="43">
        <v>0</v>
      </c>
      <c r="Q7" s="43">
        <v>0</v>
      </c>
      <c r="R7" s="43">
        <v>0</v>
      </c>
      <c r="S7" s="43">
        <v>0</v>
      </c>
      <c r="T7" s="43">
        <v>0</v>
      </c>
      <c r="U7" s="43">
        <v>3</v>
      </c>
      <c r="V7" s="43">
        <v>0</v>
      </c>
      <c r="W7" s="43">
        <v>1</v>
      </c>
      <c r="X7" s="43">
        <v>1</v>
      </c>
      <c r="Y7" s="22">
        <v>113</v>
      </c>
    </row>
    <row r="8" spans="1:25" x14ac:dyDescent="0.3">
      <c r="A8" s="172"/>
      <c r="B8" s="5">
        <v>313.2</v>
      </c>
      <c r="C8" s="6">
        <v>0.997</v>
      </c>
      <c r="D8" s="45">
        <v>0</v>
      </c>
      <c r="E8" s="16">
        <v>2</v>
      </c>
      <c r="F8" s="42">
        <v>3</v>
      </c>
      <c r="G8" s="42">
        <v>0</v>
      </c>
      <c r="H8" s="42">
        <v>0</v>
      </c>
      <c r="I8" s="42">
        <v>0</v>
      </c>
      <c r="J8" s="42">
        <v>1</v>
      </c>
      <c r="K8" s="42">
        <v>0</v>
      </c>
      <c r="L8" s="42">
        <v>0</v>
      </c>
      <c r="M8" s="42">
        <v>0</v>
      </c>
      <c r="N8" s="42">
        <v>0</v>
      </c>
      <c r="O8" s="42">
        <v>1</v>
      </c>
      <c r="P8" s="42">
        <v>0</v>
      </c>
      <c r="Q8" s="42">
        <v>0</v>
      </c>
      <c r="R8" s="42">
        <v>0</v>
      </c>
      <c r="S8" s="42">
        <v>0</v>
      </c>
      <c r="T8" s="42">
        <v>0</v>
      </c>
      <c r="U8" s="42">
        <v>3</v>
      </c>
      <c r="V8" s="42">
        <v>0</v>
      </c>
      <c r="W8" s="42">
        <v>1</v>
      </c>
      <c r="X8" s="42">
        <v>1</v>
      </c>
      <c r="Y8" s="21">
        <v>176</v>
      </c>
    </row>
    <row r="9" spans="1:25" x14ac:dyDescent="0.3">
      <c r="A9" s="172"/>
      <c r="B9" s="7">
        <v>313.2</v>
      </c>
      <c r="C9" s="31">
        <v>12.8</v>
      </c>
      <c r="D9" s="46">
        <v>0.1038</v>
      </c>
      <c r="E9" s="15">
        <v>2</v>
      </c>
      <c r="F9" s="43">
        <v>3</v>
      </c>
      <c r="G9" s="43">
        <v>0</v>
      </c>
      <c r="H9" s="43">
        <v>0</v>
      </c>
      <c r="I9" s="43">
        <v>0</v>
      </c>
      <c r="J9" s="43">
        <v>1</v>
      </c>
      <c r="K9" s="43">
        <v>0</v>
      </c>
      <c r="L9" s="43">
        <v>0</v>
      </c>
      <c r="M9" s="43">
        <v>0</v>
      </c>
      <c r="N9" s="43">
        <v>0</v>
      </c>
      <c r="O9" s="43">
        <v>1</v>
      </c>
      <c r="P9" s="43">
        <v>0</v>
      </c>
      <c r="Q9" s="43">
        <v>0</v>
      </c>
      <c r="R9" s="43">
        <v>0</v>
      </c>
      <c r="S9" s="43">
        <v>0</v>
      </c>
      <c r="T9" s="43">
        <v>0</v>
      </c>
      <c r="U9" s="43">
        <v>3</v>
      </c>
      <c r="V9" s="43">
        <v>0</v>
      </c>
      <c r="W9" s="43">
        <v>1</v>
      </c>
      <c r="X9" s="43">
        <v>1</v>
      </c>
      <c r="Y9" s="22">
        <v>161</v>
      </c>
    </row>
    <row r="10" spans="1:25" x14ac:dyDescent="0.3">
      <c r="A10" s="172"/>
      <c r="B10" s="7">
        <v>313.2</v>
      </c>
      <c r="C10" s="31">
        <v>26.98</v>
      </c>
      <c r="D10" s="46">
        <v>0.18679999999999999</v>
      </c>
      <c r="E10" s="15">
        <v>2</v>
      </c>
      <c r="F10" s="43">
        <v>3</v>
      </c>
      <c r="G10" s="43">
        <v>0</v>
      </c>
      <c r="H10" s="43">
        <v>0</v>
      </c>
      <c r="I10" s="43">
        <v>0</v>
      </c>
      <c r="J10" s="43">
        <v>1</v>
      </c>
      <c r="K10" s="43">
        <v>0</v>
      </c>
      <c r="L10" s="43">
        <v>0</v>
      </c>
      <c r="M10" s="43">
        <v>0</v>
      </c>
      <c r="N10" s="43">
        <v>0</v>
      </c>
      <c r="O10" s="43">
        <v>1</v>
      </c>
      <c r="P10" s="43">
        <v>0</v>
      </c>
      <c r="Q10" s="43">
        <v>0</v>
      </c>
      <c r="R10" s="43">
        <v>0</v>
      </c>
      <c r="S10" s="43">
        <v>0</v>
      </c>
      <c r="T10" s="43">
        <v>0</v>
      </c>
      <c r="U10" s="43">
        <v>3</v>
      </c>
      <c r="V10" s="43">
        <v>0</v>
      </c>
      <c r="W10" s="43">
        <v>1</v>
      </c>
      <c r="X10" s="43">
        <v>1</v>
      </c>
      <c r="Y10" s="22">
        <v>151</v>
      </c>
    </row>
    <row r="11" spans="1:25" x14ac:dyDescent="0.3">
      <c r="A11" s="172"/>
      <c r="B11" s="7">
        <v>313.2</v>
      </c>
      <c r="C11" s="31">
        <v>40.69</v>
      </c>
      <c r="D11" s="46">
        <v>0.25950000000000001</v>
      </c>
      <c r="E11" s="15">
        <v>2</v>
      </c>
      <c r="F11" s="43">
        <v>3</v>
      </c>
      <c r="G11" s="43">
        <v>0</v>
      </c>
      <c r="H11" s="43">
        <v>0</v>
      </c>
      <c r="I11" s="43">
        <v>0</v>
      </c>
      <c r="J11" s="43">
        <v>1</v>
      </c>
      <c r="K11" s="43">
        <v>0</v>
      </c>
      <c r="L11" s="43">
        <v>0</v>
      </c>
      <c r="M11" s="43">
        <v>0</v>
      </c>
      <c r="N11" s="43">
        <v>0</v>
      </c>
      <c r="O11" s="43">
        <v>1</v>
      </c>
      <c r="P11" s="43">
        <v>0</v>
      </c>
      <c r="Q11" s="43">
        <v>0</v>
      </c>
      <c r="R11" s="43">
        <v>0</v>
      </c>
      <c r="S11" s="43">
        <v>0</v>
      </c>
      <c r="T11" s="43">
        <v>0</v>
      </c>
      <c r="U11" s="43">
        <v>3</v>
      </c>
      <c r="V11" s="43">
        <v>0</v>
      </c>
      <c r="W11" s="43">
        <v>1</v>
      </c>
      <c r="X11" s="43">
        <v>1</v>
      </c>
      <c r="Y11" s="22">
        <v>140</v>
      </c>
    </row>
    <row r="12" spans="1:25" x14ac:dyDescent="0.3">
      <c r="A12" s="172"/>
      <c r="B12" s="7">
        <v>313.2</v>
      </c>
      <c r="C12" s="31">
        <v>56.23</v>
      </c>
      <c r="D12" s="46">
        <v>0.32950000000000002</v>
      </c>
      <c r="E12" s="15">
        <v>2</v>
      </c>
      <c r="F12" s="43">
        <v>3</v>
      </c>
      <c r="G12" s="43">
        <v>0</v>
      </c>
      <c r="H12" s="43">
        <v>0</v>
      </c>
      <c r="I12" s="43">
        <v>0</v>
      </c>
      <c r="J12" s="43">
        <v>1</v>
      </c>
      <c r="K12" s="43">
        <v>0</v>
      </c>
      <c r="L12" s="43">
        <v>0</v>
      </c>
      <c r="M12" s="43">
        <v>0</v>
      </c>
      <c r="N12" s="43">
        <v>0</v>
      </c>
      <c r="O12" s="43">
        <v>1</v>
      </c>
      <c r="P12" s="43">
        <v>0</v>
      </c>
      <c r="Q12" s="43">
        <v>0</v>
      </c>
      <c r="R12" s="43">
        <v>0</v>
      </c>
      <c r="S12" s="43">
        <v>0</v>
      </c>
      <c r="T12" s="43">
        <v>0</v>
      </c>
      <c r="U12" s="43">
        <v>3</v>
      </c>
      <c r="V12" s="43">
        <v>0</v>
      </c>
      <c r="W12" s="43">
        <v>1</v>
      </c>
      <c r="X12" s="43">
        <v>1</v>
      </c>
      <c r="Y12" s="22">
        <v>130</v>
      </c>
    </row>
    <row r="13" spans="1:25" x14ac:dyDescent="0.3">
      <c r="A13" s="172"/>
      <c r="B13" s="7">
        <v>313.2</v>
      </c>
      <c r="C13" s="31">
        <v>70.989999999999995</v>
      </c>
      <c r="D13" s="46">
        <v>0.39019999999999999</v>
      </c>
      <c r="E13" s="15">
        <v>2</v>
      </c>
      <c r="F13" s="43">
        <v>3</v>
      </c>
      <c r="G13" s="43">
        <v>0</v>
      </c>
      <c r="H13" s="43">
        <v>0</v>
      </c>
      <c r="I13" s="43">
        <v>0</v>
      </c>
      <c r="J13" s="43">
        <v>1</v>
      </c>
      <c r="K13" s="43">
        <v>0</v>
      </c>
      <c r="L13" s="43">
        <v>0</v>
      </c>
      <c r="M13" s="43">
        <v>0</v>
      </c>
      <c r="N13" s="43">
        <v>0</v>
      </c>
      <c r="O13" s="43">
        <v>1</v>
      </c>
      <c r="P13" s="43">
        <v>0</v>
      </c>
      <c r="Q13" s="43">
        <v>0</v>
      </c>
      <c r="R13" s="43">
        <v>0</v>
      </c>
      <c r="S13" s="43">
        <v>0</v>
      </c>
      <c r="T13" s="43">
        <v>0</v>
      </c>
      <c r="U13" s="43">
        <v>3</v>
      </c>
      <c r="V13" s="43">
        <v>0</v>
      </c>
      <c r="W13" s="43">
        <v>1</v>
      </c>
      <c r="X13" s="43">
        <v>1</v>
      </c>
      <c r="Y13" s="22">
        <v>122</v>
      </c>
    </row>
    <row r="14" spans="1:25" x14ac:dyDescent="0.3">
      <c r="A14" s="172"/>
      <c r="B14" s="7">
        <v>313.2</v>
      </c>
      <c r="C14" s="31">
        <v>93.16</v>
      </c>
      <c r="D14" s="46">
        <v>0.47039999999999998</v>
      </c>
      <c r="E14" s="17">
        <v>2</v>
      </c>
      <c r="F14" s="44">
        <v>3</v>
      </c>
      <c r="G14" s="44">
        <v>0</v>
      </c>
      <c r="H14" s="44">
        <v>0</v>
      </c>
      <c r="I14" s="44">
        <v>0</v>
      </c>
      <c r="J14" s="44">
        <v>1</v>
      </c>
      <c r="K14" s="44">
        <v>0</v>
      </c>
      <c r="L14" s="44">
        <v>0</v>
      </c>
      <c r="M14" s="44">
        <v>0</v>
      </c>
      <c r="N14" s="44">
        <v>0</v>
      </c>
      <c r="O14" s="44">
        <v>1</v>
      </c>
      <c r="P14" s="44">
        <v>0</v>
      </c>
      <c r="Q14" s="44">
        <v>0</v>
      </c>
      <c r="R14" s="44">
        <v>0</v>
      </c>
      <c r="S14" s="44">
        <v>0</v>
      </c>
      <c r="T14" s="44">
        <v>0</v>
      </c>
      <c r="U14" s="44">
        <v>3</v>
      </c>
      <c r="V14" s="44">
        <v>0</v>
      </c>
      <c r="W14" s="44">
        <v>1</v>
      </c>
      <c r="X14" s="44">
        <v>1</v>
      </c>
      <c r="Y14" s="23">
        <v>107</v>
      </c>
    </row>
    <row r="15" spans="1:25" x14ac:dyDescent="0.3">
      <c r="A15" s="172"/>
      <c r="B15" s="5">
        <v>333.2</v>
      </c>
      <c r="C15" s="6">
        <v>0.995</v>
      </c>
      <c r="D15" s="45">
        <v>0</v>
      </c>
      <c r="E15" s="43">
        <v>2</v>
      </c>
      <c r="F15" s="43">
        <v>3</v>
      </c>
      <c r="G15" s="43">
        <v>0</v>
      </c>
      <c r="H15" s="43">
        <v>0</v>
      </c>
      <c r="I15" s="43">
        <v>0</v>
      </c>
      <c r="J15" s="43">
        <v>1</v>
      </c>
      <c r="K15" s="43">
        <v>0</v>
      </c>
      <c r="L15" s="43">
        <v>0</v>
      </c>
      <c r="M15" s="43">
        <v>0</v>
      </c>
      <c r="N15" s="43">
        <v>0</v>
      </c>
      <c r="O15" s="43">
        <v>1</v>
      </c>
      <c r="P15" s="43">
        <v>0</v>
      </c>
      <c r="Q15" s="43">
        <v>0</v>
      </c>
      <c r="R15" s="43">
        <v>0</v>
      </c>
      <c r="S15" s="43">
        <v>0</v>
      </c>
      <c r="T15" s="43">
        <v>0</v>
      </c>
      <c r="U15" s="43">
        <v>3</v>
      </c>
      <c r="V15" s="43">
        <v>0</v>
      </c>
      <c r="W15" s="43">
        <v>1</v>
      </c>
      <c r="X15" s="43">
        <v>1</v>
      </c>
      <c r="Y15" s="22">
        <v>176</v>
      </c>
    </row>
    <row r="16" spans="1:25" x14ac:dyDescent="0.3">
      <c r="A16" s="172"/>
      <c r="B16" s="7">
        <v>333.2</v>
      </c>
      <c r="C16" s="31">
        <v>13.11</v>
      </c>
      <c r="D16" s="46">
        <v>6.9199999999999998E-2</v>
      </c>
      <c r="E16" s="43">
        <v>2</v>
      </c>
      <c r="F16" s="43">
        <v>3</v>
      </c>
      <c r="G16" s="43">
        <v>0</v>
      </c>
      <c r="H16" s="43">
        <v>0</v>
      </c>
      <c r="I16" s="43">
        <v>0</v>
      </c>
      <c r="J16" s="43">
        <v>1</v>
      </c>
      <c r="K16" s="43">
        <v>0</v>
      </c>
      <c r="L16" s="43">
        <v>0</v>
      </c>
      <c r="M16" s="43">
        <v>0</v>
      </c>
      <c r="N16" s="43">
        <v>0</v>
      </c>
      <c r="O16" s="43">
        <v>1</v>
      </c>
      <c r="P16" s="43">
        <v>0</v>
      </c>
      <c r="Q16" s="43">
        <v>0</v>
      </c>
      <c r="R16" s="43">
        <v>0</v>
      </c>
      <c r="S16" s="43">
        <v>0</v>
      </c>
      <c r="T16" s="43">
        <v>0</v>
      </c>
      <c r="U16" s="43">
        <v>3</v>
      </c>
      <c r="V16" s="43">
        <v>0</v>
      </c>
      <c r="W16" s="43">
        <v>1</v>
      </c>
      <c r="X16" s="43">
        <v>1</v>
      </c>
      <c r="Y16" s="22">
        <v>166</v>
      </c>
    </row>
    <row r="17" spans="1:25" x14ac:dyDescent="0.3">
      <c r="A17" s="172"/>
      <c r="B17" s="7">
        <v>333.2</v>
      </c>
      <c r="C17" s="31">
        <v>26.92</v>
      </c>
      <c r="D17" s="46">
        <v>0.13300000000000001</v>
      </c>
      <c r="E17" s="43">
        <v>2</v>
      </c>
      <c r="F17" s="43">
        <v>3</v>
      </c>
      <c r="G17" s="43">
        <v>0</v>
      </c>
      <c r="H17" s="43">
        <v>0</v>
      </c>
      <c r="I17" s="43">
        <v>0</v>
      </c>
      <c r="J17" s="43">
        <v>1</v>
      </c>
      <c r="K17" s="43">
        <v>0</v>
      </c>
      <c r="L17" s="43">
        <v>0</v>
      </c>
      <c r="M17" s="43">
        <v>0</v>
      </c>
      <c r="N17" s="43">
        <v>0</v>
      </c>
      <c r="O17" s="43">
        <v>1</v>
      </c>
      <c r="P17" s="43">
        <v>0</v>
      </c>
      <c r="Q17" s="43">
        <v>0</v>
      </c>
      <c r="R17" s="43">
        <v>0</v>
      </c>
      <c r="S17" s="43">
        <v>0</v>
      </c>
      <c r="T17" s="43">
        <v>0</v>
      </c>
      <c r="U17" s="43">
        <v>3</v>
      </c>
      <c r="V17" s="43">
        <v>0</v>
      </c>
      <c r="W17" s="43">
        <v>1</v>
      </c>
      <c r="X17" s="43">
        <v>1</v>
      </c>
      <c r="Y17" s="22">
        <v>158</v>
      </c>
    </row>
    <row r="18" spans="1:25" x14ac:dyDescent="0.3">
      <c r="A18" s="172"/>
      <c r="B18" s="7">
        <v>333.2</v>
      </c>
      <c r="C18" s="31">
        <v>41.53</v>
      </c>
      <c r="D18" s="46">
        <v>0.20580000000000001</v>
      </c>
      <c r="E18" s="43">
        <v>2</v>
      </c>
      <c r="F18" s="43">
        <v>3</v>
      </c>
      <c r="G18" s="43">
        <v>0</v>
      </c>
      <c r="H18" s="43">
        <v>0</v>
      </c>
      <c r="I18" s="43">
        <v>0</v>
      </c>
      <c r="J18" s="43">
        <v>1</v>
      </c>
      <c r="K18" s="43">
        <v>0</v>
      </c>
      <c r="L18" s="43">
        <v>0</v>
      </c>
      <c r="M18" s="43">
        <v>0</v>
      </c>
      <c r="N18" s="43">
        <v>0</v>
      </c>
      <c r="O18" s="43">
        <v>1</v>
      </c>
      <c r="P18" s="43">
        <v>0</v>
      </c>
      <c r="Q18" s="43">
        <v>0</v>
      </c>
      <c r="R18" s="43">
        <v>0</v>
      </c>
      <c r="S18" s="43">
        <v>0</v>
      </c>
      <c r="T18" s="43">
        <v>0</v>
      </c>
      <c r="U18" s="43">
        <v>3</v>
      </c>
      <c r="V18" s="43">
        <v>0</v>
      </c>
      <c r="W18" s="43">
        <v>1</v>
      </c>
      <c r="X18" s="43">
        <v>1</v>
      </c>
      <c r="Y18" s="22">
        <v>148</v>
      </c>
    </row>
    <row r="19" spans="1:25" x14ac:dyDescent="0.3">
      <c r="A19" s="172"/>
      <c r="B19" s="7">
        <v>333.2</v>
      </c>
      <c r="C19" s="31">
        <v>56.43</v>
      </c>
      <c r="D19" s="46">
        <v>0.26700000000000002</v>
      </c>
      <c r="E19" s="43">
        <v>2</v>
      </c>
      <c r="F19" s="43">
        <v>3</v>
      </c>
      <c r="G19" s="43">
        <v>0</v>
      </c>
      <c r="H19" s="43">
        <v>0</v>
      </c>
      <c r="I19" s="43">
        <v>0</v>
      </c>
      <c r="J19" s="43">
        <v>1</v>
      </c>
      <c r="K19" s="43">
        <v>0</v>
      </c>
      <c r="L19" s="43">
        <v>0</v>
      </c>
      <c r="M19" s="43">
        <v>0</v>
      </c>
      <c r="N19" s="43">
        <v>0</v>
      </c>
      <c r="O19" s="43">
        <v>1</v>
      </c>
      <c r="P19" s="43">
        <v>0</v>
      </c>
      <c r="Q19" s="43">
        <v>0</v>
      </c>
      <c r="R19" s="43">
        <v>0</v>
      </c>
      <c r="S19" s="43">
        <v>0</v>
      </c>
      <c r="T19" s="43">
        <v>0</v>
      </c>
      <c r="U19" s="43">
        <v>3</v>
      </c>
      <c r="V19" s="43">
        <v>0</v>
      </c>
      <c r="W19" s="43">
        <v>1</v>
      </c>
      <c r="X19" s="43">
        <v>1</v>
      </c>
      <c r="Y19" s="22">
        <v>139</v>
      </c>
    </row>
    <row r="20" spans="1:25" x14ac:dyDescent="0.3">
      <c r="A20" s="172"/>
      <c r="B20" s="7">
        <v>333.2</v>
      </c>
      <c r="C20" s="31">
        <v>70.27</v>
      </c>
      <c r="D20" s="46">
        <v>0.32240000000000002</v>
      </c>
      <c r="E20" s="43">
        <v>2</v>
      </c>
      <c r="F20" s="43">
        <v>3</v>
      </c>
      <c r="G20" s="43">
        <v>0</v>
      </c>
      <c r="H20" s="43">
        <v>0</v>
      </c>
      <c r="I20" s="43">
        <v>0</v>
      </c>
      <c r="J20" s="43">
        <v>1</v>
      </c>
      <c r="K20" s="43">
        <v>0</v>
      </c>
      <c r="L20" s="43">
        <v>0</v>
      </c>
      <c r="M20" s="43">
        <v>0</v>
      </c>
      <c r="N20" s="43">
        <v>0</v>
      </c>
      <c r="O20" s="43">
        <v>1</v>
      </c>
      <c r="P20" s="43">
        <v>0</v>
      </c>
      <c r="Q20" s="43">
        <v>0</v>
      </c>
      <c r="R20" s="43">
        <v>0</v>
      </c>
      <c r="S20" s="43">
        <v>0</v>
      </c>
      <c r="T20" s="43">
        <v>0</v>
      </c>
      <c r="U20" s="43">
        <v>3</v>
      </c>
      <c r="V20" s="43">
        <v>0</v>
      </c>
      <c r="W20" s="43">
        <v>1</v>
      </c>
      <c r="X20" s="43">
        <v>1</v>
      </c>
      <c r="Y20" s="22">
        <v>131</v>
      </c>
    </row>
    <row r="21" spans="1:25" x14ac:dyDescent="0.3">
      <c r="A21" s="173"/>
      <c r="B21" s="7">
        <v>333.2</v>
      </c>
      <c r="C21" s="31">
        <v>88.92</v>
      </c>
      <c r="D21" s="46">
        <v>0.4163</v>
      </c>
      <c r="E21" s="44">
        <v>2</v>
      </c>
      <c r="F21" s="44">
        <v>3</v>
      </c>
      <c r="G21" s="44">
        <v>0</v>
      </c>
      <c r="H21" s="44">
        <v>0</v>
      </c>
      <c r="I21" s="44">
        <v>0</v>
      </c>
      <c r="J21" s="44">
        <v>1</v>
      </c>
      <c r="K21" s="44">
        <v>0</v>
      </c>
      <c r="L21" s="44">
        <v>0</v>
      </c>
      <c r="M21" s="44">
        <v>0</v>
      </c>
      <c r="N21" s="44">
        <v>0</v>
      </c>
      <c r="O21" s="44">
        <v>1</v>
      </c>
      <c r="P21" s="44">
        <v>0</v>
      </c>
      <c r="Q21" s="44">
        <v>0</v>
      </c>
      <c r="R21" s="44">
        <v>0</v>
      </c>
      <c r="S21" s="44">
        <v>0</v>
      </c>
      <c r="T21" s="44">
        <v>0</v>
      </c>
      <c r="U21" s="44">
        <v>3</v>
      </c>
      <c r="V21" s="44">
        <v>0</v>
      </c>
      <c r="W21" s="44">
        <v>1</v>
      </c>
      <c r="X21" s="44">
        <v>1</v>
      </c>
      <c r="Y21" s="23">
        <v>115</v>
      </c>
    </row>
    <row r="22" spans="1:25" x14ac:dyDescent="0.3">
      <c r="A22" s="172" t="s">
        <v>7</v>
      </c>
      <c r="B22" s="5">
        <v>298.2</v>
      </c>
      <c r="C22" s="6">
        <v>0.99299999999999999</v>
      </c>
      <c r="D22" s="45">
        <v>0</v>
      </c>
      <c r="E22" s="43">
        <v>2</v>
      </c>
      <c r="F22" s="43">
        <v>3</v>
      </c>
      <c r="G22" s="43">
        <v>0</v>
      </c>
      <c r="H22" s="43">
        <v>0</v>
      </c>
      <c r="I22" s="43">
        <v>0</v>
      </c>
      <c r="J22" s="43">
        <v>0</v>
      </c>
      <c r="K22" s="43">
        <v>0</v>
      </c>
      <c r="L22" s="43">
        <v>0</v>
      </c>
      <c r="M22" s="43">
        <v>0</v>
      </c>
      <c r="N22" s="43">
        <v>0</v>
      </c>
      <c r="O22" s="43">
        <v>0</v>
      </c>
      <c r="P22" s="43">
        <v>4</v>
      </c>
      <c r="Q22" s="43">
        <v>0</v>
      </c>
      <c r="R22" s="43">
        <v>1</v>
      </c>
      <c r="S22" s="43">
        <v>0</v>
      </c>
      <c r="T22" s="43">
        <v>0</v>
      </c>
      <c r="U22" s="43">
        <v>3</v>
      </c>
      <c r="V22" s="43">
        <v>0</v>
      </c>
      <c r="W22" s="43">
        <v>1</v>
      </c>
      <c r="X22" s="43">
        <v>1</v>
      </c>
      <c r="Y22" s="22">
        <v>190</v>
      </c>
    </row>
    <row r="23" spans="1:25" x14ac:dyDescent="0.3">
      <c r="A23" s="172"/>
      <c r="B23" s="7">
        <v>298.2</v>
      </c>
      <c r="C23" s="31">
        <v>12.09</v>
      </c>
      <c r="D23" s="46">
        <v>0.1928</v>
      </c>
      <c r="E23" s="43">
        <v>2</v>
      </c>
      <c r="F23" s="43">
        <v>3</v>
      </c>
      <c r="G23" s="43">
        <v>0</v>
      </c>
      <c r="H23" s="43">
        <v>0</v>
      </c>
      <c r="I23" s="43">
        <v>0</v>
      </c>
      <c r="J23" s="43">
        <v>0</v>
      </c>
      <c r="K23" s="43">
        <v>0</v>
      </c>
      <c r="L23" s="43">
        <v>0</v>
      </c>
      <c r="M23" s="43">
        <v>0</v>
      </c>
      <c r="N23" s="43">
        <v>0</v>
      </c>
      <c r="O23" s="43">
        <v>0</v>
      </c>
      <c r="P23" s="43">
        <v>4</v>
      </c>
      <c r="Q23" s="43">
        <v>0</v>
      </c>
      <c r="R23" s="43">
        <v>1</v>
      </c>
      <c r="S23" s="43">
        <v>0</v>
      </c>
      <c r="T23" s="43">
        <v>0</v>
      </c>
      <c r="U23" s="43">
        <v>3</v>
      </c>
      <c r="V23" s="43">
        <v>0</v>
      </c>
      <c r="W23" s="43">
        <v>1</v>
      </c>
      <c r="X23" s="43">
        <v>1</v>
      </c>
      <c r="Y23" s="22">
        <v>159</v>
      </c>
    </row>
    <row r="24" spans="1:25" x14ac:dyDescent="0.3">
      <c r="A24" s="172"/>
      <c r="B24" s="7">
        <v>298.2</v>
      </c>
      <c r="C24" s="31">
        <v>22.25</v>
      </c>
      <c r="D24" s="46">
        <v>0.31879999999999997</v>
      </c>
      <c r="E24" s="43">
        <v>2</v>
      </c>
      <c r="F24" s="43">
        <v>3</v>
      </c>
      <c r="G24" s="43">
        <v>0</v>
      </c>
      <c r="H24" s="43">
        <v>0</v>
      </c>
      <c r="I24" s="43">
        <v>0</v>
      </c>
      <c r="J24" s="43">
        <v>0</v>
      </c>
      <c r="K24" s="43">
        <v>0</v>
      </c>
      <c r="L24" s="43">
        <v>0</v>
      </c>
      <c r="M24" s="43">
        <v>0</v>
      </c>
      <c r="N24" s="43">
        <v>0</v>
      </c>
      <c r="O24" s="43">
        <v>0</v>
      </c>
      <c r="P24" s="43">
        <v>4</v>
      </c>
      <c r="Q24" s="43">
        <v>0</v>
      </c>
      <c r="R24" s="43">
        <v>1</v>
      </c>
      <c r="S24" s="43">
        <v>0</v>
      </c>
      <c r="T24" s="43">
        <v>0</v>
      </c>
      <c r="U24" s="43">
        <v>3</v>
      </c>
      <c r="V24" s="43">
        <v>0</v>
      </c>
      <c r="W24" s="43">
        <v>1</v>
      </c>
      <c r="X24" s="43">
        <v>1</v>
      </c>
      <c r="Y24" s="22">
        <v>137</v>
      </c>
    </row>
    <row r="25" spans="1:25" x14ac:dyDescent="0.3">
      <c r="A25" s="172"/>
      <c r="B25" s="7">
        <v>298.2</v>
      </c>
      <c r="C25" s="31">
        <v>31.83</v>
      </c>
      <c r="D25" s="46">
        <v>0.41120000000000001</v>
      </c>
      <c r="E25" s="43">
        <v>2</v>
      </c>
      <c r="F25" s="43">
        <v>3</v>
      </c>
      <c r="G25" s="43">
        <v>0</v>
      </c>
      <c r="H25" s="43">
        <v>0</v>
      </c>
      <c r="I25" s="43">
        <v>0</v>
      </c>
      <c r="J25" s="43">
        <v>0</v>
      </c>
      <c r="K25" s="43">
        <v>0</v>
      </c>
      <c r="L25" s="43">
        <v>0</v>
      </c>
      <c r="M25" s="43">
        <v>0</v>
      </c>
      <c r="N25" s="43">
        <v>0</v>
      </c>
      <c r="O25" s="43">
        <v>0</v>
      </c>
      <c r="P25" s="43">
        <v>4</v>
      </c>
      <c r="Q25" s="43">
        <v>0</v>
      </c>
      <c r="R25" s="43">
        <v>1</v>
      </c>
      <c r="S25" s="43">
        <v>0</v>
      </c>
      <c r="T25" s="43">
        <v>0</v>
      </c>
      <c r="U25" s="43">
        <v>3</v>
      </c>
      <c r="V25" s="43">
        <v>0</v>
      </c>
      <c r="W25" s="43">
        <v>1</v>
      </c>
      <c r="X25" s="43">
        <v>1</v>
      </c>
      <c r="Y25" s="22">
        <v>123</v>
      </c>
    </row>
    <row r="26" spans="1:25" x14ac:dyDescent="0.3">
      <c r="A26" s="172"/>
      <c r="B26" s="7">
        <v>298.2</v>
      </c>
      <c r="C26" s="31">
        <v>42.1</v>
      </c>
      <c r="D26" s="46">
        <v>0.49020000000000002</v>
      </c>
      <c r="E26" s="43">
        <v>2</v>
      </c>
      <c r="F26" s="43">
        <v>3</v>
      </c>
      <c r="G26" s="43">
        <v>0</v>
      </c>
      <c r="H26" s="43">
        <v>0</v>
      </c>
      <c r="I26" s="43">
        <v>0</v>
      </c>
      <c r="J26" s="43">
        <v>0</v>
      </c>
      <c r="K26" s="43">
        <v>0</v>
      </c>
      <c r="L26" s="43">
        <v>0</v>
      </c>
      <c r="M26" s="43">
        <v>0</v>
      </c>
      <c r="N26" s="43">
        <v>0</v>
      </c>
      <c r="O26" s="43">
        <v>0</v>
      </c>
      <c r="P26" s="43">
        <v>4</v>
      </c>
      <c r="Q26" s="43">
        <v>0</v>
      </c>
      <c r="R26" s="43">
        <v>1</v>
      </c>
      <c r="S26" s="43">
        <v>0</v>
      </c>
      <c r="T26" s="43">
        <v>0</v>
      </c>
      <c r="U26" s="43">
        <v>3</v>
      </c>
      <c r="V26" s="43">
        <v>0</v>
      </c>
      <c r="W26" s="43">
        <v>1</v>
      </c>
      <c r="X26" s="43">
        <v>1</v>
      </c>
      <c r="Y26" s="22">
        <v>111</v>
      </c>
    </row>
    <row r="27" spans="1:25" x14ac:dyDescent="0.3">
      <c r="A27" s="172"/>
      <c r="B27" s="7">
        <v>298.2</v>
      </c>
      <c r="C27" s="31">
        <v>51.21</v>
      </c>
      <c r="D27" s="46">
        <v>0.51380000000000003</v>
      </c>
      <c r="E27" s="43">
        <v>2</v>
      </c>
      <c r="F27" s="43">
        <v>3</v>
      </c>
      <c r="G27" s="43">
        <v>0</v>
      </c>
      <c r="H27" s="43">
        <v>0</v>
      </c>
      <c r="I27" s="43">
        <v>0</v>
      </c>
      <c r="J27" s="43">
        <v>0</v>
      </c>
      <c r="K27" s="43">
        <v>0</v>
      </c>
      <c r="L27" s="43">
        <v>0</v>
      </c>
      <c r="M27" s="43">
        <v>0</v>
      </c>
      <c r="N27" s="43">
        <v>0</v>
      </c>
      <c r="O27" s="43">
        <v>0</v>
      </c>
      <c r="P27" s="43">
        <v>4</v>
      </c>
      <c r="Q27" s="43">
        <v>0</v>
      </c>
      <c r="R27" s="43">
        <v>1</v>
      </c>
      <c r="S27" s="43">
        <v>0</v>
      </c>
      <c r="T27" s="43">
        <v>0</v>
      </c>
      <c r="U27" s="43">
        <v>3</v>
      </c>
      <c r="V27" s="43">
        <v>0</v>
      </c>
      <c r="W27" s="43">
        <v>1</v>
      </c>
      <c r="X27" s="43">
        <v>1</v>
      </c>
      <c r="Y27" s="22">
        <v>109</v>
      </c>
    </row>
    <row r="28" spans="1:25" x14ac:dyDescent="0.3">
      <c r="A28" s="172"/>
      <c r="B28" s="5">
        <v>313.2</v>
      </c>
      <c r="C28" s="6">
        <v>0.98899999999999999</v>
      </c>
      <c r="D28" s="45">
        <v>0</v>
      </c>
      <c r="E28" s="16">
        <v>2</v>
      </c>
      <c r="F28" s="42">
        <v>3</v>
      </c>
      <c r="G28" s="42">
        <v>0</v>
      </c>
      <c r="H28" s="42">
        <v>0</v>
      </c>
      <c r="I28" s="42">
        <v>0</v>
      </c>
      <c r="J28" s="42">
        <v>0</v>
      </c>
      <c r="K28" s="42">
        <v>0</v>
      </c>
      <c r="L28" s="42">
        <v>0</v>
      </c>
      <c r="M28" s="42">
        <v>0</v>
      </c>
      <c r="N28" s="42">
        <v>0</v>
      </c>
      <c r="O28" s="42">
        <v>0</v>
      </c>
      <c r="P28" s="42">
        <v>4</v>
      </c>
      <c r="Q28" s="42">
        <v>0</v>
      </c>
      <c r="R28" s="42">
        <v>1</v>
      </c>
      <c r="S28" s="42">
        <v>0</v>
      </c>
      <c r="T28" s="42">
        <v>0</v>
      </c>
      <c r="U28" s="42">
        <v>3</v>
      </c>
      <c r="V28" s="42">
        <v>0</v>
      </c>
      <c r="W28" s="42">
        <v>1</v>
      </c>
      <c r="X28" s="42">
        <v>1</v>
      </c>
      <c r="Y28" s="21">
        <v>193</v>
      </c>
    </row>
    <row r="29" spans="1:25" x14ac:dyDescent="0.3">
      <c r="A29" s="172"/>
      <c r="B29" s="7">
        <v>313.2</v>
      </c>
      <c r="C29" s="31">
        <v>12.74</v>
      </c>
      <c r="D29" s="46">
        <v>0.13700000000000001</v>
      </c>
      <c r="E29" s="15">
        <v>2</v>
      </c>
      <c r="F29" s="43">
        <v>3</v>
      </c>
      <c r="G29" s="43">
        <v>0</v>
      </c>
      <c r="H29" s="43">
        <v>0</v>
      </c>
      <c r="I29" s="43">
        <v>0</v>
      </c>
      <c r="J29" s="43">
        <v>0</v>
      </c>
      <c r="K29" s="43">
        <v>0</v>
      </c>
      <c r="L29" s="43">
        <v>0</v>
      </c>
      <c r="M29" s="43">
        <v>0</v>
      </c>
      <c r="N29" s="43">
        <v>0</v>
      </c>
      <c r="O29" s="43">
        <v>0</v>
      </c>
      <c r="P29" s="43">
        <v>4</v>
      </c>
      <c r="Q29" s="43">
        <v>0</v>
      </c>
      <c r="R29" s="43">
        <v>1</v>
      </c>
      <c r="S29" s="43">
        <v>0</v>
      </c>
      <c r="T29" s="43">
        <v>0</v>
      </c>
      <c r="U29" s="43">
        <v>3</v>
      </c>
      <c r="V29" s="43">
        <v>0</v>
      </c>
      <c r="W29" s="43">
        <v>1</v>
      </c>
      <c r="X29" s="43">
        <v>1</v>
      </c>
      <c r="Y29" s="22">
        <v>171</v>
      </c>
    </row>
    <row r="30" spans="1:25" x14ac:dyDescent="0.3">
      <c r="A30" s="172"/>
      <c r="B30" s="7">
        <v>313.2</v>
      </c>
      <c r="C30" s="31">
        <v>22.05</v>
      </c>
      <c r="D30" s="46">
        <v>0.22259999999999999</v>
      </c>
      <c r="E30" s="15">
        <v>2</v>
      </c>
      <c r="F30" s="43">
        <v>3</v>
      </c>
      <c r="G30" s="43">
        <v>0</v>
      </c>
      <c r="H30" s="43">
        <v>0</v>
      </c>
      <c r="I30" s="43">
        <v>0</v>
      </c>
      <c r="J30" s="43">
        <v>0</v>
      </c>
      <c r="K30" s="43">
        <v>0</v>
      </c>
      <c r="L30" s="43">
        <v>0</v>
      </c>
      <c r="M30" s="43">
        <v>0</v>
      </c>
      <c r="N30" s="43">
        <v>0</v>
      </c>
      <c r="O30" s="43">
        <v>0</v>
      </c>
      <c r="P30" s="43">
        <v>4</v>
      </c>
      <c r="Q30" s="43">
        <v>0</v>
      </c>
      <c r="R30" s="43">
        <v>1</v>
      </c>
      <c r="S30" s="43">
        <v>0</v>
      </c>
      <c r="T30" s="43">
        <v>0</v>
      </c>
      <c r="U30" s="43">
        <v>3</v>
      </c>
      <c r="V30" s="43">
        <v>0</v>
      </c>
      <c r="W30" s="43">
        <v>1</v>
      </c>
      <c r="X30" s="43">
        <v>1</v>
      </c>
      <c r="Y30" s="22">
        <v>157</v>
      </c>
    </row>
    <row r="31" spans="1:25" x14ac:dyDescent="0.3">
      <c r="A31" s="172"/>
      <c r="B31" s="7">
        <v>313.2</v>
      </c>
      <c r="C31" s="31">
        <v>31.44</v>
      </c>
      <c r="D31" s="46">
        <v>0.2863</v>
      </c>
      <c r="E31" s="15">
        <v>2</v>
      </c>
      <c r="F31" s="43">
        <v>3</v>
      </c>
      <c r="G31" s="43">
        <v>0</v>
      </c>
      <c r="H31" s="43">
        <v>0</v>
      </c>
      <c r="I31" s="43">
        <v>0</v>
      </c>
      <c r="J31" s="43">
        <v>0</v>
      </c>
      <c r="K31" s="43">
        <v>0</v>
      </c>
      <c r="L31" s="43">
        <v>0</v>
      </c>
      <c r="M31" s="43">
        <v>0</v>
      </c>
      <c r="N31" s="43">
        <v>0</v>
      </c>
      <c r="O31" s="43">
        <v>0</v>
      </c>
      <c r="P31" s="43">
        <v>4</v>
      </c>
      <c r="Q31" s="43">
        <v>0</v>
      </c>
      <c r="R31" s="43">
        <v>1</v>
      </c>
      <c r="S31" s="43">
        <v>0</v>
      </c>
      <c r="T31" s="43">
        <v>0</v>
      </c>
      <c r="U31" s="43">
        <v>3</v>
      </c>
      <c r="V31" s="43">
        <v>0</v>
      </c>
      <c r="W31" s="43">
        <v>1</v>
      </c>
      <c r="X31" s="43">
        <v>1</v>
      </c>
      <c r="Y31" s="22">
        <v>147</v>
      </c>
    </row>
    <row r="32" spans="1:25" x14ac:dyDescent="0.3">
      <c r="A32" s="172"/>
      <c r="B32" s="7">
        <v>313.2</v>
      </c>
      <c r="C32" s="31">
        <v>41.7</v>
      </c>
      <c r="D32" s="46">
        <v>0.34889999999999999</v>
      </c>
      <c r="E32" s="15">
        <v>2</v>
      </c>
      <c r="F32" s="43">
        <v>3</v>
      </c>
      <c r="G32" s="43">
        <v>0</v>
      </c>
      <c r="H32" s="43">
        <v>0</v>
      </c>
      <c r="I32" s="43">
        <v>0</v>
      </c>
      <c r="J32" s="43">
        <v>0</v>
      </c>
      <c r="K32" s="43">
        <v>0</v>
      </c>
      <c r="L32" s="43">
        <v>0</v>
      </c>
      <c r="M32" s="43">
        <v>0</v>
      </c>
      <c r="N32" s="43">
        <v>0</v>
      </c>
      <c r="O32" s="43">
        <v>0</v>
      </c>
      <c r="P32" s="43">
        <v>4</v>
      </c>
      <c r="Q32" s="43">
        <v>0</v>
      </c>
      <c r="R32" s="43">
        <v>1</v>
      </c>
      <c r="S32" s="43">
        <v>0</v>
      </c>
      <c r="T32" s="43">
        <v>0</v>
      </c>
      <c r="U32" s="43">
        <v>3</v>
      </c>
      <c r="V32" s="43">
        <v>0</v>
      </c>
      <c r="W32" s="43">
        <v>1</v>
      </c>
      <c r="X32" s="43">
        <v>1</v>
      </c>
      <c r="Y32" s="22">
        <v>138</v>
      </c>
    </row>
    <row r="33" spans="1:25" x14ac:dyDescent="0.3">
      <c r="A33" s="172"/>
      <c r="B33" s="7">
        <v>313.2</v>
      </c>
      <c r="C33" s="31">
        <v>52.78</v>
      </c>
      <c r="D33" s="46">
        <v>0.40039999999999998</v>
      </c>
      <c r="E33" s="15">
        <v>2</v>
      </c>
      <c r="F33" s="43">
        <v>3</v>
      </c>
      <c r="G33" s="43">
        <v>0</v>
      </c>
      <c r="H33" s="43">
        <v>0</v>
      </c>
      <c r="I33" s="43">
        <v>0</v>
      </c>
      <c r="J33" s="43">
        <v>0</v>
      </c>
      <c r="K33" s="43">
        <v>0</v>
      </c>
      <c r="L33" s="43">
        <v>0</v>
      </c>
      <c r="M33" s="43">
        <v>0</v>
      </c>
      <c r="N33" s="43">
        <v>0</v>
      </c>
      <c r="O33" s="43">
        <v>0</v>
      </c>
      <c r="P33" s="43">
        <v>4</v>
      </c>
      <c r="Q33" s="43">
        <v>0</v>
      </c>
      <c r="R33" s="43">
        <v>1</v>
      </c>
      <c r="S33" s="43">
        <v>0</v>
      </c>
      <c r="T33" s="43">
        <v>0</v>
      </c>
      <c r="U33" s="43">
        <v>3</v>
      </c>
      <c r="V33" s="43">
        <v>0</v>
      </c>
      <c r="W33" s="43">
        <v>1</v>
      </c>
      <c r="X33" s="43">
        <v>1</v>
      </c>
      <c r="Y33" s="22">
        <v>130</v>
      </c>
    </row>
    <row r="34" spans="1:25" x14ac:dyDescent="0.3">
      <c r="A34" s="172"/>
      <c r="B34" s="7">
        <v>313.2</v>
      </c>
      <c r="C34" s="31">
        <v>63.17</v>
      </c>
      <c r="D34" s="46">
        <v>0.44750000000000001</v>
      </c>
      <c r="E34" s="15">
        <v>2</v>
      </c>
      <c r="F34" s="43">
        <v>3</v>
      </c>
      <c r="G34" s="43">
        <v>0</v>
      </c>
      <c r="H34" s="43">
        <v>0</v>
      </c>
      <c r="I34" s="43">
        <v>0</v>
      </c>
      <c r="J34" s="43">
        <v>0</v>
      </c>
      <c r="K34" s="43">
        <v>0</v>
      </c>
      <c r="L34" s="43">
        <v>0</v>
      </c>
      <c r="M34" s="43">
        <v>0</v>
      </c>
      <c r="N34" s="43">
        <v>0</v>
      </c>
      <c r="O34" s="43">
        <v>0</v>
      </c>
      <c r="P34" s="43">
        <v>4</v>
      </c>
      <c r="Q34" s="43">
        <v>0</v>
      </c>
      <c r="R34" s="43">
        <v>1</v>
      </c>
      <c r="S34" s="43">
        <v>0</v>
      </c>
      <c r="T34" s="43">
        <v>0</v>
      </c>
      <c r="U34" s="43">
        <v>3</v>
      </c>
      <c r="V34" s="43">
        <v>0</v>
      </c>
      <c r="W34" s="43">
        <v>1</v>
      </c>
      <c r="X34" s="43">
        <v>1</v>
      </c>
      <c r="Y34" s="22">
        <v>123</v>
      </c>
    </row>
    <row r="35" spans="1:25" x14ac:dyDescent="0.3">
      <c r="A35" s="172"/>
      <c r="B35" s="7">
        <v>313.2</v>
      </c>
      <c r="C35" s="31">
        <v>74.239999999999995</v>
      </c>
      <c r="D35" s="46">
        <v>0.48259999999999997</v>
      </c>
      <c r="E35" s="15">
        <v>2</v>
      </c>
      <c r="F35" s="43">
        <v>3</v>
      </c>
      <c r="G35" s="43">
        <v>0</v>
      </c>
      <c r="H35" s="43">
        <v>0</v>
      </c>
      <c r="I35" s="43">
        <v>0</v>
      </c>
      <c r="J35" s="43">
        <v>0</v>
      </c>
      <c r="K35" s="43">
        <v>0</v>
      </c>
      <c r="L35" s="43">
        <v>0</v>
      </c>
      <c r="M35" s="43">
        <v>0</v>
      </c>
      <c r="N35" s="43">
        <v>0</v>
      </c>
      <c r="O35" s="43">
        <v>0</v>
      </c>
      <c r="P35" s="43">
        <v>4</v>
      </c>
      <c r="Q35" s="43">
        <v>0</v>
      </c>
      <c r="R35" s="43">
        <v>1</v>
      </c>
      <c r="S35" s="43">
        <v>0</v>
      </c>
      <c r="T35" s="43">
        <v>0</v>
      </c>
      <c r="U35" s="43">
        <v>3</v>
      </c>
      <c r="V35" s="43">
        <v>0</v>
      </c>
      <c r="W35" s="43">
        <v>1</v>
      </c>
      <c r="X35" s="43">
        <v>1</v>
      </c>
      <c r="Y35" s="22">
        <v>117</v>
      </c>
    </row>
    <row r="36" spans="1:25" x14ac:dyDescent="0.3">
      <c r="A36" s="172"/>
      <c r="B36" s="7">
        <v>313.2</v>
      </c>
      <c r="C36" s="31">
        <v>84.02</v>
      </c>
      <c r="D36" s="46">
        <v>0.52890000000000004</v>
      </c>
      <c r="E36" s="17">
        <v>2</v>
      </c>
      <c r="F36" s="44">
        <v>3</v>
      </c>
      <c r="G36" s="44">
        <v>0</v>
      </c>
      <c r="H36" s="44">
        <v>0</v>
      </c>
      <c r="I36" s="44">
        <v>0</v>
      </c>
      <c r="J36" s="44">
        <v>0</v>
      </c>
      <c r="K36" s="44">
        <v>0</v>
      </c>
      <c r="L36" s="44">
        <v>0</v>
      </c>
      <c r="M36" s="44">
        <v>0</v>
      </c>
      <c r="N36" s="44">
        <v>0</v>
      </c>
      <c r="O36" s="44">
        <v>0</v>
      </c>
      <c r="P36" s="44">
        <v>4</v>
      </c>
      <c r="Q36" s="44">
        <v>0</v>
      </c>
      <c r="R36" s="44">
        <v>1</v>
      </c>
      <c r="S36" s="44">
        <v>0</v>
      </c>
      <c r="T36" s="44">
        <v>0</v>
      </c>
      <c r="U36" s="44">
        <v>3</v>
      </c>
      <c r="V36" s="44">
        <v>0</v>
      </c>
      <c r="W36" s="44">
        <v>1</v>
      </c>
      <c r="X36" s="44">
        <v>1</v>
      </c>
      <c r="Y36" s="23">
        <v>109</v>
      </c>
    </row>
    <row r="37" spans="1:25" x14ac:dyDescent="0.3">
      <c r="A37" s="172"/>
      <c r="B37" s="5">
        <v>333.3</v>
      </c>
      <c r="C37" s="6">
        <v>0.99299999999999999</v>
      </c>
      <c r="D37" s="45">
        <v>0</v>
      </c>
      <c r="E37" s="43">
        <v>2</v>
      </c>
      <c r="F37" s="43">
        <v>3</v>
      </c>
      <c r="G37" s="43">
        <v>0</v>
      </c>
      <c r="H37" s="43">
        <v>0</v>
      </c>
      <c r="I37" s="43">
        <v>0</v>
      </c>
      <c r="J37" s="43">
        <v>0</v>
      </c>
      <c r="K37" s="43">
        <v>0</v>
      </c>
      <c r="L37" s="43">
        <v>0</v>
      </c>
      <c r="M37" s="43">
        <v>0</v>
      </c>
      <c r="N37" s="43">
        <v>0</v>
      </c>
      <c r="O37" s="43">
        <v>0</v>
      </c>
      <c r="P37" s="43">
        <v>4</v>
      </c>
      <c r="Q37" s="43">
        <v>0</v>
      </c>
      <c r="R37" s="43">
        <v>1</v>
      </c>
      <c r="S37" s="43">
        <v>0</v>
      </c>
      <c r="T37" s="43">
        <v>0</v>
      </c>
      <c r="U37" s="43">
        <v>3</v>
      </c>
      <c r="V37" s="43">
        <v>0</v>
      </c>
      <c r="W37" s="43">
        <v>1</v>
      </c>
      <c r="X37" s="43">
        <v>1</v>
      </c>
      <c r="Y37" s="22">
        <v>195</v>
      </c>
    </row>
    <row r="38" spans="1:25" x14ac:dyDescent="0.3">
      <c r="A38" s="172"/>
      <c r="B38" s="7">
        <v>333.3</v>
      </c>
      <c r="C38" s="31">
        <v>14.22</v>
      </c>
      <c r="D38" s="46">
        <v>9.2799999999999994E-2</v>
      </c>
      <c r="E38" s="43">
        <v>2</v>
      </c>
      <c r="F38" s="43">
        <v>3</v>
      </c>
      <c r="G38" s="43">
        <v>0</v>
      </c>
      <c r="H38" s="43">
        <v>0</v>
      </c>
      <c r="I38" s="43">
        <v>0</v>
      </c>
      <c r="J38" s="43">
        <v>0</v>
      </c>
      <c r="K38" s="43">
        <v>0</v>
      </c>
      <c r="L38" s="43">
        <v>0</v>
      </c>
      <c r="M38" s="43">
        <v>0</v>
      </c>
      <c r="N38" s="43">
        <v>0</v>
      </c>
      <c r="O38" s="43">
        <v>0</v>
      </c>
      <c r="P38" s="43">
        <v>4</v>
      </c>
      <c r="Q38" s="43">
        <v>0</v>
      </c>
      <c r="R38" s="43">
        <v>1</v>
      </c>
      <c r="S38" s="43">
        <v>0</v>
      </c>
      <c r="T38" s="43">
        <v>0</v>
      </c>
      <c r="U38" s="43">
        <v>3</v>
      </c>
      <c r="V38" s="43">
        <v>0</v>
      </c>
      <c r="W38" s="43">
        <v>1</v>
      </c>
      <c r="X38" s="43">
        <v>1</v>
      </c>
      <c r="Y38" s="22">
        <v>179</v>
      </c>
    </row>
    <row r="39" spans="1:25" x14ac:dyDescent="0.3">
      <c r="A39" s="172"/>
      <c r="B39" s="7">
        <v>333.3</v>
      </c>
      <c r="C39" s="31">
        <v>24.56</v>
      </c>
      <c r="D39" s="46">
        <v>0.14560000000000001</v>
      </c>
      <c r="E39" s="43">
        <v>2</v>
      </c>
      <c r="F39" s="43">
        <v>3</v>
      </c>
      <c r="G39" s="43">
        <v>0</v>
      </c>
      <c r="H39" s="43">
        <v>0</v>
      </c>
      <c r="I39" s="43">
        <v>0</v>
      </c>
      <c r="J39" s="43">
        <v>0</v>
      </c>
      <c r="K39" s="43">
        <v>0</v>
      </c>
      <c r="L39" s="43">
        <v>0</v>
      </c>
      <c r="M39" s="43">
        <v>0</v>
      </c>
      <c r="N39" s="43">
        <v>0</v>
      </c>
      <c r="O39" s="43">
        <v>0</v>
      </c>
      <c r="P39" s="43">
        <v>4</v>
      </c>
      <c r="Q39" s="43">
        <v>0</v>
      </c>
      <c r="R39" s="43">
        <v>1</v>
      </c>
      <c r="S39" s="43">
        <v>0</v>
      </c>
      <c r="T39" s="43">
        <v>0</v>
      </c>
      <c r="U39" s="43">
        <v>3</v>
      </c>
      <c r="V39" s="43">
        <v>0</v>
      </c>
      <c r="W39" s="43">
        <v>1</v>
      </c>
      <c r="X39" s="43">
        <v>1</v>
      </c>
      <c r="Y39" s="22">
        <v>172</v>
      </c>
    </row>
    <row r="40" spans="1:25" x14ac:dyDescent="0.3">
      <c r="A40" s="172"/>
      <c r="B40" s="7">
        <v>333.3</v>
      </c>
      <c r="C40" s="31">
        <v>35.01</v>
      </c>
      <c r="D40" s="46">
        <v>0.20449999999999999</v>
      </c>
      <c r="E40" s="43">
        <v>2</v>
      </c>
      <c r="F40" s="43">
        <v>3</v>
      </c>
      <c r="G40" s="43">
        <v>0</v>
      </c>
      <c r="H40" s="43">
        <v>0</v>
      </c>
      <c r="I40" s="43">
        <v>0</v>
      </c>
      <c r="J40" s="43">
        <v>0</v>
      </c>
      <c r="K40" s="43">
        <v>0</v>
      </c>
      <c r="L40" s="43">
        <v>0</v>
      </c>
      <c r="M40" s="43">
        <v>0</v>
      </c>
      <c r="N40" s="43">
        <v>0</v>
      </c>
      <c r="O40" s="43">
        <v>0</v>
      </c>
      <c r="P40" s="43">
        <v>4</v>
      </c>
      <c r="Q40" s="43">
        <v>0</v>
      </c>
      <c r="R40" s="43">
        <v>1</v>
      </c>
      <c r="S40" s="43">
        <v>0</v>
      </c>
      <c r="T40" s="43">
        <v>0</v>
      </c>
      <c r="U40" s="43">
        <v>3</v>
      </c>
      <c r="V40" s="43">
        <v>0</v>
      </c>
      <c r="W40" s="43">
        <v>1</v>
      </c>
      <c r="X40" s="43">
        <v>1</v>
      </c>
      <c r="Y40" s="22">
        <v>163</v>
      </c>
    </row>
    <row r="41" spans="1:25" x14ac:dyDescent="0.3">
      <c r="A41" s="172"/>
      <c r="B41" s="7">
        <v>333.3</v>
      </c>
      <c r="C41" s="31">
        <v>48.6</v>
      </c>
      <c r="D41" s="46">
        <v>0.26600000000000001</v>
      </c>
      <c r="E41" s="43">
        <v>2</v>
      </c>
      <c r="F41" s="43">
        <v>3</v>
      </c>
      <c r="G41" s="43">
        <v>0</v>
      </c>
      <c r="H41" s="43">
        <v>0</v>
      </c>
      <c r="I41" s="43">
        <v>0</v>
      </c>
      <c r="J41" s="43">
        <v>0</v>
      </c>
      <c r="K41" s="43">
        <v>0</v>
      </c>
      <c r="L41" s="43">
        <v>0</v>
      </c>
      <c r="M41" s="43">
        <v>0</v>
      </c>
      <c r="N41" s="43">
        <v>0</v>
      </c>
      <c r="O41" s="43">
        <v>0</v>
      </c>
      <c r="P41" s="43">
        <v>4</v>
      </c>
      <c r="Q41" s="43">
        <v>0</v>
      </c>
      <c r="R41" s="43">
        <v>1</v>
      </c>
      <c r="S41" s="43">
        <v>0</v>
      </c>
      <c r="T41" s="43">
        <v>0</v>
      </c>
      <c r="U41" s="43">
        <v>3</v>
      </c>
      <c r="V41" s="43">
        <v>0</v>
      </c>
      <c r="W41" s="43">
        <v>1</v>
      </c>
      <c r="X41" s="43">
        <v>1</v>
      </c>
      <c r="Y41" s="22">
        <v>154</v>
      </c>
    </row>
    <row r="42" spans="1:25" x14ac:dyDescent="0.3">
      <c r="A42" s="172"/>
      <c r="B42" s="7">
        <v>333.3</v>
      </c>
      <c r="C42" s="31">
        <v>60.96</v>
      </c>
      <c r="D42" s="46">
        <v>0.31730000000000003</v>
      </c>
      <c r="E42" s="43">
        <v>2</v>
      </c>
      <c r="F42" s="43">
        <v>3</v>
      </c>
      <c r="G42" s="43">
        <v>0</v>
      </c>
      <c r="H42" s="43">
        <v>0</v>
      </c>
      <c r="I42" s="43">
        <v>0</v>
      </c>
      <c r="J42" s="43">
        <v>0</v>
      </c>
      <c r="K42" s="43">
        <v>0</v>
      </c>
      <c r="L42" s="43">
        <v>0</v>
      </c>
      <c r="M42" s="43">
        <v>0</v>
      </c>
      <c r="N42" s="43">
        <v>0</v>
      </c>
      <c r="O42" s="43">
        <v>0</v>
      </c>
      <c r="P42" s="43">
        <v>4</v>
      </c>
      <c r="Q42" s="43">
        <v>0</v>
      </c>
      <c r="R42" s="43">
        <v>1</v>
      </c>
      <c r="S42" s="43">
        <v>0</v>
      </c>
      <c r="T42" s="43">
        <v>0</v>
      </c>
      <c r="U42" s="43">
        <v>3</v>
      </c>
      <c r="V42" s="43">
        <v>0</v>
      </c>
      <c r="W42" s="43">
        <v>1</v>
      </c>
      <c r="X42" s="43">
        <v>1</v>
      </c>
      <c r="Y42" s="22">
        <v>146</v>
      </c>
    </row>
    <row r="43" spans="1:25" x14ac:dyDescent="0.3">
      <c r="A43" s="172"/>
      <c r="B43" s="7">
        <v>333.3</v>
      </c>
      <c r="C43" s="31">
        <v>72.319999999999993</v>
      </c>
      <c r="D43" s="46">
        <v>0.3765</v>
      </c>
      <c r="E43" s="43">
        <v>2</v>
      </c>
      <c r="F43" s="43">
        <v>3</v>
      </c>
      <c r="G43" s="43">
        <v>0</v>
      </c>
      <c r="H43" s="43">
        <v>0</v>
      </c>
      <c r="I43" s="43">
        <v>0</v>
      </c>
      <c r="J43" s="43">
        <v>0</v>
      </c>
      <c r="K43" s="43">
        <v>0</v>
      </c>
      <c r="L43" s="43">
        <v>0</v>
      </c>
      <c r="M43" s="43">
        <v>0</v>
      </c>
      <c r="N43" s="43">
        <v>0</v>
      </c>
      <c r="O43" s="43">
        <v>0</v>
      </c>
      <c r="P43" s="43">
        <v>4</v>
      </c>
      <c r="Q43" s="43">
        <v>0</v>
      </c>
      <c r="R43" s="43">
        <v>1</v>
      </c>
      <c r="S43" s="43">
        <v>0</v>
      </c>
      <c r="T43" s="43">
        <v>0</v>
      </c>
      <c r="U43" s="43">
        <v>3</v>
      </c>
      <c r="V43" s="43">
        <v>0</v>
      </c>
      <c r="W43" s="43">
        <v>1</v>
      </c>
      <c r="X43" s="43">
        <v>1</v>
      </c>
      <c r="Y43" s="22">
        <v>136</v>
      </c>
    </row>
    <row r="44" spans="1:25" x14ac:dyDescent="0.3">
      <c r="A44" s="173"/>
      <c r="B44" s="8">
        <v>333.3</v>
      </c>
      <c r="C44" s="9">
        <v>85</v>
      </c>
      <c r="D44" s="47">
        <v>0.44829999999999998</v>
      </c>
      <c r="E44" s="43">
        <v>2</v>
      </c>
      <c r="F44" s="43">
        <v>3</v>
      </c>
      <c r="G44" s="43">
        <v>0</v>
      </c>
      <c r="H44" s="43">
        <v>0</v>
      </c>
      <c r="I44" s="43">
        <v>0</v>
      </c>
      <c r="J44" s="43">
        <v>0</v>
      </c>
      <c r="K44" s="43">
        <v>0</v>
      </c>
      <c r="L44" s="43">
        <v>0</v>
      </c>
      <c r="M44" s="43">
        <v>0</v>
      </c>
      <c r="N44" s="43">
        <v>0</v>
      </c>
      <c r="O44" s="43">
        <v>0</v>
      </c>
      <c r="P44" s="43">
        <v>4</v>
      </c>
      <c r="Q44" s="43">
        <v>0</v>
      </c>
      <c r="R44" s="43">
        <v>1</v>
      </c>
      <c r="S44" s="43">
        <v>0</v>
      </c>
      <c r="T44" s="43">
        <v>0</v>
      </c>
      <c r="U44" s="43">
        <v>3</v>
      </c>
      <c r="V44" s="43">
        <v>0</v>
      </c>
      <c r="W44" s="43">
        <v>1</v>
      </c>
      <c r="X44" s="43">
        <v>1</v>
      </c>
      <c r="Y44" s="22">
        <v>122</v>
      </c>
    </row>
    <row r="45" spans="1:25" x14ac:dyDescent="0.3">
      <c r="A45" s="171" t="s">
        <v>8</v>
      </c>
      <c r="B45" s="5">
        <v>298.2</v>
      </c>
      <c r="C45" s="6">
        <v>1.0029999999999999</v>
      </c>
      <c r="D45" s="45">
        <v>0</v>
      </c>
      <c r="E45" s="16">
        <v>2</v>
      </c>
      <c r="F45" s="42">
        <v>3</v>
      </c>
      <c r="G45" s="42">
        <v>0</v>
      </c>
      <c r="H45" s="42">
        <v>0</v>
      </c>
      <c r="I45" s="42">
        <v>0</v>
      </c>
      <c r="J45" s="42">
        <v>0</v>
      </c>
      <c r="K45" s="42">
        <v>0</v>
      </c>
      <c r="L45" s="42">
        <v>0</v>
      </c>
      <c r="M45" s="42">
        <v>1</v>
      </c>
      <c r="N45" s="42">
        <v>2</v>
      </c>
      <c r="O45" s="42">
        <v>0</v>
      </c>
      <c r="P45" s="42">
        <v>0</v>
      </c>
      <c r="Q45" s="42">
        <v>0</v>
      </c>
      <c r="R45" s="42">
        <v>0</v>
      </c>
      <c r="S45" s="42">
        <v>0</v>
      </c>
      <c r="T45" s="42">
        <v>0</v>
      </c>
      <c r="U45" s="42">
        <v>3</v>
      </c>
      <c r="V45" s="42">
        <v>0</v>
      </c>
      <c r="W45" s="42">
        <v>1</v>
      </c>
      <c r="X45" s="42">
        <v>1</v>
      </c>
      <c r="Y45" s="21">
        <v>194</v>
      </c>
    </row>
    <row r="46" spans="1:25" x14ac:dyDescent="0.3">
      <c r="A46" s="172"/>
      <c r="B46" s="7">
        <v>298.2</v>
      </c>
      <c r="C46" s="31">
        <v>12.71</v>
      </c>
      <c r="D46" s="46">
        <v>0.1598</v>
      </c>
      <c r="E46" s="15">
        <v>2</v>
      </c>
      <c r="F46" s="43">
        <v>3</v>
      </c>
      <c r="G46" s="43">
        <v>0</v>
      </c>
      <c r="H46" s="43">
        <v>0</v>
      </c>
      <c r="I46" s="43">
        <v>0</v>
      </c>
      <c r="J46" s="43">
        <v>0</v>
      </c>
      <c r="K46" s="43">
        <v>0</v>
      </c>
      <c r="L46" s="43">
        <v>0</v>
      </c>
      <c r="M46" s="43">
        <v>1</v>
      </c>
      <c r="N46" s="43">
        <v>2</v>
      </c>
      <c r="O46" s="43">
        <v>0</v>
      </c>
      <c r="P46" s="43">
        <v>0</v>
      </c>
      <c r="Q46" s="43">
        <v>0</v>
      </c>
      <c r="R46" s="43">
        <v>0</v>
      </c>
      <c r="S46" s="43">
        <v>0</v>
      </c>
      <c r="T46" s="43">
        <v>0</v>
      </c>
      <c r="U46" s="43">
        <v>3</v>
      </c>
      <c r="V46" s="43">
        <v>0</v>
      </c>
      <c r="W46" s="43">
        <v>1</v>
      </c>
      <c r="X46" s="43">
        <v>1</v>
      </c>
      <c r="Y46" s="22">
        <v>167</v>
      </c>
    </row>
    <row r="47" spans="1:25" x14ac:dyDescent="0.3">
      <c r="A47" s="172"/>
      <c r="B47" s="7">
        <v>298.2</v>
      </c>
      <c r="C47" s="31">
        <v>24.86</v>
      </c>
      <c r="D47" s="46">
        <v>0.28860000000000002</v>
      </c>
      <c r="E47" s="15">
        <v>2</v>
      </c>
      <c r="F47" s="43">
        <v>3</v>
      </c>
      <c r="G47" s="43">
        <v>0</v>
      </c>
      <c r="H47" s="43">
        <v>0</v>
      </c>
      <c r="I47" s="43">
        <v>0</v>
      </c>
      <c r="J47" s="43">
        <v>0</v>
      </c>
      <c r="K47" s="43">
        <v>0</v>
      </c>
      <c r="L47" s="43">
        <v>0</v>
      </c>
      <c r="M47" s="43">
        <v>1</v>
      </c>
      <c r="N47" s="43">
        <v>2</v>
      </c>
      <c r="O47" s="43">
        <v>0</v>
      </c>
      <c r="P47" s="43">
        <v>0</v>
      </c>
      <c r="Q47" s="43">
        <v>0</v>
      </c>
      <c r="R47" s="43">
        <v>0</v>
      </c>
      <c r="S47" s="43">
        <v>0</v>
      </c>
      <c r="T47" s="43">
        <v>0</v>
      </c>
      <c r="U47" s="43">
        <v>3</v>
      </c>
      <c r="V47" s="43">
        <v>0</v>
      </c>
      <c r="W47" s="43">
        <v>1</v>
      </c>
      <c r="X47" s="43">
        <v>1</v>
      </c>
      <c r="Y47" s="22">
        <v>147</v>
      </c>
    </row>
    <row r="48" spans="1:25" x14ac:dyDescent="0.3">
      <c r="A48" s="172"/>
      <c r="B48" s="7">
        <v>298.2</v>
      </c>
      <c r="C48" s="31">
        <v>34.840000000000003</v>
      </c>
      <c r="D48" s="46">
        <v>0.37809999999999999</v>
      </c>
      <c r="E48" s="15">
        <v>2</v>
      </c>
      <c r="F48" s="43">
        <v>3</v>
      </c>
      <c r="G48" s="43">
        <v>0</v>
      </c>
      <c r="H48" s="43">
        <v>0</v>
      </c>
      <c r="I48" s="43">
        <v>0</v>
      </c>
      <c r="J48" s="43">
        <v>0</v>
      </c>
      <c r="K48" s="43">
        <v>0</v>
      </c>
      <c r="L48" s="43">
        <v>0</v>
      </c>
      <c r="M48" s="43">
        <v>1</v>
      </c>
      <c r="N48" s="43">
        <v>2</v>
      </c>
      <c r="O48" s="43">
        <v>0</v>
      </c>
      <c r="P48" s="43">
        <v>0</v>
      </c>
      <c r="Q48" s="43">
        <v>0</v>
      </c>
      <c r="R48" s="43">
        <v>0</v>
      </c>
      <c r="S48" s="43">
        <v>0</v>
      </c>
      <c r="T48" s="43">
        <v>0</v>
      </c>
      <c r="U48" s="43">
        <v>3</v>
      </c>
      <c r="V48" s="43">
        <v>0</v>
      </c>
      <c r="W48" s="43">
        <v>1</v>
      </c>
      <c r="X48" s="43">
        <v>1</v>
      </c>
      <c r="Y48" s="22">
        <v>133</v>
      </c>
    </row>
    <row r="49" spans="1:25" x14ac:dyDescent="0.3">
      <c r="A49" s="172"/>
      <c r="B49" s="7">
        <v>298.2</v>
      </c>
      <c r="C49" s="31">
        <v>44.29</v>
      </c>
      <c r="D49" s="46">
        <v>0.4365</v>
      </c>
      <c r="E49" s="15">
        <v>2</v>
      </c>
      <c r="F49" s="43">
        <v>3</v>
      </c>
      <c r="G49" s="43">
        <v>0</v>
      </c>
      <c r="H49" s="43">
        <v>0</v>
      </c>
      <c r="I49" s="43">
        <v>0</v>
      </c>
      <c r="J49" s="43">
        <v>0</v>
      </c>
      <c r="K49" s="43">
        <v>0</v>
      </c>
      <c r="L49" s="43">
        <v>0</v>
      </c>
      <c r="M49" s="43">
        <v>1</v>
      </c>
      <c r="N49" s="43">
        <v>2</v>
      </c>
      <c r="O49" s="43">
        <v>0</v>
      </c>
      <c r="P49" s="43">
        <v>0</v>
      </c>
      <c r="Q49" s="43">
        <v>0</v>
      </c>
      <c r="R49" s="43">
        <v>0</v>
      </c>
      <c r="S49" s="43">
        <v>0</v>
      </c>
      <c r="T49" s="43">
        <v>0</v>
      </c>
      <c r="U49" s="43">
        <v>3</v>
      </c>
      <c r="V49" s="43">
        <v>0</v>
      </c>
      <c r="W49" s="43">
        <v>1</v>
      </c>
      <c r="X49" s="43">
        <v>1</v>
      </c>
      <c r="Y49" s="22">
        <v>124</v>
      </c>
    </row>
    <row r="50" spans="1:25" x14ac:dyDescent="0.3">
      <c r="A50" s="172"/>
      <c r="B50" s="7">
        <v>298.2</v>
      </c>
      <c r="C50" s="31">
        <v>59.43</v>
      </c>
      <c r="D50" s="46">
        <v>0.51490000000000002</v>
      </c>
      <c r="E50" s="17">
        <v>2</v>
      </c>
      <c r="F50" s="44">
        <v>3</v>
      </c>
      <c r="G50" s="44">
        <v>0</v>
      </c>
      <c r="H50" s="44">
        <v>0</v>
      </c>
      <c r="I50" s="44">
        <v>0</v>
      </c>
      <c r="J50" s="44">
        <v>0</v>
      </c>
      <c r="K50" s="44">
        <v>0</v>
      </c>
      <c r="L50" s="44">
        <v>0</v>
      </c>
      <c r="M50" s="44">
        <v>1</v>
      </c>
      <c r="N50" s="44">
        <v>2</v>
      </c>
      <c r="O50" s="44">
        <v>0</v>
      </c>
      <c r="P50" s="44">
        <v>0</v>
      </c>
      <c r="Q50" s="44">
        <v>0</v>
      </c>
      <c r="R50" s="44">
        <v>0</v>
      </c>
      <c r="S50" s="44">
        <v>0</v>
      </c>
      <c r="T50" s="44">
        <v>0</v>
      </c>
      <c r="U50" s="44">
        <v>3</v>
      </c>
      <c r="V50" s="44">
        <v>0</v>
      </c>
      <c r="W50" s="44">
        <v>1</v>
      </c>
      <c r="X50" s="44">
        <v>1</v>
      </c>
      <c r="Y50" s="23">
        <v>112</v>
      </c>
    </row>
    <row r="51" spans="1:25" x14ac:dyDescent="0.3">
      <c r="A51" s="172"/>
      <c r="B51" s="5">
        <v>313.2</v>
      </c>
      <c r="C51" s="6">
        <v>0.98599999999999999</v>
      </c>
      <c r="D51" s="45">
        <v>0</v>
      </c>
      <c r="E51" s="43">
        <v>2</v>
      </c>
      <c r="F51" s="43">
        <v>3</v>
      </c>
      <c r="G51" s="43">
        <v>0</v>
      </c>
      <c r="H51" s="43">
        <v>0</v>
      </c>
      <c r="I51" s="43">
        <v>0</v>
      </c>
      <c r="J51" s="43">
        <v>0</v>
      </c>
      <c r="K51" s="43">
        <v>0</v>
      </c>
      <c r="L51" s="43">
        <v>0</v>
      </c>
      <c r="M51" s="43">
        <v>1</v>
      </c>
      <c r="N51" s="43">
        <v>2</v>
      </c>
      <c r="O51" s="43">
        <v>0</v>
      </c>
      <c r="P51" s="43">
        <v>0</v>
      </c>
      <c r="Q51" s="43">
        <v>0</v>
      </c>
      <c r="R51" s="43">
        <v>0</v>
      </c>
      <c r="S51" s="43">
        <v>0</v>
      </c>
      <c r="T51" s="43">
        <v>0</v>
      </c>
      <c r="U51" s="43">
        <v>3</v>
      </c>
      <c r="V51" s="43">
        <v>0</v>
      </c>
      <c r="W51" s="43">
        <v>1</v>
      </c>
      <c r="X51" s="43">
        <v>1</v>
      </c>
      <c r="Y51" s="22">
        <v>195</v>
      </c>
    </row>
    <row r="52" spans="1:25" x14ac:dyDescent="0.3">
      <c r="A52" s="172"/>
      <c r="B52" s="7">
        <v>313.2</v>
      </c>
      <c r="C52" s="31">
        <v>14.16</v>
      </c>
      <c r="D52" s="46">
        <v>0.15820000000000001</v>
      </c>
      <c r="E52" s="43">
        <v>2</v>
      </c>
      <c r="F52" s="43">
        <v>3</v>
      </c>
      <c r="G52" s="43">
        <v>0</v>
      </c>
      <c r="H52" s="43">
        <v>0</v>
      </c>
      <c r="I52" s="43">
        <v>0</v>
      </c>
      <c r="J52" s="43">
        <v>0</v>
      </c>
      <c r="K52" s="43">
        <v>0</v>
      </c>
      <c r="L52" s="43">
        <v>0</v>
      </c>
      <c r="M52" s="43">
        <v>1</v>
      </c>
      <c r="N52" s="43">
        <v>2</v>
      </c>
      <c r="O52" s="43">
        <v>0</v>
      </c>
      <c r="P52" s="43">
        <v>0</v>
      </c>
      <c r="Q52" s="43">
        <v>0</v>
      </c>
      <c r="R52" s="43">
        <v>0</v>
      </c>
      <c r="S52" s="43">
        <v>0</v>
      </c>
      <c r="T52" s="43">
        <v>0</v>
      </c>
      <c r="U52" s="43">
        <v>3</v>
      </c>
      <c r="V52" s="43">
        <v>0</v>
      </c>
      <c r="W52" s="43">
        <v>1</v>
      </c>
      <c r="X52" s="43">
        <v>1</v>
      </c>
      <c r="Y52" s="22">
        <v>168</v>
      </c>
    </row>
    <row r="53" spans="1:25" x14ac:dyDescent="0.3">
      <c r="A53" s="172"/>
      <c r="B53" s="7">
        <v>313.2</v>
      </c>
      <c r="C53" s="31">
        <v>28.29</v>
      </c>
      <c r="D53" s="46">
        <v>0.25750000000000001</v>
      </c>
      <c r="E53" s="43">
        <v>2</v>
      </c>
      <c r="F53" s="43">
        <v>3</v>
      </c>
      <c r="G53" s="43">
        <v>0</v>
      </c>
      <c r="H53" s="43">
        <v>0</v>
      </c>
      <c r="I53" s="43">
        <v>0</v>
      </c>
      <c r="J53" s="43">
        <v>0</v>
      </c>
      <c r="K53" s="43">
        <v>0</v>
      </c>
      <c r="L53" s="43">
        <v>0</v>
      </c>
      <c r="M53" s="43">
        <v>1</v>
      </c>
      <c r="N53" s="43">
        <v>2</v>
      </c>
      <c r="O53" s="43">
        <v>0</v>
      </c>
      <c r="P53" s="43">
        <v>0</v>
      </c>
      <c r="Q53" s="43">
        <v>0</v>
      </c>
      <c r="R53" s="43">
        <v>0</v>
      </c>
      <c r="S53" s="43">
        <v>0</v>
      </c>
      <c r="T53" s="43">
        <v>0</v>
      </c>
      <c r="U53" s="43">
        <v>3</v>
      </c>
      <c r="V53" s="43">
        <v>0</v>
      </c>
      <c r="W53" s="43">
        <v>1</v>
      </c>
      <c r="X53" s="43">
        <v>1</v>
      </c>
      <c r="Y53" s="22">
        <v>154</v>
      </c>
    </row>
    <row r="54" spans="1:25" x14ac:dyDescent="0.3">
      <c r="A54" s="172"/>
      <c r="B54" s="7">
        <v>313.2</v>
      </c>
      <c r="C54" s="31">
        <v>42.86</v>
      </c>
      <c r="D54" s="46">
        <v>0.35320000000000001</v>
      </c>
      <c r="E54" s="43">
        <v>2</v>
      </c>
      <c r="F54" s="43">
        <v>3</v>
      </c>
      <c r="G54" s="43">
        <v>0</v>
      </c>
      <c r="H54" s="43">
        <v>0</v>
      </c>
      <c r="I54" s="43">
        <v>0</v>
      </c>
      <c r="J54" s="43">
        <v>0</v>
      </c>
      <c r="K54" s="43">
        <v>0</v>
      </c>
      <c r="L54" s="43">
        <v>0</v>
      </c>
      <c r="M54" s="43">
        <v>1</v>
      </c>
      <c r="N54" s="43">
        <v>2</v>
      </c>
      <c r="O54" s="43">
        <v>0</v>
      </c>
      <c r="P54" s="43">
        <v>0</v>
      </c>
      <c r="Q54" s="43">
        <v>0</v>
      </c>
      <c r="R54" s="43">
        <v>0</v>
      </c>
      <c r="S54" s="43">
        <v>0</v>
      </c>
      <c r="T54" s="43">
        <v>0</v>
      </c>
      <c r="U54" s="43">
        <v>3</v>
      </c>
      <c r="V54" s="43">
        <v>0</v>
      </c>
      <c r="W54" s="43">
        <v>1</v>
      </c>
      <c r="X54" s="43">
        <v>1</v>
      </c>
      <c r="Y54" s="22">
        <v>138</v>
      </c>
    </row>
    <row r="55" spans="1:25" x14ac:dyDescent="0.3">
      <c r="A55" s="172"/>
      <c r="B55" s="7">
        <v>313.2</v>
      </c>
      <c r="C55" s="31">
        <v>56.32</v>
      </c>
      <c r="D55" s="46">
        <v>0.41170000000000001</v>
      </c>
      <c r="E55" s="43">
        <v>2</v>
      </c>
      <c r="F55" s="43">
        <v>3</v>
      </c>
      <c r="G55" s="43">
        <v>0</v>
      </c>
      <c r="H55" s="43">
        <v>0</v>
      </c>
      <c r="I55" s="43">
        <v>0</v>
      </c>
      <c r="J55" s="43">
        <v>0</v>
      </c>
      <c r="K55" s="43">
        <v>0</v>
      </c>
      <c r="L55" s="43">
        <v>0</v>
      </c>
      <c r="M55" s="43">
        <v>1</v>
      </c>
      <c r="N55" s="43">
        <v>2</v>
      </c>
      <c r="O55" s="43">
        <v>0</v>
      </c>
      <c r="P55" s="43">
        <v>0</v>
      </c>
      <c r="Q55" s="43">
        <v>0</v>
      </c>
      <c r="R55" s="43">
        <v>0</v>
      </c>
      <c r="S55" s="43">
        <v>0</v>
      </c>
      <c r="T55" s="43">
        <v>0</v>
      </c>
      <c r="U55" s="43">
        <v>3</v>
      </c>
      <c r="V55" s="43">
        <v>0</v>
      </c>
      <c r="W55" s="43">
        <v>1</v>
      </c>
      <c r="X55" s="43">
        <v>1</v>
      </c>
      <c r="Y55" s="22">
        <v>130</v>
      </c>
    </row>
    <row r="56" spans="1:25" x14ac:dyDescent="0.3">
      <c r="A56" s="172"/>
      <c r="B56" s="7">
        <v>313.2</v>
      </c>
      <c r="C56" s="31">
        <v>70.17</v>
      </c>
      <c r="D56" s="46">
        <v>0.47399999999999998</v>
      </c>
      <c r="E56" s="43">
        <v>2</v>
      </c>
      <c r="F56" s="43">
        <v>3</v>
      </c>
      <c r="G56" s="43">
        <v>0</v>
      </c>
      <c r="H56" s="43">
        <v>0</v>
      </c>
      <c r="I56" s="43">
        <v>0</v>
      </c>
      <c r="J56" s="43">
        <v>0</v>
      </c>
      <c r="K56" s="43">
        <v>0</v>
      </c>
      <c r="L56" s="43">
        <v>0</v>
      </c>
      <c r="M56" s="43">
        <v>1</v>
      </c>
      <c r="N56" s="43">
        <v>2</v>
      </c>
      <c r="O56" s="43">
        <v>0</v>
      </c>
      <c r="P56" s="43">
        <v>0</v>
      </c>
      <c r="Q56" s="43">
        <v>0</v>
      </c>
      <c r="R56" s="43">
        <v>0</v>
      </c>
      <c r="S56" s="43">
        <v>0</v>
      </c>
      <c r="T56" s="43">
        <v>0</v>
      </c>
      <c r="U56" s="43">
        <v>3</v>
      </c>
      <c r="V56" s="43">
        <v>0</v>
      </c>
      <c r="W56" s="43">
        <v>1</v>
      </c>
      <c r="X56" s="43">
        <v>1</v>
      </c>
      <c r="Y56" s="22">
        <v>119</v>
      </c>
    </row>
    <row r="57" spans="1:25" x14ac:dyDescent="0.3">
      <c r="A57" s="172"/>
      <c r="B57" s="7">
        <v>313.2</v>
      </c>
      <c r="C57" s="31">
        <v>83.68</v>
      </c>
      <c r="D57" s="46">
        <v>0.52070000000000005</v>
      </c>
      <c r="E57" s="43">
        <v>2</v>
      </c>
      <c r="F57" s="43">
        <v>3</v>
      </c>
      <c r="G57" s="43">
        <v>0</v>
      </c>
      <c r="H57" s="43">
        <v>0</v>
      </c>
      <c r="I57" s="43">
        <v>0</v>
      </c>
      <c r="J57" s="43">
        <v>0</v>
      </c>
      <c r="K57" s="43">
        <v>0</v>
      </c>
      <c r="L57" s="43">
        <v>0</v>
      </c>
      <c r="M57" s="43">
        <v>1</v>
      </c>
      <c r="N57" s="43">
        <v>2</v>
      </c>
      <c r="O57" s="43">
        <v>0</v>
      </c>
      <c r="P57" s="43">
        <v>0</v>
      </c>
      <c r="Q57" s="43">
        <v>0</v>
      </c>
      <c r="R57" s="43">
        <v>0</v>
      </c>
      <c r="S57" s="43">
        <v>0</v>
      </c>
      <c r="T57" s="43">
        <v>0</v>
      </c>
      <c r="U57" s="43">
        <v>3</v>
      </c>
      <c r="V57" s="43">
        <v>0</v>
      </c>
      <c r="W57" s="43">
        <v>1</v>
      </c>
      <c r="X57" s="43">
        <v>1</v>
      </c>
      <c r="Y57" s="22">
        <v>111</v>
      </c>
    </row>
    <row r="58" spans="1:25" x14ac:dyDescent="0.3">
      <c r="A58" s="172"/>
      <c r="B58" s="7">
        <v>313.2</v>
      </c>
      <c r="C58" s="31">
        <v>95.34</v>
      </c>
      <c r="D58" s="46">
        <v>0.55649999999999999</v>
      </c>
      <c r="E58" s="43">
        <v>2</v>
      </c>
      <c r="F58" s="43">
        <v>3</v>
      </c>
      <c r="G58" s="43">
        <v>0</v>
      </c>
      <c r="H58" s="43">
        <v>0</v>
      </c>
      <c r="I58" s="43">
        <v>0</v>
      </c>
      <c r="J58" s="43">
        <v>0</v>
      </c>
      <c r="K58" s="43">
        <v>0</v>
      </c>
      <c r="L58" s="43">
        <v>0</v>
      </c>
      <c r="M58" s="43">
        <v>1</v>
      </c>
      <c r="N58" s="43">
        <v>2</v>
      </c>
      <c r="O58" s="43">
        <v>0</v>
      </c>
      <c r="P58" s="43">
        <v>0</v>
      </c>
      <c r="Q58" s="43">
        <v>0</v>
      </c>
      <c r="R58" s="43">
        <v>0</v>
      </c>
      <c r="S58" s="43">
        <v>0</v>
      </c>
      <c r="T58" s="43">
        <v>0</v>
      </c>
      <c r="U58" s="43">
        <v>3</v>
      </c>
      <c r="V58" s="43">
        <v>0</v>
      </c>
      <c r="W58" s="43">
        <v>1</v>
      </c>
      <c r="X58" s="43">
        <v>1</v>
      </c>
      <c r="Y58" s="22">
        <v>103</v>
      </c>
    </row>
    <row r="59" spans="1:25" x14ac:dyDescent="0.3">
      <c r="A59" s="172"/>
      <c r="B59" s="7">
        <v>313.2</v>
      </c>
      <c r="C59" s="31">
        <v>115.29</v>
      </c>
      <c r="D59" s="46">
        <v>0.56359999999999999</v>
      </c>
      <c r="E59" s="43">
        <v>2</v>
      </c>
      <c r="F59" s="43">
        <v>3</v>
      </c>
      <c r="G59" s="43">
        <v>0</v>
      </c>
      <c r="H59" s="43">
        <v>0</v>
      </c>
      <c r="I59" s="43">
        <v>0</v>
      </c>
      <c r="J59" s="43">
        <v>0</v>
      </c>
      <c r="K59" s="43">
        <v>0</v>
      </c>
      <c r="L59" s="43">
        <v>0</v>
      </c>
      <c r="M59" s="43">
        <v>1</v>
      </c>
      <c r="N59" s="43">
        <v>2</v>
      </c>
      <c r="O59" s="43">
        <v>0</v>
      </c>
      <c r="P59" s="43">
        <v>0</v>
      </c>
      <c r="Q59" s="43">
        <v>0</v>
      </c>
      <c r="R59" s="43">
        <v>0</v>
      </c>
      <c r="S59" s="43">
        <v>0</v>
      </c>
      <c r="T59" s="43">
        <v>0</v>
      </c>
      <c r="U59" s="43">
        <v>3</v>
      </c>
      <c r="V59" s="43">
        <v>0</v>
      </c>
      <c r="W59" s="43">
        <v>1</v>
      </c>
      <c r="X59" s="43">
        <v>1</v>
      </c>
      <c r="Y59" s="22">
        <v>103</v>
      </c>
    </row>
    <row r="60" spans="1:25" x14ac:dyDescent="0.3">
      <c r="A60" s="172"/>
      <c r="B60" s="5">
        <v>333.2</v>
      </c>
      <c r="C60" s="6">
        <v>0.995</v>
      </c>
      <c r="D60" s="45">
        <v>0</v>
      </c>
      <c r="E60" s="16">
        <v>2</v>
      </c>
      <c r="F60" s="42">
        <v>3</v>
      </c>
      <c r="G60" s="42">
        <v>0</v>
      </c>
      <c r="H60" s="42">
        <v>0</v>
      </c>
      <c r="I60" s="42">
        <v>0</v>
      </c>
      <c r="J60" s="42">
        <v>0</v>
      </c>
      <c r="K60" s="42">
        <v>0</v>
      </c>
      <c r="L60" s="42">
        <v>0</v>
      </c>
      <c r="M60" s="42">
        <v>1</v>
      </c>
      <c r="N60" s="42">
        <v>2</v>
      </c>
      <c r="O60" s="42">
        <v>0</v>
      </c>
      <c r="P60" s="42">
        <v>0</v>
      </c>
      <c r="Q60" s="42">
        <v>0</v>
      </c>
      <c r="R60" s="42">
        <v>0</v>
      </c>
      <c r="S60" s="42">
        <v>0</v>
      </c>
      <c r="T60" s="42">
        <v>0</v>
      </c>
      <c r="U60" s="42">
        <v>3</v>
      </c>
      <c r="V60" s="42">
        <v>0</v>
      </c>
      <c r="W60" s="42">
        <v>1</v>
      </c>
      <c r="X60" s="42">
        <v>1</v>
      </c>
      <c r="Y60" s="21">
        <v>198</v>
      </c>
    </row>
    <row r="61" spans="1:25" x14ac:dyDescent="0.3">
      <c r="A61" s="172"/>
      <c r="B61" s="7">
        <v>333.2</v>
      </c>
      <c r="C61" s="31">
        <v>18.3</v>
      </c>
      <c r="D61" s="46">
        <v>0.15429999999999999</v>
      </c>
      <c r="E61" s="15">
        <v>2</v>
      </c>
      <c r="F61" s="43">
        <v>3</v>
      </c>
      <c r="G61" s="43">
        <v>0</v>
      </c>
      <c r="H61" s="43">
        <v>0</v>
      </c>
      <c r="I61" s="43">
        <v>0</v>
      </c>
      <c r="J61" s="43">
        <v>0</v>
      </c>
      <c r="K61" s="43">
        <v>0</v>
      </c>
      <c r="L61" s="43">
        <v>0</v>
      </c>
      <c r="M61" s="43">
        <v>1</v>
      </c>
      <c r="N61" s="43">
        <v>2</v>
      </c>
      <c r="O61" s="43">
        <v>0</v>
      </c>
      <c r="P61" s="43">
        <v>0</v>
      </c>
      <c r="Q61" s="43">
        <v>0</v>
      </c>
      <c r="R61" s="43">
        <v>0</v>
      </c>
      <c r="S61" s="43">
        <v>0</v>
      </c>
      <c r="T61" s="43">
        <v>0</v>
      </c>
      <c r="U61" s="43">
        <v>3</v>
      </c>
      <c r="V61" s="43">
        <v>0</v>
      </c>
      <c r="W61" s="43">
        <v>1</v>
      </c>
      <c r="X61" s="43">
        <v>1</v>
      </c>
      <c r="Y61" s="22">
        <v>172</v>
      </c>
    </row>
    <row r="62" spans="1:25" x14ac:dyDescent="0.3">
      <c r="A62" s="172"/>
      <c r="B62" s="7">
        <v>333.2</v>
      </c>
      <c r="C62" s="31">
        <v>28.88</v>
      </c>
      <c r="D62" s="46">
        <v>0.21809999999999999</v>
      </c>
      <c r="E62" s="15">
        <v>2</v>
      </c>
      <c r="F62" s="43">
        <v>3</v>
      </c>
      <c r="G62" s="43">
        <v>0</v>
      </c>
      <c r="H62" s="43">
        <v>0</v>
      </c>
      <c r="I62" s="43">
        <v>0</v>
      </c>
      <c r="J62" s="43">
        <v>0</v>
      </c>
      <c r="K62" s="43">
        <v>0</v>
      </c>
      <c r="L62" s="43">
        <v>0</v>
      </c>
      <c r="M62" s="43">
        <v>1</v>
      </c>
      <c r="N62" s="43">
        <v>2</v>
      </c>
      <c r="O62" s="43">
        <v>0</v>
      </c>
      <c r="P62" s="43">
        <v>0</v>
      </c>
      <c r="Q62" s="43">
        <v>0</v>
      </c>
      <c r="R62" s="43">
        <v>0</v>
      </c>
      <c r="S62" s="43">
        <v>0</v>
      </c>
      <c r="T62" s="43">
        <v>0</v>
      </c>
      <c r="U62" s="43">
        <v>3</v>
      </c>
      <c r="V62" s="43">
        <v>0</v>
      </c>
      <c r="W62" s="43">
        <v>1</v>
      </c>
      <c r="X62" s="43">
        <v>1</v>
      </c>
      <c r="Y62" s="22">
        <v>161</v>
      </c>
    </row>
    <row r="63" spans="1:25" x14ac:dyDescent="0.3">
      <c r="A63" s="172"/>
      <c r="B63" s="7">
        <v>333.2</v>
      </c>
      <c r="C63" s="31">
        <v>42.17</v>
      </c>
      <c r="D63" s="46">
        <v>0.28489999999999999</v>
      </c>
      <c r="E63" s="15">
        <v>2</v>
      </c>
      <c r="F63" s="43">
        <v>3</v>
      </c>
      <c r="G63" s="43">
        <v>0</v>
      </c>
      <c r="H63" s="43">
        <v>0</v>
      </c>
      <c r="I63" s="43">
        <v>0</v>
      </c>
      <c r="J63" s="43">
        <v>0</v>
      </c>
      <c r="K63" s="43">
        <v>0</v>
      </c>
      <c r="L63" s="43">
        <v>0</v>
      </c>
      <c r="M63" s="43">
        <v>1</v>
      </c>
      <c r="N63" s="43">
        <v>2</v>
      </c>
      <c r="O63" s="43">
        <v>0</v>
      </c>
      <c r="P63" s="43">
        <v>0</v>
      </c>
      <c r="Q63" s="43">
        <v>0</v>
      </c>
      <c r="R63" s="43">
        <v>0</v>
      </c>
      <c r="S63" s="43">
        <v>0</v>
      </c>
      <c r="T63" s="43">
        <v>0</v>
      </c>
      <c r="U63" s="43">
        <v>3</v>
      </c>
      <c r="V63" s="43">
        <v>0</v>
      </c>
      <c r="W63" s="43">
        <v>1</v>
      </c>
      <c r="X63" s="43">
        <v>1</v>
      </c>
      <c r="Y63" s="22">
        <v>151</v>
      </c>
    </row>
    <row r="64" spans="1:25" x14ac:dyDescent="0.3">
      <c r="A64" s="172"/>
      <c r="B64" s="7">
        <v>333.2</v>
      </c>
      <c r="C64" s="31">
        <v>56.45</v>
      </c>
      <c r="D64" s="46">
        <v>0.34660000000000002</v>
      </c>
      <c r="E64" s="15">
        <v>2</v>
      </c>
      <c r="F64" s="43">
        <v>3</v>
      </c>
      <c r="G64" s="43">
        <v>0</v>
      </c>
      <c r="H64" s="43">
        <v>0</v>
      </c>
      <c r="I64" s="43">
        <v>0</v>
      </c>
      <c r="J64" s="43">
        <v>0</v>
      </c>
      <c r="K64" s="43">
        <v>0</v>
      </c>
      <c r="L64" s="43">
        <v>0</v>
      </c>
      <c r="M64" s="43">
        <v>1</v>
      </c>
      <c r="N64" s="43">
        <v>2</v>
      </c>
      <c r="O64" s="43">
        <v>0</v>
      </c>
      <c r="P64" s="43">
        <v>0</v>
      </c>
      <c r="Q64" s="43">
        <v>0</v>
      </c>
      <c r="R64" s="43">
        <v>0</v>
      </c>
      <c r="S64" s="43">
        <v>0</v>
      </c>
      <c r="T64" s="43">
        <v>0</v>
      </c>
      <c r="U64" s="43">
        <v>3</v>
      </c>
      <c r="V64" s="43">
        <v>0</v>
      </c>
      <c r="W64" s="43">
        <v>1</v>
      </c>
      <c r="X64" s="43">
        <v>1</v>
      </c>
      <c r="Y64" s="22">
        <v>141</v>
      </c>
    </row>
    <row r="65" spans="1:25" x14ac:dyDescent="0.3">
      <c r="A65" s="172"/>
      <c r="B65" s="7">
        <v>333.2</v>
      </c>
      <c r="C65" s="31">
        <v>69.959999999999994</v>
      </c>
      <c r="D65" s="46">
        <v>0.39839999999999998</v>
      </c>
      <c r="E65" s="15">
        <v>2</v>
      </c>
      <c r="F65" s="43">
        <v>3</v>
      </c>
      <c r="G65" s="43">
        <v>0</v>
      </c>
      <c r="H65" s="43">
        <v>0</v>
      </c>
      <c r="I65" s="43">
        <v>0</v>
      </c>
      <c r="J65" s="43">
        <v>0</v>
      </c>
      <c r="K65" s="43">
        <v>0</v>
      </c>
      <c r="L65" s="43">
        <v>0</v>
      </c>
      <c r="M65" s="43">
        <v>1</v>
      </c>
      <c r="N65" s="43">
        <v>2</v>
      </c>
      <c r="O65" s="43">
        <v>0</v>
      </c>
      <c r="P65" s="43">
        <v>0</v>
      </c>
      <c r="Q65" s="43">
        <v>0</v>
      </c>
      <c r="R65" s="43">
        <v>0</v>
      </c>
      <c r="S65" s="43">
        <v>0</v>
      </c>
      <c r="T65" s="43">
        <v>0</v>
      </c>
      <c r="U65" s="43">
        <v>3</v>
      </c>
      <c r="V65" s="43">
        <v>0</v>
      </c>
      <c r="W65" s="43">
        <v>1</v>
      </c>
      <c r="X65" s="43">
        <v>1</v>
      </c>
      <c r="Y65" s="22">
        <v>133</v>
      </c>
    </row>
    <row r="66" spans="1:25" x14ac:dyDescent="0.3">
      <c r="A66" s="172"/>
      <c r="B66" s="7">
        <v>333.2</v>
      </c>
      <c r="C66" s="31">
        <v>83.9</v>
      </c>
      <c r="D66" s="46">
        <v>0.45800000000000002</v>
      </c>
      <c r="E66" s="15">
        <v>2</v>
      </c>
      <c r="F66" s="43">
        <v>3</v>
      </c>
      <c r="G66" s="43">
        <v>0</v>
      </c>
      <c r="H66" s="43">
        <v>0</v>
      </c>
      <c r="I66" s="43">
        <v>0</v>
      </c>
      <c r="J66" s="43">
        <v>0</v>
      </c>
      <c r="K66" s="43">
        <v>0</v>
      </c>
      <c r="L66" s="43">
        <v>0</v>
      </c>
      <c r="M66" s="43">
        <v>1</v>
      </c>
      <c r="N66" s="43">
        <v>2</v>
      </c>
      <c r="O66" s="43">
        <v>0</v>
      </c>
      <c r="P66" s="43">
        <v>0</v>
      </c>
      <c r="Q66" s="43">
        <v>0</v>
      </c>
      <c r="R66" s="43">
        <v>0</v>
      </c>
      <c r="S66" s="43">
        <v>0</v>
      </c>
      <c r="T66" s="43">
        <v>0</v>
      </c>
      <c r="U66" s="43">
        <v>3</v>
      </c>
      <c r="V66" s="43">
        <v>0</v>
      </c>
      <c r="W66" s="43">
        <v>1</v>
      </c>
      <c r="X66" s="43">
        <v>1</v>
      </c>
      <c r="Y66" s="22">
        <v>121</v>
      </c>
    </row>
    <row r="67" spans="1:25" x14ac:dyDescent="0.3">
      <c r="A67" s="172"/>
      <c r="B67" s="7">
        <v>333.2</v>
      </c>
      <c r="C67" s="31">
        <v>97.45</v>
      </c>
      <c r="D67" s="46">
        <v>0.49759999999999999</v>
      </c>
      <c r="E67" s="15">
        <v>2</v>
      </c>
      <c r="F67" s="43">
        <v>3</v>
      </c>
      <c r="G67" s="43">
        <v>0</v>
      </c>
      <c r="H67" s="43">
        <v>0</v>
      </c>
      <c r="I67" s="43">
        <v>0</v>
      </c>
      <c r="J67" s="43">
        <v>0</v>
      </c>
      <c r="K67" s="43">
        <v>0</v>
      </c>
      <c r="L67" s="43">
        <v>0</v>
      </c>
      <c r="M67" s="43">
        <v>1</v>
      </c>
      <c r="N67" s="43">
        <v>2</v>
      </c>
      <c r="O67" s="43">
        <v>0</v>
      </c>
      <c r="P67" s="43">
        <v>0</v>
      </c>
      <c r="Q67" s="43">
        <v>0</v>
      </c>
      <c r="R67" s="43">
        <v>0</v>
      </c>
      <c r="S67" s="43">
        <v>0</v>
      </c>
      <c r="T67" s="43">
        <v>0</v>
      </c>
      <c r="U67" s="43">
        <v>3</v>
      </c>
      <c r="V67" s="43">
        <v>0</v>
      </c>
      <c r="W67" s="43">
        <v>1</v>
      </c>
      <c r="X67" s="43">
        <v>1</v>
      </c>
      <c r="Y67" s="22">
        <v>114</v>
      </c>
    </row>
    <row r="68" spans="1:25" x14ac:dyDescent="0.3">
      <c r="A68" s="173"/>
      <c r="B68" s="8">
        <v>333.2</v>
      </c>
      <c r="C68" s="9">
        <v>114.84</v>
      </c>
      <c r="D68" s="47">
        <v>0.52639999999999998</v>
      </c>
      <c r="E68" s="17">
        <v>2</v>
      </c>
      <c r="F68" s="44">
        <v>3</v>
      </c>
      <c r="G68" s="44">
        <v>0</v>
      </c>
      <c r="H68" s="44">
        <v>0</v>
      </c>
      <c r="I68" s="44">
        <v>0</v>
      </c>
      <c r="J68" s="44">
        <v>0</v>
      </c>
      <c r="K68" s="44">
        <v>0</v>
      </c>
      <c r="L68" s="44">
        <v>0</v>
      </c>
      <c r="M68" s="44">
        <v>1</v>
      </c>
      <c r="N68" s="44">
        <v>2</v>
      </c>
      <c r="O68" s="44">
        <v>0</v>
      </c>
      <c r="P68" s="44">
        <v>0</v>
      </c>
      <c r="Q68" s="44">
        <v>0</v>
      </c>
      <c r="R68" s="44">
        <v>0</v>
      </c>
      <c r="S68" s="44">
        <v>0</v>
      </c>
      <c r="T68" s="44">
        <v>0</v>
      </c>
      <c r="U68" s="44">
        <v>3</v>
      </c>
      <c r="V68" s="44">
        <v>0</v>
      </c>
      <c r="W68" s="44">
        <v>1</v>
      </c>
      <c r="X68" s="44">
        <v>1</v>
      </c>
      <c r="Y68" s="23">
        <v>109</v>
      </c>
    </row>
    <row r="69" spans="1:25" x14ac:dyDescent="0.3">
      <c r="A69" s="171" t="s">
        <v>9</v>
      </c>
      <c r="B69" s="7">
        <v>298.2</v>
      </c>
      <c r="C69" s="31">
        <v>0.99099999999999999</v>
      </c>
      <c r="D69" s="46">
        <v>0</v>
      </c>
      <c r="E69" s="43">
        <v>2</v>
      </c>
      <c r="F69" s="43">
        <v>3</v>
      </c>
      <c r="G69" s="43">
        <v>0</v>
      </c>
      <c r="H69" s="43">
        <v>1</v>
      </c>
      <c r="I69" s="43">
        <v>0</v>
      </c>
      <c r="J69" s="43">
        <v>1</v>
      </c>
      <c r="K69" s="43">
        <v>0</v>
      </c>
      <c r="L69" s="43">
        <v>0</v>
      </c>
      <c r="M69" s="43">
        <v>0</v>
      </c>
      <c r="N69" s="43">
        <v>0</v>
      </c>
      <c r="O69" s="43">
        <v>0</v>
      </c>
      <c r="P69" s="43">
        <v>3</v>
      </c>
      <c r="Q69" s="43">
        <v>0</v>
      </c>
      <c r="R69" s="43">
        <v>0</v>
      </c>
      <c r="S69" s="43">
        <v>0</v>
      </c>
      <c r="T69" s="43">
        <v>1</v>
      </c>
      <c r="U69" s="43">
        <v>3</v>
      </c>
      <c r="V69" s="43">
        <v>0</v>
      </c>
      <c r="W69" s="43">
        <v>1</v>
      </c>
      <c r="X69" s="43">
        <v>1</v>
      </c>
      <c r="Y69" s="22">
        <v>221</v>
      </c>
    </row>
    <row r="70" spans="1:25" x14ac:dyDescent="0.3">
      <c r="A70" s="172"/>
      <c r="B70" s="7">
        <v>298.2</v>
      </c>
      <c r="C70" s="31">
        <v>10.44</v>
      </c>
      <c r="D70" s="46">
        <v>0.18779999999999999</v>
      </c>
      <c r="E70" s="43">
        <v>2</v>
      </c>
      <c r="F70" s="43">
        <v>3</v>
      </c>
      <c r="G70" s="43">
        <v>0</v>
      </c>
      <c r="H70" s="43">
        <v>1</v>
      </c>
      <c r="I70" s="43">
        <v>0</v>
      </c>
      <c r="J70" s="43">
        <v>1</v>
      </c>
      <c r="K70" s="43">
        <v>0</v>
      </c>
      <c r="L70" s="43">
        <v>0</v>
      </c>
      <c r="M70" s="43">
        <v>0</v>
      </c>
      <c r="N70" s="43">
        <v>0</v>
      </c>
      <c r="O70" s="43">
        <v>0</v>
      </c>
      <c r="P70" s="43">
        <v>3</v>
      </c>
      <c r="Q70" s="43">
        <v>0</v>
      </c>
      <c r="R70" s="43">
        <v>0</v>
      </c>
      <c r="S70" s="43">
        <v>0</v>
      </c>
      <c r="T70" s="43">
        <v>1</v>
      </c>
      <c r="U70" s="43">
        <v>3</v>
      </c>
      <c r="V70" s="43">
        <v>0</v>
      </c>
      <c r="W70" s="43">
        <v>1</v>
      </c>
      <c r="X70" s="43">
        <v>1</v>
      </c>
      <c r="Y70" s="22">
        <v>187</v>
      </c>
    </row>
    <row r="71" spans="1:25" x14ac:dyDescent="0.3">
      <c r="A71" s="172"/>
      <c r="B71" s="7">
        <v>298.2</v>
      </c>
      <c r="C71" s="31">
        <v>20.73</v>
      </c>
      <c r="D71" s="46">
        <v>0.34339999999999998</v>
      </c>
      <c r="E71" s="43">
        <v>2</v>
      </c>
      <c r="F71" s="43">
        <v>3</v>
      </c>
      <c r="G71" s="43">
        <v>0</v>
      </c>
      <c r="H71" s="43">
        <v>1</v>
      </c>
      <c r="I71" s="43">
        <v>0</v>
      </c>
      <c r="J71" s="43">
        <v>1</v>
      </c>
      <c r="K71" s="43">
        <v>0</v>
      </c>
      <c r="L71" s="43">
        <v>0</v>
      </c>
      <c r="M71" s="43">
        <v>0</v>
      </c>
      <c r="N71" s="43">
        <v>0</v>
      </c>
      <c r="O71" s="43">
        <v>0</v>
      </c>
      <c r="P71" s="43">
        <v>3</v>
      </c>
      <c r="Q71" s="43">
        <v>0</v>
      </c>
      <c r="R71" s="43">
        <v>0</v>
      </c>
      <c r="S71" s="43">
        <v>0</v>
      </c>
      <c r="T71" s="43">
        <v>1</v>
      </c>
      <c r="U71" s="43">
        <v>3</v>
      </c>
      <c r="V71" s="43">
        <v>0</v>
      </c>
      <c r="W71" s="43">
        <v>1</v>
      </c>
      <c r="X71" s="43">
        <v>1</v>
      </c>
      <c r="Y71" s="22">
        <v>158</v>
      </c>
    </row>
    <row r="72" spans="1:25" x14ac:dyDescent="0.3">
      <c r="A72" s="172"/>
      <c r="B72" s="7">
        <v>298.2</v>
      </c>
      <c r="C72" s="31">
        <v>32.020000000000003</v>
      </c>
      <c r="D72" s="46">
        <v>0.45229999999999998</v>
      </c>
      <c r="E72" s="43">
        <v>2</v>
      </c>
      <c r="F72" s="43">
        <v>3</v>
      </c>
      <c r="G72" s="43">
        <v>0</v>
      </c>
      <c r="H72" s="43">
        <v>1</v>
      </c>
      <c r="I72" s="43">
        <v>0</v>
      </c>
      <c r="J72" s="43">
        <v>1</v>
      </c>
      <c r="K72" s="43">
        <v>0</v>
      </c>
      <c r="L72" s="43">
        <v>0</v>
      </c>
      <c r="M72" s="43">
        <v>0</v>
      </c>
      <c r="N72" s="43">
        <v>0</v>
      </c>
      <c r="O72" s="43">
        <v>0</v>
      </c>
      <c r="P72" s="43">
        <v>3</v>
      </c>
      <c r="Q72" s="43">
        <v>0</v>
      </c>
      <c r="R72" s="43">
        <v>0</v>
      </c>
      <c r="S72" s="43">
        <v>0</v>
      </c>
      <c r="T72" s="43">
        <v>1</v>
      </c>
      <c r="U72" s="43">
        <v>3</v>
      </c>
      <c r="V72" s="43">
        <v>0</v>
      </c>
      <c r="W72" s="43">
        <v>1</v>
      </c>
      <c r="X72" s="43">
        <v>1</v>
      </c>
      <c r="Y72" s="22">
        <v>135</v>
      </c>
    </row>
    <row r="73" spans="1:25" x14ac:dyDescent="0.3">
      <c r="A73" s="172"/>
      <c r="B73" s="7">
        <v>298.2</v>
      </c>
      <c r="C73" s="31">
        <v>41.55</v>
      </c>
      <c r="D73" s="46">
        <v>0.52900000000000003</v>
      </c>
      <c r="E73" s="43">
        <v>2</v>
      </c>
      <c r="F73" s="43">
        <v>3</v>
      </c>
      <c r="G73" s="43">
        <v>0</v>
      </c>
      <c r="H73" s="43">
        <v>1</v>
      </c>
      <c r="I73" s="43">
        <v>0</v>
      </c>
      <c r="J73" s="43">
        <v>1</v>
      </c>
      <c r="K73" s="43">
        <v>0</v>
      </c>
      <c r="L73" s="43">
        <v>0</v>
      </c>
      <c r="M73" s="43">
        <v>0</v>
      </c>
      <c r="N73" s="43">
        <v>0</v>
      </c>
      <c r="O73" s="43">
        <v>0</v>
      </c>
      <c r="P73" s="43">
        <v>3</v>
      </c>
      <c r="Q73" s="43">
        <v>0</v>
      </c>
      <c r="R73" s="43">
        <v>0</v>
      </c>
      <c r="S73" s="43">
        <v>0</v>
      </c>
      <c r="T73" s="43">
        <v>1</v>
      </c>
      <c r="U73" s="43">
        <v>3</v>
      </c>
      <c r="V73" s="43">
        <v>0</v>
      </c>
      <c r="W73" s="43">
        <v>1</v>
      </c>
      <c r="X73" s="43">
        <v>1</v>
      </c>
      <c r="Y73" s="22">
        <v>121</v>
      </c>
    </row>
    <row r="74" spans="1:25" x14ac:dyDescent="0.3">
      <c r="A74" s="172"/>
      <c r="B74" s="7">
        <v>298.2</v>
      </c>
      <c r="C74" s="31">
        <v>52.32</v>
      </c>
      <c r="D74" s="46">
        <v>0.58740000000000003</v>
      </c>
      <c r="E74" s="43">
        <v>2</v>
      </c>
      <c r="F74" s="43">
        <v>3</v>
      </c>
      <c r="G74" s="43">
        <v>0</v>
      </c>
      <c r="H74" s="43">
        <v>1</v>
      </c>
      <c r="I74" s="43">
        <v>0</v>
      </c>
      <c r="J74" s="43">
        <v>1</v>
      </c>
      <c r="K74" s="43">
        <v>0</v>
      </c>
      <c r="L74" s="43">
        <v>0</v>
      </c>
      <c r="M74" s="43">
        <v>0</v>
      </c>
      <c r="N74" s="43">
        <v>0</v>
      </c>
      <c r="O74" s="43">
        <v>0</v>
      </c>
      <c r="P74" s="43">
        <v>3</v>
      </c>
      <c r="Q74" s="43">
        <v>0</v>
      </c>
      <c r="R74" s="43">
        <v>0</v>
      </c>
      <c r="S74" s="43">
        <v>0</v>
      </c>
      <c r="T74" s="43">
        <v>1</v>
      </c>
      <c r="U74" s="43">
        <v>3</v>
      </c>
      <c r="V74" s="43">
        <v>0</v>
      </c>
      <c r="W74" s="43">
        <v>1</v>
      </c>
      <c r="X74" s="43">
        <v>1</v>
      </c>
      <c r="Y74" s="22">
        <v>111</v>
      </c>
    </row>
    <row r="75" spans="1:25" x14ac:dyDescent="0.3">
      <c r="A75" s="172"/>
      <c r="B75" s="7">
        <v>298.2</v>
      </c>
      <c r="C75" s="31">
        <v>63.2</v>
      </c>
      <c r="D75" s="46">
        <v>0.63629999999999998</v>
      </c>
      <c r="E75" s="43">
        <v>2</v>
      </c>
      <c r="F75" s="43">
        <v>3</v>
      </c>
      <c r="G75" s="43">
        <v>0</v>
      </c>
      <c r="H75" s="43">
        <v>1</v>
      </c>
      <c r="I75" s="43">
        <v>0</v>
      </c>
      <c r="J75" s="43">
        <v>1</v>
      </c>
      <c r="K75" s="43">
        <v>0</v>
      </c>
      <c r="L75" s="43">
        <v>0</v>
      </c>
      <c r="M75" s="43">
        <v>0</v>
      </c>
      <c r="N75" s="43">
        <v>0</v>
      </c>
      <c r="O75" s="43">
        <v>0</v>
      </c>
      <c r="P75" s="43">
        <v>3</v>
      </c>
      <c r="Q75" s="43">
        <v>0</v>
      </c>
      <c r="R75" s="43">
        <v>0</v>
      </c>
      <c r="S75" s="43">
        <v>0</v>
      </c>
      <c r="T75" s="43">
        <v>1</v>
      </c>
      <c r="U75" s="43">
        <v>3</v>
      </c>
      <c r="V75" s="43">
        <v>0</v>
      </c>
      <c r="W75" s="43">
        <v>1</v>
      </c>
      <c r="X75" s="43">
        <v>1</v>
      </c>
      <c r="Y75" s="22">
        <v>103</v>
      </c>
    </row>
    <row r="76" spans="1:25" x14ac:dyDescent="0.3">
      <c r="A76" s="172"/>
      <c r="B76" s="5">
        <v>298.2</v>
      </c>
      <c r="C76" s="6">
        <v>0.99199999999999999</v>
      </c>
      <c r="D76" s="45">
        <v>0</v>
      </c>
      <c r="E76" s="16">
        <v>2</v>
      </c>
      <c r="F76" s="42">
        <v>3</v>
      </c>
      <c r="G76" s="42">
        <v>0</v>
      </c>
      <c r="H76" s="42">
        <v>1</v>
      </c>
      <c r="I76" s="42">
        <v>0</v>
      </c>
      <c r="J76" s="42">
        <v>1</v>
      </c>
      <c r="K76" s="42">
        <v>0</v>
      </c>
      <c r="L76" s="42">
        <v>0</v>
      </c>
      <c r="M76" s="42">
        <v>0</v>
      </c>
      <c r="N76" s="42">
        <v>0</v>
      </c>
      <c r="O76" s="42">
        <v>0</v>
      </c>
      <c r="P76" s="42">
        <v>3</v>
      </c>
      <c r="Q76" s="42">
        <v>0</v>
      </c>
      <c r="R76" s="42">
        <v>0</v>
      </c>
      <c r="S76" s="42">
        <v>0</v>
      </c>
      <c r="T76" s="42">
        <v>1</v>
      </c>
      <c r="U76" s="42">
        <v>3</v>
      </c>
      <c r="V76" s="42">
        <v>0</v>
      </c>
      <c r="W76" s="42">
        <v>1</v>
      </c>
      <c r="X76" s="42">
        <v>1</v>
      </c>
      <c r="Y76" s="21">
        <v>211</v>
      </c>
    </row>
    <row r="77" spans="1:25" x14ac:dyDescent="0.3">
      <c r="A77" s="172"/>
      <c r="B77" s="7">
        <v>298.2</v>
      </c>
      <c r="C77" s="31">
        <v>11.95</v>
      </c>
      <c r="D77" s="46">
        <v>0.24709999999999999</v>
      </c>
      <c r="E77" s="15">
        <v>2</v>
      </c>
      <c r="F77" s="43">
        <v>3</v>
      </c>
      <c r="G77" s="43">
        <v>0</v>
      </c>
      <c r="H77" s="43">
        <v>1</v>
      </c>
      <c r="I77" s="43">
        <v>0</v>
      </c>
      <c r="J77" s="43">
        <v>1</v>
      </c>
      <c r="K77" s="43">
        <v>0</v>
      </c>
      <c r="L77" s="43">
        <v>0</v>
      </c>
      <c r="M77" s="43">
        <v>0</v>
      </c>
      <c r="N77" s="43">
        <v>0</v>
      </c>
      <c r="O77" s="43">
        <v>0</v>
      </c>
      <c r="P77" s="43">
        <v>3</v>
      </c>
      <c r="Q77" s="43">
        <v>0</v>
      </c>
      <c r="R77" s="43">
        <v>0</v>
      </c>
      <c r="S77" s="43">
        <v>0</v>
      </c>
      <c r="T77" s="43">
        <v>1</v>
      </c>
      <c r="U77" s="43">
        <v>3</v>
      </c>
      <c r="V77" s="43">
        <v>0</v>
      </c>
      <c r="W77" s="43">
        <v>1</v>
      </c>
      <c r="X77" s="43">
        <v>1</v>
      </c>
      <c r="Y77" s="22">
        <v>164</v>
      </c>
    </row>
    <row r="78" spans="1:25" x14ac:dyDescent="0.3">
      <c r="A78" s="172"/>
      <c r="B78" s="7">
        <v>298.2</v>
      </c>
      <c r="C78" s="31">
        <v>21.44</v>
      </c>
      <c r="D78" s="46">
        <v>0.35120000000000001</v>
      </c>
      <c r="E78" s="15">
        <v>2</v>
      </c>
      <c r="F78" s="43">
        <v>3</v>
      </c>
      <c r="G78" s="43">
        <v>0</v>
      </c>
      <c r="H78" s="43">
        <v>1</v>
      </c>
      <c r="I78" s="43">
        <v>0</v>
      </c>
      <c r="J78" s="43">
        <v>1</v>
      </c>
      <c r="K78" s="43">
        <v>0</v>
      </c>
      <c r="L78" s="43">
        <v>0</v>
      </c>
      <c r="M78" s="43">
        <v>0</v>
      </c>
      <c r="N78" s="43">
        <v>0</v>
      </c>
      <c r="O78" s="43">
        <v>0</v>
      </c>
      <c r="P78" s="43">
        <v>3</v>
      </c>
      <c r="Q78" s="43">
        <v>0</v>
      </c>
      <c r="R78" s="43">
        <v>0</v>
      </c>
      <c r="S78" s="43">
        <v>0</v>
      </c>
      <c r="T78" s="43">
        <v>1</v>
      </c>
      <c r="U78" s="43">
        <v>3</v>
      </c>
      <c r="V78" s="43">
        <v>0</v>
      </c>
      <c r="W78" s="43">
        <v>1</v>
      </c>
      <c r="X78" s="43">
        <v>1</v>
      </c>
      <c r="Y78" s="22">
        <v>147</v>
      </c>
    </row>
    <row r="79" spans="1:25" x14ac:dyDescent="0.3">
      <c r="A79" s="172"/>
      <c r="B79" s="7">
        <v>298.2</v>
      </c>
      <c r="C79" s="31">
        <v>32.54</v>
      </c>
      <c r="D79" s="46">
        <v>0.43959999999999999</v>
      </c>
      <c r="E79" s="15">
        <v>2</v>
      </c>
      <c r="F79" s="43">
        <v>3</v>
      </c>
      <c r="G79" s="43">
        <v>0</v>
      </c>
      <c r="H79" s="43">
        <v>1</v>
      </c>
      <c r="I79" s="43">
        <v>0</v>
      </c>
      <c r="J79" s="43">
        <v>1</v>
      </c>
      <c r="K79" s="43">
        <v>0</v>
      </c>
      <c r="L79" s="43">
        <v>0</v>
      </c>
      <c r="M79" s="43">
        <v>0</v>
      </c>
      <c r="N79" s="43">
        <v>0</v>
      </c>
      <c r="O79" s="43">
        <v>0</v>
      </c>
      <c r="P79" s="43">
        <v>3</v>
      </c>
      <c r="Q79" s="43">
        <v>0</v>
      </c>
      <c r="R79" s="43">
        <v>0</v>
      </c>
      <c r="S79" s="43">
        <v>0</v>
      </c>
      <c r="T79" s="43">
        <v>1</v>
      </c>
      <c r="U79" s="43">
        <v>3</v>
      </c>
      <c r="V79" s="43">
        <v>0</v>
      </c>
      <c r="W79" s="43">
        <v>1</v>
      </c>
      <c r="X79" s="43">
        <v>1</v>
      </c>
      <c r="Y79" s="22">
        <v>133</v>
      </c>
    </row>
    <row r="80" spans="1:25" x14ac:dyDescent="0.3">
      <c r="A80" s="172"/>
      <c r="B80" s="7">
        <v>298.2</v>
      </c>
      <c r="C80" s="31">
        <v>45.24</v>
      </c>
      <c r="D80" s="46">
        <v>0.53369999999999995</v>
      </c>
      <c r="E80" s="15">
        <v>2</v>
      </c>
      <c r="F80" s="43">
        <v>3</v>
      </c>
      <c r="G80" s="43">
        <v>0</v>
      </c>
      <c r="H80" s="43">
        <v>1</v>
      </c>
      <c r="I80" s="43">
        <v>0</v>
      </c>
      <c r="J80" s="43">
        <v>1</v>
      </c>
      <c r="K80" s="43">
        <v>0</v>
      </c>
      <c r="L80" s="43">
        <v>0</v>
      </c>
      <c r="M80" s="43">
        <v>0</v>
      </c>
      <c r="N80" s="43">
        <v>0</v>
      </c>
      <c r="O80" s="43">
        <v>0</v>
      </c>
      <c r="P80" s="43">
        <v>3</v>
      </c>
      <c r="Q80" s="43">
        <v>0</v>
      </c>
      <c r="R80" s="43">
        <v>0</v>
      </c>
      <c r="S80" s="43">
        <v>0</v>
      </c>
      <c r="T80" s="43">
        <v>1</v>
      </c>
      <c r="U80" s="43">
        <v>3</v>
      </c>
      <c r="V80" s="43">
        <v>0</v>
      </c>
      <c r="W80" s="43">
        <v>1</v>
      </c>
      <c r="X80" s="43">
        <v>1</v>
      </c>
      <c r="Y80" s="22">
        <v>117</v>
      </c>
    </row>
    <row r="81" spans="1:25" x14ac:dyDescent="0.3">
      <c r="A81" s="172"/>
      <c r="B81" s="7">
        <v>298.2</v>
      </c>
      <c r="C81" s="31">
        <v>60.08</v>
      </c>
      <c r="D81" s="46">
        <v>0.60870000000000002</v>
      </c>
      <c r="E81" s="17">
        <v>2</v>
      </c>
      <c r="F81" s="44">
        <v>3</v>
      </c>
      <c r="G81" s="44">
        <v>0</v>
      </c>
      <c r="H81" s="44">
        <v>1</v>
      </c>
      <c r="I81" s="44">
        <v>0</v>
      </c>
      <c r="J81" s="44">
        <v>1</v>
      </c>
      <c r="K81" s="44">
        <v>0</v>
      </c>
      <c r="L81" s="44">
        <v>0</v>
      </c>
      <c r="M81" s="44">
        <v>0</v>
      </c>
      <c r="N81" s="44">
        <v>0</v>
      </c>
      <c r="O81" s="44">
        <v>0</v>
      </c>
      <c r="P81" s="44">
        <v>3</v>
      </c>
      <c r="Q81" s="44">
        <v>0</v>
      </c>
      <c r="R81" s="44">
        <v>0</v>
      </c>
      <c r="S81" s="44">
        <v>0</v>
      </c>
      <c r="T81" s="44">
        <v>1</v>
      </c>
      <c r="U81" s="44">
        <v>3</v>
      </c>
      <c r="V81" s="44">
        <v>0</v>
      </c>
      <c r="W81" s="44">
        <v>1</v>
      </c>
      <c r="X81" s="44">
        <v>1</v>
      </c>
      <c r="Y81" s="23">
        <v>105</v>
      </c>
    </row>
    <row r="82" spans="1:25" x14ac:dyDescent="0.3">
      <c r="A82" s="172"/>
      <c r="B82" s="5">
        <v>313.2</v>
      </c>
      <c r="C82" s="6">
        <v>0.996</v>
      </c>
      <c r="D82" s="45">
        <v>0</v>
      </c>
      <c r="E82" s="43">
        <v>2</v>
      </c>
      <c r="F82" s="43">
        <v>3</v>
      </c>
      <c r="G82" s="43">
        <v>0</v>
      </c>
      <c r="H82" s="43">
        <v>1</v>
      </c>
      <c r="I82" s="43">
        <v>0</v>
      </c>
      <c r="J82" s="43">
        <v>1</v>
      </c>
      <c r="K82" s="43">
        <v>0</v>
      </c>
      <c r="L82" s="43">
        <v>0</v>
      </c>
      <c r="M82" s="43">
        <v>0</v>
      </c>
      <c r="N82" s="43">
        <v>0</v>
      </c>
      <c r="O82" s="43">
        <v>0</v>
      </c>
      <c r="P82" s="43">
        <v>3</v>
      </c>
      <c r="Q82" s="43">
        <v>0</v>
      </c>
      <c r="R82" s="43">
        <v>0</v>
      </c>
      <c r="S82" s="43">
        <v>0</v>
      </c>
      <c r="T82" s="43">
        <v>1</v>
      </c>
      <c r="U82" s="43">
        <v>3</v>
      </c>
      <c r="V82" s="43">
        <v>0</v>
      </c>
      <c r="W82" s="43">
        <v>1</v>
      </c>
      <c r="X82" s="43">
        <v>1</v>
      </c>
      <c r="Y82" s="22">
        <v>222</v>
      </c>
    </row>
    <row r="83" spans="1:25" x14ac:dyDescent="0.3">
      <c r="A83" s="172"/>
      <c r="B83" s="7">
        <v>313.2</v>
      </c>
      <c r="C83" s="31">
        <v>10.39</v>
      </c>
      <c r="D83" s="46">
        <v>0.10879999999999999</v>
      </c>
      <c r="E83" s="43">
        <v>2</v>
      </c>
      <c r="F83" s="43">
        <v>3</v>
      </c>
      <c r="G83" s="43">
        <v>0</v>
      </c>
      <c r="H83" s="43">
        <v>1</v>
      </c>
      <c r="I83" s="43">
        <v>0</v>
      </c>
      <c r="J83" s="43">
        <v>1</v>
      </c>
      <c r="K83" s="43">
        <v>0</v>
      </c>
      <c r="L83" s="43">
        <v>0</v>
      </c>
      <c r="M83" s="43">
        <v>0</v>
      </c>
      <c r="N83" s="43">
        <v>0</v>
      </c>
      <c r="O83" s="43">
        <v>0</v>
      </c>
      <c r="P83" s="43">
        <v>3</v>
      </c>
      <c r="Q83" s="43">
        <v>0</v>
      </c>
      <c r="R83" s="43">
        <v>0</v>
      </c>
      <c r="S83" s="43">
        <v>0</v>
      </c>
      <c r="T83" s="43">
        <v>1</v>
      </c>
      <c r="U83" s="43">
        <v>3</v>
      </c>
      <c r="V83" s="43">
        <v>0</v>
      </c>
      <c r="W83" s="43">
        <v>1</v>
      </c>
      <c r="X83" s="43">
        <v>1</v>
      </c>
      <c r="Y83" s="22">
        <v>202</v>
      </c>
    </row>
    <row r="84" spans="1:25" x14ac:dyDescent="0.3">
      <c r="A84" s="172"/>
      <c r="B84" s="7">
        <v>313.2</v>
      </c>
      <c r="C84" s="31">
        <v>20.94</v>
      </c>
      <c r="D84" s="46">
        <v>0.2172</v>
      </c>
      <c r="E84" s="43">
        <v>2</v>
      </c>
      <c r="F84" s="43">
        <v>3</v>
      </c>
      <c r="G84" s="43">
        <v>0</v>
      </c>
      <c r="H84" s="43">
        <v>1</v>
      </c>
      <c r="I84" s="43">
        <v>0</v>
      </c>
      <c r="J84" s="43">
        <v>1</v>
      </c>
      <c r="K84" s="43">
        <v>0</v>
      </c>
      <c r="L84" s="43">
        <v>0</v>
      </c>
      <c r="M84" s="43">
        <v>0</v>
      </c>
      <c r="N84" s="43">
        <v>0</v>
      </c>
      <c r="O84" s="43">
        <v>0</v>
      </c>
      <c r="P84" s="43">
        <v>3</v>
      </c>
      <c r="Q84" s="43">
        <v>0</v>
      </c>
      <c r="R84" s="43">
        <v>0</v>
      </c>
      <c r="S84" s="43">
        <v>0</v>
      </c>
      <c r="T84" s="43">
        <v>1</v>
      </c>
      <c r="U84" s="43">
        <v>3</v>
      </c>
      <c r="V84" s="43">
        <v>0</v>
      </c>
      <c r="W84" s="43">
        <v>1</v>
      </c>
      <c r="X84" s="43">
        <v>1</v>
      </c>
      <c r="Y84" s="22">
        <v>183</v>
      </c>
    </row>
    <row r="85" spans="1:25" x14ac:dyDescent="0.3">
      <c r="A85" s="172"/>
      <c r="B85" s="7">
        <v>313.2</v>
      </c>
      <c r="C85" s="31">
        <v>31.82</v>
      </c>
      <c r="D85" s="46">
        <v>0.309</v>
      </c>
      <c r="E85" s="43">
        <v>2</v>
      </c>
      <c r="F85" s="43">
        <v>3</v>
      </c>
      <c r="G85" s="43">
        <v>0</v>
      </c>
      <c r="H85" s="43">
        <v>1</v>
      </c>
      <c r="I85" s="43">
        <v>0</v>
      </c>
      <c r="J85" s="43">
        <v>1</v>
      </c>
      <c r="K85" s="43">
        <v>0</v>
      </c>
      <c r="L85" s="43">
        <v>0</v>
      </c>
      <c r="M85" s="43">
        <v>0</v>
      </c>
      <c r="N85" s="43">
        <v>0</v>
      </c>
      <c r="O85" s="43">
        <v>0</v>
      </c>
      <c r="P85" s="43">
        <v>3</v>
      </c>
      <c r="Q85" s="43">
        <v>0</v>
      </c>
      <c r="R85" s="43">
        <v>0</v>
      </c>
      <c r="S85" s="43">
        <v>0</v>
      </c>
      <c r="T85" s="43">
        <v>1</v>
      </c>
      <c r="U85" s="43">
        <v>3</v>
      </c>
      <c r="V85" s="43">
        <v>0</v>
      </c>
      <c r="W85" s="43">
        <v>1</v>
      </c>
      <c r="X85" s="43">
        <v>1</v>
      </c>
      <c r="Y85" s="22">
        <v>166</v>
      </c>
    </row>
    <row r="86" spans="1:25" x14ac:dyDescent="0.3">
      <c r="A86" s="172"/>
      <c r="B86" s="7">
        <v>313.2</v>
      </c>
      <c r="C86" s="31">
        <v>43.78</v>
      </c>
      <c r="D86" s="46">
        <v>0.37659999999999999</v>
      </c>
      <c r="E86" s="43">
        <v>2</v>
      </c>
      <c r="F86" s="43">
        <v>3</v>
      </c>
      <c r="G86" s="43">
        <v>0</v>
      </c>
      <c r="H86" s="43">
        <v>1</v>
      </c>
      <c r="I86" s="43">
        <v>0</v>
      </c>
      <c r="J86" s="43">
        <v>1</v>
      </c>
      <c r="K86" s="43">
        <v>0</v>
      </c>
      <c r="L86" s="43">
        <v>0</v>
      </c>
      <c r="M86" s="43">
        <v>0</v>
      </c>
      <c r="N86" s="43">
        <v>0</v>
      </c>
      <c r="O86" s="43">
        <v>0</v>
      </c>
      <c r="P86" s="43">
        <v>3</v>
      </c>
      <c r="Q86" s="43">
        <v>0</v>
      </c>
      <c r="R86" s="43">
        <v>0</v>
      </c>
      <c r="S86" s="43">
        <v>0</v>
      </c>
      <c r="T86" s="43">
        <v>1</v>
      </c>
      <c r="U86" s="43">
        <v>3</v>
      </c>
      <c r="V86" s="43">
        <v>0</v>
      </c>
      <c r="W86" s="43">
        <v>1</v>
      </c>
      <c r="X86" s="43">
        <v>1</v>
      </c>
      <c r="Y86" s="22">
        <v>156</v>
      </c>
    </row>
    <row r="87" spans="1:25" x14ac:dyDescent="0.3">
      <c r="A87" s="172"/>
      <c r="B87" s="7">
        <v>313.2</v>
      </c>
      <c r="C87" s="31">
        <v>54.38</v>
      </c>
      <c r="D87" s="46">
        <v>0.43459999999999999</v>
      </c>
      <c r="E87" s="43">
        <v>2</v>
      </c>
      <c r="F87" s="43">
        <v>3</v>
      </c>
      <c r="G87" s="43">
        <v>0</v>
      </c>
      <c r="H87" s="43">
        <v>1</v>
      </c>
      <c r="I87" s="43">
        <v>0</v>
      </c>
      <c r="J87" s="43">
        <v>1</v>
      </c>
      <c r="K87" s="43">
        <v>0</v>
      </c>
      <c r="L87" s="43">
        <v>0</v>
      </c>
      <c r="M87" s="43">
        <v>0</v>
      </c>
      <c r="N87" s="43">
        <v>0</v>
      </c>
      <c r="O87" s="43">
        <v>0</v>
      </c>
      <c r="P87" s="43">
        <v>3</v>
      </c>
      <c r="Q87" s="43">
        <v>0</v>
      </c>
      <c r="R87" s="43">
        <v>0</v>
      </c>
      <c r="S87" s="43">
        <v>0</v>
      </c>
      <c r="T87" s="43">
        <v>1</v>
      </c>
      <c r="U87" s="43">
        <v>3</v>
      </c>
      <c r="V87" s="43">
        <v>0</v>
      </c>
      <c r="W87" s="43">
        <v>1</v>
      </c>
      <c r="X87" s="43">
        <v>1</v>
      </c>
      <c r="Y87" s="22">
        <v>146</v>
      </c>
    </row>
    <row r="88" spans="1:25" x14ac:dyDescent="0.3">
      <c r="A88" s="172"/>
      <c r="B88" s="7">
        <v>313.2</v>
      </c>
      <c r="C88" s="31">
        <v>67.260000000000005</v>
      </c>
      <c r="D88" s="46">
        <v>0.50119999999999998</v>
      </c>
      <c r="E88" s="43">
        <v>2</v>
      </c>
      <c r="F88" s="43">
        <v>3</v>
      </c>
      <c r="G88" s="43">
        <v>0</v>
      </c>
      <c r="H88" s="43">
        <v>1</v>
      </c>
      <c r="I88" s="43">
        <v>0</v>
      </c>
      <c r="J88" s="43">
        <v>1</v>
      </c>
      <c r="K88" s="43">
        <v>0</v>
      </c>
      <c r="L88" s="43">
        <v>0</v>
      </c>
      <c r="M88" s="43">
        <v>0</v>
      </c>
      <c r="N88" s="43">
        <v>0</v>
      </c>
      <c r="O88" s="43">
        <v>0</v>
      </c>
      <c r="P88" s="43">
        <v>3</v>
      </c>
      <c r="Q88" s="43">
        <v>0</v>
      </c>
      <c r="R88" s="43">
        <v>0</v>
      </c>
      <c r="S88" s="43">
        <v>0</v>
      </c>
      <c r="T88" s="43">
        <v>1</v>
      </c>
      <c r="U88" s="43">
        <v>3</v>
      </c>
      <c r="V88" s="43">
        <v>0</v>
      </c>
      <c r="W88" s="43">
        <v>1</v>
      </c>
      <c r="X88" s="43">
        <v>1</v>
      </c>
      <c r="Y88" s="22">
        <v>134</v>
      </c>
    </row>
    <row r="89" spans="1:25" x14ac:dyDescent="0.3">
      <c r="A89" s="172"/>
      <c r="B89" s="7">
        <v>313.2</v>
      </c>
      <c r="C89" s="31">
        <v>78.77</v>
      </c>
      <c r="D89" s="46">
        <v>0.54</v>
      </c>
      <c r="E89" s="43">
        <v>2</v>
      </c>
      <c r="F89" s="43">
        <v>3</v>
      </c>
      <c r="G89" s="43">
        <v>0</v>
      </c>
      <c r="H89" s="43">
        <v>1</v>
      </c>
      <c r="I89" s="43">
        <v>0</v>
      </c>
      <c r="J89" s="43">
        <v>1</v>
      </c>
      <c r="K89" s="43">
        <v>0</v>
      </c>
      <c r="L89" s="43">
        <v>0</v>
      </c>
      <c r="M89" s="43">
        <v>0</v>
      </c>
      <c r="N89" s="43">
        <v>0</v>
      </c>
      <c r="O89" s="43">
        <v>0</v>
      </c>
      <c r="P89" s="43">
        <v>3</v>
      </c>
      <c r="Q89" s="43">
        <v>0</v>
      </c>
      <c r="R89" s="43">
        <v>0</v>
      </c>
      <c r="S89" s="43">
        <v>0</v>
      </c>
      <c r="T89" s="43">
        <v>1</v>
      </c>
      <c r="U89" s="43">
        <v>3</v>
      </c>
      <c r="V89" s="43">
        <v>0</v>
      </c>
      <c r="W89" s="43">
        <v>1</v>
      </c>
      <c r="X89" s="43">
        <v>1</v>
      </c>
      <c r="Y89" s="22">
        <v>128</v>
      </c>
    </row>
    <row r="90" spans="1:25" x14ac:dyDescent="0.3">
      <c r="A90" s="172"/>
      <c r="B90" s="7">
        <v>313.2</v>
      </c>
      <c r="C90" s="31">
        <v>88.28</v>
      </c>
      <c r="D90" s="46">
        <v>0.58330000000000004</v>
      </c>
      <c r="E90" s="43">
        <v>2</v>
      </c>
      <c r="F90" s="43">
        <v>3</v>
      </c>
      <c r="G90" s="43">
        <v>0</v>
      </c>
      <c r="H90" s="43">
        <v>1</v>
      </c>
      <c r="I90" s="43">
        <v>0</v>
      </c>
      <c r="J90" s="43">
        <v>1</v>
      </c>
      <c r="K90" s="43">
        <v>0</v>
      </c>
      <c r="L90" s="43">
        <v>0</v>
      </c>
      <c r="M90" s="43">
        <v>0</v>
      </c>
      <c r="N90" s="43">
        <v>0</v>
      </c>
      <c r="O90" s="43">
        <v>0</v>
      </c>
      <c r="P90" s="43">
        <v>3</v>
      </c>
      <c r="Q90" s="43">
        <v>0</v>
      </c>
      <c r="R90" s="43">
        <v>0</v>
      </c>
      <c r="S90" s="43">
        <v>0</v>
      </c>
      <c r="T90" s="43">
        <v>1</v>
      </c>
      <c r="U90" s="43">
        <v>3</v>
      </c>
      <c r="V90" s="43">
        <v>0</v>
      </c>
      <c r="W90" s="43">
        <v>1</v>
      </c>
      <c r="X90" s="43">
        <v>1</v>
      </c>
      <c r="Y90" s="22">
        <v>117</v>
      </c>
    </row>
    <row r="91" spans="1:25" x14ac:dyDescent="0.3">
      <c r="A91" s="172"/>
      <c r="B91" s="5">
        <v>333.2</v>
      </c>
      <c r="C91" s="6">
        <v>0.995</v>
      </c>
      <c r="D91" s="45">
        <v>0</v>
      </c>
      <c r="E91" s="16">
        <v>2</v>
      </c>
      <c r="F91" s="42">
        <v>3</v>
      </c>
      <c r="G91" s="42">
        <v>0</v>
      </c>
      <c r="H91" s="42">
        <v>1</v>
      </c>
      <c r="I91" s="42">
        <v>0</v>
      </c>
      <c r="J91" s="42">
        <v>1</v>
      </c>
      <c r="K91" s="42">
        <v>0</v>
      </c>
      <c r="L91" s="42">
        <v>0</v>
      </c>
      <c r="M91" s="42">
        <v>0</v>
      </c>
      <c r="N91" s="42">
        <v>0</v>
      </c>
      <c r="O91" s="42">
        <v>0</v>
      </c>
      <c r="P91" s="42">
        <v>3</v>
      </c>
      <c r="Q91" s="42">
        <v>0</v>
      </c>
      <c r="R91" s="42">
        <v>0</v>
      </c>
      <c r="S91" s="42">
        <v>0</v>
      </c>
      <c r="T91" s="42">
        <v>1</v>
      </c>
      <c r="U91" s="42">
        <v>3</v>
      </c>
      <c r="V91" s="42">
        <v>0</v>
      </c>
      <c r="W91" s="42">
        <v>1</v>
      </c>
      <c r="X91" s="42">
        <v>1</v>
      </c>
      <c r="Y91" s="21">
        <v>217</v>
      </c>
    </row>
    <row r="92" spans="1:25" x14ac:dyDescent="0.3">
      <c r="A92" s="172"/>
      <c r="B92" s="7">
        <v>333.2</v>
      </c>
      <c r="C92" s="31">
        <v>15.14</v>
      </c>
      <c r="D92" s="46">
        <v>0.1188</v>
      </c>
      <c r="E92" s="15">
        <v>2</v>
      </c>
      <c r="F92" s="43">
        <v>3</v>
      </c>
      <c r="G92" s="43">
        <v>0</v>
      </c>
      <c r="H92" s="43">
        <v>1</v>
      </c>
      <c r="I92" s="43">
        <v>0</v>
      </c>
      <c r="J92" s="43">
        <v>1</v>
      </c>
      <c r="K92" s="43">
        <v>0</v>
      </c>
      <c r="L92" s="43">
        <v>0</v>
      </c>
      <c r="M92" s="43">
        <v>0</v>
      </c>
      <c r="N92" s="43">
        <v>0</v>
      </c>
      <c r="O92" s="43">
        <v>0</v>
      </c>
      <c r="P92" s="43">
        <v>3</v>
      </c>
      <c r="Q92" s="43">
        <v>0</v>
      </c>
      <c r="R92" s="43">
        <v>0</v>
      </c>
      <c r="S92" s="43">
        <v>0</v>
      </c>
      <c r="T92" s="43">
        <v>1</v>
      </c>
      <c r="U92" s="43">
        <v>3</v>
      </c>
      <c r="V92" s="43">
        <v>0</v>
      </c>
      <c r="W92" s="43">
        <v>1</v>
      </c>
      <c r="X92" s="43">
        <v>1</v>
      </c>
      <c r="Y92" s="22">
        <v>194</v>
      </c>
    </row>
    <row r="93" spans="1:25" x14ac:dyDescent="0.3">
      <c r="A93" s="172"/>
      <c r="B93" s="7">
        <v>333.2</v>
      </c>
      <c r="C93" s="31">
        <v>28.71</v>
      </c>
      <c r="D93" s="46">
        <v>0.2215</v>
      </c>
      <c r="E93" s="15">
        <v>2</v>
      </c>
      <c r="F93" s="43">
        <v>3</v>
      </c>
      <c r="G93" s="43">
        <v>0</v>
      </c>
      <c r="H93" s="43">
        <v>1</v>
      </c>
      <c r="I93" s="43">
        <v>0</v>
      </c>
      <c r="J93" s="43">
        <v>1</v>
      </c>
      <c r="K93" s="43">
        <v>0</v>
      </c>
      <c r="L93" s="43">
        <v>0</v>
      </c>
      <c r="M93" s="43">
        <v>0</v>
      </c>
      <c r="N93" s="43">
        <v>0</v>
      </c>
      <c r="O93" s="43">
        <v>0</v>
      </c>
      <c r="P93" s="43">
        <v>3</v>
      </c>
      <c r="Q93" s="43">
        <v>0</v>
      </c>
      <c r="R93" s="43">
        <v>0</v>
      </c>
      <c r="S93" s="43">
        <v>0</v>
      </c>
      <c r="T93" s="43">
        <v>1</v>
      </c>
      <c r="U93" s="43">
        <v>3</v>
      </c>
      <c r="V93" s="43">
        <v>0</v>
      </c>
      <c r="W93" s="43">
        <v>1</v>
      </c>
      <c r="X93" s="43">
        <v>1</v>
      </c>
      <c r="Y93" s="22">
        <v>177</v>
      </c>
    </row>
    <row r="94" spans="1:25" x14ac:dyDescent="0.3">
      <c r="A94" s="172"/>
      <c r="B94" s="7">
        <v>333.2</v>
      </c>
      <c r="C94" s="31">
        <v>42.29</v>
      </c>
      <c r="D94" s="46">
        <v>0.28129999999999999</v>
      </c>
      <c r="E94" s="15">
        <v>2</v>
      </c>
      <c r="F94" s="43">
        <v>3</v>
      </c>
      <c r="G94" s="43">
        <v>0</v>
      </c>
      <c r="H94" s="43">
        <v>1</v>
      </c>
      <c r="I94" s="43">
        <v>0</v>
      </c>
      <c r="J94" s="43">
        <v>1</v>
      </c>
      <c r="K94" s="43">
        <v>0</v>
      </c>
      <c r="L94" s="43">
        <v>0</v>
      </c>
      <c r="M94" s="43">
        <v>0</v>
      </c>
      <c r="N94" s="43">
        <v>0</v>
      </c>
      <c r="O94" s="43">
        <v>0</v>
      </c>
      <c r="P94" s="43">
        <v>3</v>
      </c>
      <c r="Q94" s="43">
        <v>0</v>
      </c>
      <c r="R94" s="43">
        <v>0</v>
      </c>
      <c r="S94" s="43">
        <v>0</v>
      </c>
      <c r="T94" s="43">
        <v>1</v>
      </c>
      <c r="U94" s="43">
        <v>3</v>
      </c>
      <c r="V94" s="43">
        <v>0</v>
      </c>
      <c r="W94" s="43">
        <v>1</v>
      </c>
      <c r="X94" s="43">
        <v>1</v>
      </c>
      <c r="Y94" s="22">
        <v>168</v>
      </c>
    </row>
    <row r="95" spans="1:25" x14ac:dyDescent="0.3">
      <c r="A95" s="172"/>
      <c r="B95" s="7">
        <v>333.2</v>
      </c>
      <c r="C95" s="31">
        <v>56.49</v>
      </c>
      <c r="D95" s="46">
        <v>0.35210000000000002</v>
      </c>
      <c r="E95" s="15">
        <v>2</v>
      </c>
      <c r="F95" s="43">
        <v>3</v>
      </c>
      <c r="G95" s="43">
        <v>0</v>
      </c>
      <c r="H95" s="43">
        <v>1</v>
      </c>
      <c r="I95" s="43">
        <v>0</v>
      </c>
      <c r="J95" s="43">
        <v>1</v>
      </c>
      <c r="K95" s="43">
        <v>0</v>
      </c>
      <c r="L95" s="43">
        <v>0</v>
      </c>
      <c r="M95" s="43">
        <v>0</v>
      </c>
      <c r="N95" s="43">
        <v>0</v>
      </c>
      <c r="O95" s="43">
        <v>0</v>
      </c>
      <c r="P95" s="43">
        <v>3</v>
      </c>
      <c r="Q95" s="43">
        <v>0</v>
      </c>
      <c r="R95" s="43">
        <v>0</v>
      </c>
      <c r="S95" s="43">
        <v>0</v>
      </c>
      <c r="T95" s="43">
        <v>1</v>
      </c>
      <c r="U95" s="43">
        <v>3</v>
      </c>
      <c r="V95" s="43">
        <v>0</v>
      </c>
      <c r="W95" s="43">
        <v>1</v>
      </c>
      <c r="X95" s="43">
        <v>1</v>
      </c>
      <c r="Y95" s="22">
        <v>155</v>
      </c>
    </row>
    <row r="96" spans="1:25" x14ac:dyDescent="0.3">
      <c r="A96" s="172"/>
      <c r="B96" s="7">
        <v>333.2</v>
      </c>
      <c r="C96" s="31">
        <v>70.55</v>
      </c>
      <c r="D96" s="46">
        <v>0.42199999999999999</v>
      </c>
      <c r="E96" s="15">
        <v>2</v>
      </c>
      <c r="F96" s="43">
        <v>3</v>
      </c>
      <c r="G96" s="43">
        <v>0</v>
      </c>
      <c r="H96" s="43">
        <v>1</v>
      </c>
      <c r="I96" s="43">
        <v>0</v>
      </c>
      <c r="J96" s="43">
        <v>1</v>
      </c>
      <c r="K96" s="43">
        <v>0</v>
      </c>
      <c r="L96" s="43">
        <v>0</v>
      </c>
      <c r="M96" s="43">
        <v>0</v>
      </c>
      <c r="N96" s="43">
        <v>0</v>
      </c>
      <c r="O96" s="43">
        <v>0</v>
      </c>
      <c r="P96" s="43">
        <v>3</v>
      </c>
      <c r="Q96" s="43">
        <v>0</v>
      </c>
      <c r="R96" s="43">
        <v>0</v>
      </c>
      <c r="S96" s="43">
        <v>0</v>
      </c>
      <c r="T96" s="43">
        <v>1</v>
      </c>
      <c r="U96" s="43">
        <v>3</v>
      </c>
      <c r="V96" s="43">
        <v>0</v>
      </c>
      <c r="W96" s="43">
        <v>1</v>
      </c>
      <c r="X96" s="43">
        <v>1</v>
      </c>
      <c r="Y96" s="22">
        <v>142</v>
      </c>
    </row>
    <row r="97" spans="1:25" x14ac:dyDescent="0.3">
      <c r="A97" s="172"/>
      <c r="B97" s="7">
        <v>333.2</v>
      </c>
      <c r="C97" s="31">
        <v>83.94</v>
      </c>
      <c r="D97" s="46">
        <v>0.49909999999999999</v>
      </c>
      <c r="E97" s="15">
        <v>2</v>
      </c>
      <c r="F97" s="43">
        <v>3</v>
      </c>
      <c r="G97" s="43">
        <v>0</v>
      </c>
      <c r="H97" s="43">
        <v>1</v>
      </c>
      <c r="I97" s="43">
        <v>0</v>
      </c>
      <c r="J97" s="43">
        <v>1</v>
      </c>
      <c r="K97" s="43">
        <v>0</v>
      </c>
      <c r="L97" s="43">
        <v>0</v>
      </c>
      <c r="M97" s="43">
        <v>0</v>
      </c>
      <c r="N97" s="43">
        <v>0</v>
      </c>
      <c r="O97" s="43">
        <v>0</v>
      </c>
      <c r="P97" s="43">
        <v>3</v>
      </c>
      <c r="Q97" s="43">
        <v>0</v>
      </c>
      <c r="R97" s="43">
        <v>0</v>
      </c>
      <c r="S97" s="43">
        <v>0</v>
      </c>
      <c r="T97" s="43">
        <v>1</v>
      </c>
      <c r="U97" s="43">
        <v>3</v>
      </c>
      <c r="V97" s="43">
        <v>0</v>
      </c>
      <c r="W97" s="43">
        <v>1</v>
      </c>
      <c r="X97" s="43">
        <v>1</v>
      </c>
      <c r="Y97" s="22">
        <v>126</v>
      </c>
    </row>
    <row r="98" spans="1:25" x14ac:dyDescent="0.3">
      <c r="A98" s="172"/>
      <c r="B98" s="7">
        <v>333.2</v>
      </c>
      <c r="C98" s="31">
        <v>97.52</v>
      </c>
      <c r="D98" s="46">
        <v>0.53710000000000002</v>
      </c>
      <c r="E98" s="15">
        <v>2</v>
      </c>
      <c r="F98" s="43">
        <v>3</v>
      </c>
      <c r="G98" s="43">
        <v>0</v>
      </c>
      <c r="H98" s="43">
        <v>1</v>
      </c>
      <c r="I98" s="43">
        <v>0</v>
      </c>
      <c r="J98" s="43">
        <v>1</v>
      </c>
      <c r="K98" s="43">
        <v>0</v>
      </c>
      <c r="L98" s="43">
        <v>0</v>
      </c>
      <c r="M98" s="43">
        <v>0</v>
      </c>
      <c r="N98" s="43">
        <v>0</v>
      </c>
      <c r="O98" s="43">
        <v>0</v>
      </c>
      <c r="P98" s="43">
        <v>3</v>
      </c>
      <c r="Q98" s="43">
        <v>0</v>
      </c>
      <c r="R98" s="43">
        <v>0</v>
      </c>
      <c r="S98" s="43">
        <v>0</v>
      </c>
      <c r="T98" s="43">
        <v>1</v>
      </c>
      <c r="U98" s="43">
        <v>3</v>
      </c>
      <c r="V98" s="43">
        <v>0</v>
      </c>
      <c r="W98" s="43">
        <v>1</v>
      </c>
      <c r="X98" s="43">
        <v>1</v>
      </c>
      <c r="Y98" s="22">
        <v>119</v>
      </c>
    </row>
    <row r="99" spans="1:25" x14ac:dyDescent="0.3">
      <c r="A99" s="173"/>
      <c r="B99" s="7">
        <v>333.2</v>
      </c>
      <c r="C99" s="31">
        <v>114.77</v>
      </c>
      <c r="D99" s="46">
        <v>0.56240000000000001</v>
      </c>
      <c r="E99" s="17">
        <v>2</v>
      </c>
      <c r="F99" s="44">
        <v>3</v>
      </c>
      <c r="G99" s="44">
        <v>0</v>
      </c>
      <c r="H99" s="44">
        <v>1</v>
      </c>
      <c r="I99" s="44">
        <v>0</v>
      </c>
      <c r="J99" s="44">
        <v>1</v>
      </c>
      <c r="K99" s="44">
        <v>0</v>
      </c>
      <c r="L99" s="44">
        <v>0</v>
      </c>
      <c r="M99" s="44">
        <v>0</v>
      </c>
      <c r="N99" s="44">
        <v>0</v>
      </c>
      <c r="O99" s="44">
        <v>0</v>
      </c>
      <c r="P99" s="44">
        <v>3</v>
      </c>
      <c r="Q99" s="44">
        <v>0</v>
      </c>
      <c r="R99" s="44">
        <v>0</v>
      </c>
      <c r="S99" s="44">
        <v>0</v>
      </c>
      <c r="T99" s="44">
        <v>1</v>
      </c>
      <c r="U99" s="44">
        <v>3</v>
      </c>
      <c r="V99" s="44">
        <v>0</v>
      </c>
      <c r="W99" s="44">
        <v>1</v>
      </c>
      <c r="X99" s="44">
        <v>1</v>
      </c>
      <c r="Y99" s="23">
        <v>115</v>
      </c>
    </row>
    <row r="100" spans="1:25" x14ac:dyDescent="0.3">
      <c r="A100" s="171" t="s">
        <v>10</v>
      </c>
      <c r="B100" s="5">
        <v>298.2</v>
      </c>
      <c r="C100" s="6">
        <v>0.98299999999999998</v>
      </c>
      <c r="D100" s="45">
        <v>0</v>
      </c>
      <c r="E100" s="43">
        <v>2</v>
      </c>
      <c r="F100" s="43">
        <v>3</v>
      </c>
      <c r="G100" s="43">
        <v>0</v>
      </c>
      <c r="H100" s="43">
        <v>4</v>
      </c>
      <c r="I100" s="43">
        <v>0</v>
      </c>
      <c r="J100" s="43">
        <v>0</v>
      </c>
      <c r="K100" s="43">
        <v>0</v>
      </c>
      <c r="L100" s="43">
        <v>0</v>
      </c>
      <c r="M100" s="43">
        <v>0</v>
      </c>
      <c r="N100" s="43">
        <v>0</v>
      </c>
      <c r="O100" s="43">
        <v>0</v>
      </c>
      <c r="P100" s="43">
        <v>9</v>
      </c>
      <c r="Q100" s="43">
        <v>0</v>
      </c>
      <c r="R100" s="43">
        <v>0</v>
      </c>
      <c r="S100" s="43">
        <v>0</v>
      </c>
      <c r="T100" s="43">
        <v>3</v>
      </c>
      <c r="U100" s="43">
        <v>3</v>
      </c>
      <c r="V100" s="43">
        <v>0</v>
      </c>
      <c r="W100" s="43">
        <v>1</v>
      </c>
      <c r="X100" s="43">
        <v>1</v>
      </c>
      <c r="Y100" s="22">
        <v>350</v>
      </c>
    </row>
    <row r="101" spans="1:25" x14ac:dyDescent="0.3">
      <c r="A101" s="172"/>
      <c r="B101" s="7">
        <v>298.2</v>
      </c>
      <c r="C101" s="31">
        <v>12.58</v>
      </c>
      <c r="D101" s="46">
        <v>0.36720000000000003</v>
      </c>
      <c r="E101" s="43">
        <v>2</v>
      </c>
      <c r="F101" s="43">
        <v>3</v>
      </c>
      <c r="G101" s="43">
        <v>0</v>
      </c>
      <c r="H101" s="43">
        <v>4</v>
      </c>
      <c r="I101" s="43">
        <v>0</v>
      </c>
      <c r="J101" s="43">
        <v>0</v>
      </c>
      <c r="K101" s="43">
        <v>0</v>
      </c>
      <c r="L101" s="43">
        <v>0</v>
      </c>
      <c r="M101" s="43">
        <v>0</v>
      </c>
      <c r="N101" s="43">
        <v>0</v>
      </c>
      <c r="O101" s="43">
        <v>0</v>
      </c>
      <c r="P101" s="43">
        <v>9</v>
      </c>
      <c r="Q101" s="43">
        <v>0</v>
      </c>
      <c r="R101" s="43">
        <v>0</v>
      </c>
      <c r="S101" s="43">
        <v>0</v>
      </c>
      <c r="T101" s="43">
        <v>3</v>
      </c>
      <c r="U101" s="43">
        <v>3</v>
      </c>
      <c r="V101" s="43">
        <v>0</v>
      </c>
      <c r="W101" s="43">
        <v>1</v>
      </c>
      <c r="X101" s="43">
        <v>1</v>
      </c>
      <c r="Y101" s="22">
        <v>231</v>
      </c>
    </row>
    <row r="102" spans="1:25" x14ac:dyDescent="0.3">
      <c r="A102" s="172"/>
      <c r="B102" s="7">
        <v>298.2</v>
      </c>
      <c r="C102" s="31">
        <v>20.72</v>
      </c>
      <c r="D102" s="46">
        <v>0.4844</v>
      </c>
      <c r="E102" s="43">
        <v>2</v>
      </c>
      <c r="F102" s="43">
        <v>3</v>
      </c>
      <c r="G102" s="43">
        <v>0</v>
      </c>
      <c r="H102" s="43">
        <v>4</v>
      </c>
      <c r="I102" s="43">
        <v>0</v>
      </c>
      <c r="J102" s="43">
        <v>0</v>
      </c>
      <c r="K102" s="43">
        <v>0</v>
      </c>
      <c r="L102" s="43">
        <v>0</v>
      </c>
      <c r="M102" s="43">
        <v>0</v>
      </c>
      <c r="N102" s="43">
        <v>0</v>
      </c>
      <c r="O102" s="43">
        <v>0</v>
      </c>
      <c r="P102" s="43">
        <v>9</v>
      </c>
      <c r="Q102" s="43">
        <v>0</v>
      </c>
      <c r="R102" s="43">
        <v>0</v>
      </c>
      <c r="S102" s="43">
        <v>0</v>
      </c>
      <c r="T102" s="43">
        <v>3</v>
      </c>
      <c r="U102" s="43">
        <v>3</v>
      </c>
      <c r="V102" s="43">
        <v>0</v>
      </c>
      <c r="W102" s="43">
        <v>1</v>
      </c>
      <c r="X102" s="43">
        <v>1</v>
      </c>
      <c r="Y102" s="22">
        <v>194</v>
      </c>
    </row>
    <row r="103" spans="1:25" x14ac:dyDescent="0.3">
      <c r="A103" s="172"/>
      <c r="B103" s="7">
        <v>298.2</v>
      </c>
      <c r="C103" s="31">
        <v>31.36</v>
      </c>
      <c r="D103" s="46">
        <v>0.5665</v>
      </c>
      <c r="E103" s="43">
        <v>2</v>
      </c>
      <c r="F103" s="43">
        <v>3</v>
      </c>
      <c r="G103" s="43">
        <v>0</v>
      </c>
      <c r="H103" s="43">
        <v>4</v>
      </c>
      <c r="I103" s="43">
        <v>0</v>
      </c>
      <c r="J103" s="43">
        <v>0</v>
      </c>
      <c r="K103" s="43">
        <v>0</v>
      </c>
      <c r="L103" s="43">
        <v>0</v>
      </c>
      <c r="M103" s="43">
        <v>0</v>
      </c>
      <c r="N103" s="43">
        <v>0</v>
      </c>
      <c r="O103" s="43">
        <v>0</v>
      </c>
      <c r="P103" s="43">
        <v>9</v>
      </c>
      <c r="Q103" s="43">
        <v>0</v>
      </c>
      <c r="R103" s="43">
        <v>0</v>
      </c>
      <c r="S103" s="43">
        <v>0</v>
      </c>
      <c r="T103" s="43">
        <v>3</v>
      </c>
      <c r="U103" s="43">
        <v>3</v>
      </c>
      <c r="V103" s="43">
        <v>0</v>
      </c>
      <c r="W103" s="43">
        <v>1</v>
      </c>
      <c r="X103" s="43">
        <v>1</v>
      </c>
      <c r="Y103" s="22">
        <v>172</v>
      </c>
    </row>
    <row r="104" spans="1:25" x14ac:dyDescent="0.3">
      <c r="A104" s="172"/>
      <c r="B104" s="7">
        <v>298.2</v>
      </c>
      <c r="C104" s="31">
        <v>41.98</v>
      </c>
      <c r="D104" s="46">
        <v>0.64849999999999997</v>
      </c>
      <c r="E104" s="43">
        <v>2</v>
      </c>
      <c r="F104" s="43">
        <v>3</v>
      </c>
      <c r="G104" s="43">
        <v>0</v>
      </c>
      <c r="H104" s="43">
        <v>4</v>
      </c>
      <c r="I104" s="43">
        <v>0</v>
      </c>
      <c r="J104" s="43">
        <v>0</v>
      </c>
      <c r="K104" s="43">
        <v>0</v>
      </c>
      <c r="L104" s="43">
        <v>0</v>
      </c>
      <c r="M104" s="43">
        <v>0</v>
      </c>
      <c r="N104" s="43">
        <v>0</v>
      </c>
      <c r="O104" s="43">
        <v>0</v>
      </c>
      <c r="P104" s="43">
        <v>9</v>
      </c>
      <c r="Q104" s="43">
        <v>0</v>
      </c>
      <c r="R104" s="43">
        <v>0</v>
      </c>
      <c r="S104" s="43">
        <v>0</v>
      </c>
      <c r="T104" s="43">
        <v>3</v>
      </c>
      <c r="U104" s="43">
        <v>3</v>
      </c>
      <c r="V104" s="43">
        <v>0</v>
      </c>
      <c r="W104" s="43">
        <v>1</v>
      </c>
      <c r="X104" s="43">
        <v>1</v>
      </c>
      <c r="Y104" s="22">
        <v>147</v>
      </c>
    </row>
    <row r="105" spans="1:25" x14ac:dyDescent="0.3">
      <c r="A105" s="172"/>
      <c r="B105" s="7">
        <v>298.2</v>
      </c>
      <c r="C105" s="31">
        <v>61.73</v>
      </c>
      <c r="D105" s="46">
        <v>0.74099999999999999</v>
      </c>
      <c r="E105" s="43">
        <v>2</v>
      </c>
      <c r="F105" s="43">
        <v>3</v>
      </c>
      <c r="G105" s="43">
        <v>0</v>
      </c>
      <c r="H105" s="43">
        <v>4</v>
      </c>
      <c r="I105" s="43">
        <v>0</v>
      </c>
      <c r="J105" s="43">
        <v>0</v>
      </c>
      <c r="K105" s="43">
        <v>0</v>
      </c>
      <c r="L105" s="43">
        <v>0</v>
      </c>
      <c r="M105" s="43">
        <v>0</v>
      </c>
      <c r="N105" s="43">
        <v>0</v>
      </c>
      <c r="O105" s="43">
        <v>0</v>
      </c>
      <c r="P105" s="43">
        <v>9</v>
      </c>
      <c r="Q105" s="43">
        <v>0</v>
      </c>
      <c r="R105" s="43">
        <v>0</v>
      </c>
      <c r="S105" s="43">
        <v>0</v>
      </c>
      <c r="T105" s="43">
        <v>3</v>
      </c>
      <c r="U105" s="43">
        <v>3</v>
      </c>
      <c r="V105" s="43">
        <v>0</v>
      </c>
      <c r="W105" s="43">
        <v>1</v>
      </c>
      <c r="X105" s="43">
        <v>1</v>
      </c>
      <c r="Y105" s="22">
        <v>122</v>
      </c>
    </row>
    <row r="106" spans="1:25" x14ac:dyDescent="0.3">
      <c r="A106" s="172"/>
      <c r="B106" s="5">
        <v>313.2</v>
      </c>
      <c r="C106" s="6">
        <v>0.98</v>
      </c>
      <c r="D106" s="45">
        <v>0</v>
      </c>
      <c r="E106" s="16">
        <v>2</v>
      </c>
      <c r="F106" s="42">
        <v>3</v>
      </c>
      <c r="G106" s="42">
        <v>0</v>
      </c>
      <c r="H106" s="42">
        <v>4</v>
      </c>
      <c r="I106" s="42">
        <v>0</v>
      </c>
      <c r="J106" s="42">
        <v>0</v>
      </c>
      <c r="K106" s="42">
        <v>0</v>
      </c>
      <c r="L106" s="42">
        <v>0</v>
      </c>
      <c r="M106" s="42">
        <v>0</v>
      </c>
      <c r="N106" s="42">
        <v>0</v>
      </c>
      <c r="O106" s="42">
        <v>0</v>
      </c>
      <c r="P106" s="42">
        <v>9</v>
      </c>
      <c r="Q106" s="42">
        <v>0</v>
      </c>
      <c r="R106" s="42">
        <v>0</v>
      </c>
      <c r="S106" s="42">
        <v>0</v>
      </c>
      <c r="T106" s="42">
        <v>3</v>
      </c>
      <c r="U106" s="42">
        <v>3</v>
      </c>
      <c r="V106" s="42">
        <v>0</v>
      </c>
      <c r="W106" s="42">
        <v>1</v>
      </c>
      <c r="X106" s="42">
        <v>1</v>
      </c>
      <c r="Y106" s="21">
        <v>361</v>
      </c>
    </row>
    <row r="107" spans="1:25" x14ac:dyDescent="0.3">
      <c r="A107" s="172"/>
      <c r="B107" s="7">
        <v>313.2</v>
      </c>
      <c r="C107" s="31">
        <v>18.75</v>
      </c>
      <c r="D107" s="46">
        <v>0.31530000000000002</v>
      </c>
      <c r="E107" s="15">
        <v>2</v>
      </c>
      <c r="F107" s="43">
        <v>3</v>
      </c>
      <c r="G107" s="43">
        <v>0</v>
      </c>
      <c r="H107" s="43">
        <v>4</v>
      </c>
      <c r="I107" s="43">
        <v>0</v>
      </c>
      <c r="J107" s="43">
        <v>0</v>
      </c>
      <c r="K107" s="43">
        <v>0</v>
      </c>
      <c r="L107" s="43">
        <v>0</v>
      </c>
      <c r="M107" s="43">
        <v>0</v>
      </c>
      <c r="N107" s="43">
        <v>0</v>
      </c>
      <c r="O107" s="43">
        <v>0</v>
      </c>
      <c r="P107" s="43">
        <v>9</v>
      </c>
      <c r="Q107" s="43">
        <v>0</v>
      </c>
      <c r="R107" s="43">
        <v>0</v>
      </c>
      <c r="S107" s="43">
        <v>0</v>
      </c>
      <c r="T107" s="43">
        <v>3</v>
      </c>
      <c r="U107" s="43">
        <v>3</v>
      </c>
      <c r="V107" s="43">
        <v>0</v>
      </c>
      <c r="W107" s="43">
        <v>1</v>
      </c>
      <c r="X107" s="43">
        <v>1</v>
      </c>
      <c r="Y107" s="22">
        <v>260</v>
      </c>
    </row>
    <row r="108" spans="1:25" x14ac:dyDescent="0.3">
      <c r="A108" s="172"/>
      <c r="B108" s="7">
        <v>313.2</v>
      </c>
      <c r="C108" s="31">
        <v>32.76</v>
      </c>
      <c r="D108" s="46">
        <v>0.48280000000000001</v>
      </c>
      <c r="E108" s="15">
        <v>2</v>
      </c>
      <c r="F108" s="43">
        <v>3</v>
      </c>
      <c r="G108" s="43">
        <v>0</v>
      </c>
      <c r="H108" s="43">
        <v>4</v>
      </c>
      <c r="I108" s="43">
        <v>0</v>
      </c>
      <c r="J108" s="43">
        <v>0</v>
      </c>
      <c r="K108" s="43">
        <v>0</v>
      </c>
      <c r="L108" s="43">
        <v>0</v>
      </c>
      <c r="M108" s="43">
        <v>0</v>
      </c>
      <c r="N108" s="43">
        <v>0</v>
      </c>
      <c r="O108" s="43">
        <v>0</v>
      </c>
      <c r="P108" s="43">
        <v>9</v>
      </c>
      <c r="Q108" s="43">
        <v>0</v>
      </c>
      <c r="R108" s="43">
        <v>0</v>
      </c>
      <c r="S108" s="43">
        <v>0</v>
      </c>
      <c r="T108" s="43">
        <v>3</v>
      </c>
      <c r="U108" s="43">
        <v>3</v>
      </c>
      <c r="V108" s="43">
        <v>0</v>
      </c>
      <c r="W108" s="43">
        <v>1</v>
      </c>
      <c r="X108" s="43">
        <v>1</v>
      </c>
      <c r="Y108" s="22">
        <v>205</v>
      </c>
    </row>
    <row r="109" spans="1:25" x14ac:dyDescent="0.3">
      <c r="A109" s="172"/>
      <c r="B109" s="7">
        <v>313.2</v>
      </c>
      <c r="C109" s="31">
        <v>44.62</v>
      </c>
      <c r="D109" s="46">
        <v>0.56479999999999997</v>
      </c>
      <c r="E109" s="15">
        <v>2</v>
      </c>
      <c r="F109" s="43">
        <v>3</v>
      </c>
      <c r="G109" s="43">
        <v>0</v>
      </c>
      <c r="H109" s="43">
        <v>4</v>
      </c>
      <c r="I109" s="43">
        <v>0</v>
      </c>
      <c r="J109" s="43">
        <v>0</v>
      </c>
      <c r="K109" s="43">
        <v>0</v>
      </c>
      <c r="L109" s="43">
        <v>0</v>
      </c>
      <c r="M109" s="43">
        <v>0</v>
      </c>
      <c r="N109" s="43">
        <v>0</v>
      </c>
      <c r="O109" s="43">
        <v>0</v>
      </c>
      <c r="P109" s="43">
        <v>9</v>
      </c>
      <c r="Q109" s="43">
        <v>0</v>
      </c>
      <c r="R109" s="43">
        <v>0</v>
      </c>
      <c r="S109" s="43">
        <v>0</v>
      </c>
      <c r="T109" s="43">
        <v>3</v>
      </c>
      <c r="U109" s="43">
        <v>3</v>
      </c>
      <c r="V109" s="43">
        <v>0</v>
      </c>
      <c r="W109" s="43">
        <v>1</v>
      </c>
      <c r="X109" s="43">
        <v>1</v>
      </c>
      <c r="Y109" s="22">
        <v>180</v>
      </c>
    </row>
    <row r="110" spans="1:25" x14ac:dyDescent="0.3">
      <c r="A110" s="172"/>
      <c r="B110" s="7">
        <v>313.2</v>
      </c>
      <c r="C110" s="31">
        <v>57.58</v>
      </c>
      <c r="D110" s="46">
        <v>0.63870000000000005</v>
      </c>
      <c r="E110" s="15">
        <v>2</v>
      </c>
      <c r="F110" s="43">
        <v>3</v>
      </c>
      <c r="G110" s="43">
        <v>0</v>
      </c>
      <c r="H110" s="43">
        <v>4</v>
      </c>
      <c r="I110" s="43">
        <v>0</v>
      </c>
      <c r="J110" s="43">
        <v>0</v>
      </c>
      <c r="K110" s="43">
        <v>0</v>
      </c>
      <c r="L110" s="43">
        <v>0</v>
      </c>
      <c r="M110" s="43">
        <v>0</v>
      </c>
      <c r="N110" s="43">
        <v>0</v>
      </c>
      <c r="O110" s="43">
        <v>0</v>
      </c>
      <c r="P110" s="43">
        <v>9</v>
      </c>
      <c r="Q110" s="43">
        <v>0</v>
      </c>
      <c r="R110" s="43">
        <v>0</v>
      </c>
      <c r="S110" s="43">
        <v>0</v>
      </c>
      <c r="T110" s="43">
        <v>3</v>
      </c>
      <c r="U110" s="43">
        <v>3</v>
      </c>
      <c r="V110" s="43">
        <v>0</v>
      </c>
      <c r="W110" s="43">
        <v>1</v>
      </c>
      <c r="X110" s="43">
        <v>1</v>
      </c>
      <c r="Y110" s="22">
        <v>156</v>
      </c>
    </row>
    <row r="111" spans="1:25" x14ac:dyDescent="0.3">
      <c r="A111" s="172"/>
      <c r="B111" s="7">
        <v>313.2</v>
      </c>
      <c r="C111" s="31">
        <v>70.290000000000006</v>
      </c>
      <c r="D111" s="46">
        <v>0.6946</v>
      </c>
      <c r="E111" s="15">
        <v>2</v>
      </c>
      <c r="F111" s="43">
        <v>3</v>
      </c>
      <c r="G111" s="43">
        <v>0</v>
      </c>
      <c r="H111" s="43">
        <v>4</v>
      </c>
      <c r="I111" s="43">
        <v>0</v>
      </c>
      <c r="J111" s="43">
        <v>0</v>
      </c>
      <c r="K111" s="43">
        <v>0</v>
      </c>
      <c r="L111" s="43">
        <v>0</v>
      </c>
      <c r="M111" s="43">
        <v>0</v>
      </c>
      <c r="N111" s="43">
        <v>0</v>
      </c>
      <c r="O111" s="43">
        <v>0</v>
      </c>
      <c r="P111" s="43">
        <v>9</v>
      </c>
      <c r="Q111" s="43">
        <v>0</v>
      </c>
      <c r="R111" s="43">
        <v>0</v>
      </c>
      <c r="S111" s="43">
        <v>0</v>
      </c>
      <c r="T111" s="43">
        <v>3</v>
      </c>
      <c r="U111" s="43">
        <v>3</v>
      </c>
      <c r="V111" s="43">
        <v>0</v>
      </c>
      <c r="W111" s="43">
        <v>1</v>
      </c>
      <c r="X111" s="43">
        <v>1</v>
      </c>
      <c r="Y111" s="22">
        <v>138</v>
      </c>
    </row>
    <row r="112" spans="1:25" x14ac:dyDescent="0.3">
      <c r="A112" s="172"/>
      <c r="B112" s="7">
        <v>313.2</v>
      </c>
      <c r="C112" s="31">
        <v>83.66</v>
      </c>
      <c r="D112" s="46">
        <v>0.7379</v>
      </c>
      <c r="E112" s="15">
        <v>2</v>
      </c>
      <c r="F112" s="43">
        <v>3</v>
      </c>
      <c r="G112" s="43">
        <v>0</v>
      </c>
      <c r="H112" s="43">
        <v>4</v>
      </c>
      <c r="I112" s="43">
        <v>0</v>
      </c>
      <c r="J112" s="43">
        <v>0</v>
      </c>
      <c r="K112" s="43">
        <v>0</v>
      </c>
      <c r="L112" s="43">
        <v>0</v>
      </c>
      <c r="M112" s="43">
        <v>0</v>
      </c>
      <c r="N112" s="43">
        <v>0</v>
      </c>
      <c r="O112" s="43">
        <v>0</v>
      </c>
      <c r="P112" s="43">
        <v>9</v>
      </c>
      <c r="Q112" s="43">
        <v>0</v>
      </c>
      <c r="R112" s="43">
        <v>0</v>
      </c>
      <c r="S112" s="43">
        <v>0</v>
      </c>
      <c r="T112" s="43">
        <v>3</v>
      </c>
      <c r="U112" s="43">
        <v>3</v>
      </c>
      <c r="V112" s="43">
        <v>0</v>
      </c>
      <c r="W112" s="43">
        <v>1</v>
      </c>
      <c r="X112" s="43">
        <v>1</v>
      </c>
      <c r="Y112" s="22">
        <v>123</v>
      </c>
    </row>
    <row r="113" spans="1:25" x14ac:dyDescent="0.3">
      <c r="A113" s="172"/>
      <c r="B113" s="7">
        <v>313.2</v>
      </c>
      <c r="C113" s="31">
        <v>98.29</v>
      </c>
      <c r="D113" s="46">
        <v>0.76519999999999999</v>
      </c>
      <c r="E113" s="15">
        <v>2</v>
      </c>
      <c r="F113" s="43">
        <v>3</v>
      </c>
      <c r="G113" s="43">
        <v>0</v>
      </c>
      <c r="H113" s="43">
        <v>4</v>
      </c>
      <c r="I113" s="43">
        <v>0</v>
      </c>
      <c r="J113" s="43">
        <v>0</v>
      </c>
      <c r="K113" s="43">
        <v>0</v>
      </c>
      <c r="L113" s="43">
        <v>0</v>
      </c>
      <c r="M113" s="43">
        <v>0</v>
      </c>
      <c r="N113" s="43">
        <v>0</v>
      </c>
      <c r="O113" s="43">
        <v>0</v>
      </c>
      <c r="P113" s="43">
        <v>9</v>
      </c>
      <c r="Q113" s="43">
        <v>0</v>
      </c>
      <c r="R113" s="43">
        <v>0</v>
      </c>
      <c r="S113" s="43">
        <v>0</v>
      </c>
      <c r="T113" s="43">
        <v>3</v>
      </c>
      <c r="U113" s="43">
        <v>3</v>
      </c>
      <c r="V113" s="43">
        <v>0</v>
      </c>
      <c r="W113" s="43">
        <v>1</v>
      </c>
      <c r="X113" s="43">
        <v>1</v>
      </c>
      <c r="Y113" s="22">
        <v>112</v>
      </c>
    </row>
    <row r="114" spans="1:25" x14ac:dyDescent="0.3">
      <c r="A114" s="172"/>
      <c r="B114" s="7">
        <v>313.2</v>
      </c>
      <c r="C114" s="31">
        <v>114.27</v>
      </c>
      <c r="D114" s="46">
        <v>0.77400000000000002</v>
      </c>
      <c r="E114" s="17">
        <v>2</v>
      </c>
      <c r="F114" s="44">
        <v>3</v>
      </c>
      <c r="G114" s="44">
        <v>0</v>
      </c>
      <c r="H114" s="44">
        <v>4</v>
      </c>
      <c r="I114" s="44">
        <v>0</v>
      </c>
      <c r="J114" s="44">
        <v>0</v>
      </c>
      <c r="K114" s="44">
        <v>0</v>
      </c>
      <c r="L114" s="44">
        <v>0</v>
      </c>
      <c r="M114" s="44">
        <v>0</v>
      </c>
      <c r="N114" s="44">
        <v>0</v>
      </c>
      <c r="O114" s="44">
        <v>0</v>
      </c>
      <c r="P114" s="44">
        <v>9</v>
      </c>
      <c r="Q114" s="44">
        <v>0</v>
      </c>
      <c r="R114" s="44">
        <v>0</v>
      </c>
      <c r="S114" s="44">
        <v>0</v>
      </c>
      <c r="T114" s="44">
        <v>3</v>
      </c>
      <c r="U114" s="44">
        <v>3</v>
      </c>
      <c r="V114" s="44">
        <v>0</v>
      </c>
      <c r="W114" s="44">
        <v>1</v>
      </c>
      <c r="X114" s="44">
        <v>1</v>
      </c>
      <c r="Y114" s="23">
        <v>109</v>
      </c>
    </row>
    <row r="115" spans="1:25" x14ac:dyDescent="0.3">
      <c r="A115" s="172"/>
      <c r="B115" s="5">
        <v>333.2</v>
      </c>
      <c r="C115" s="6">
        <v>0.98499999999999999</v>
      </c>
      <c r="D115" s="45">
        <v>0</v>
      </c>
      <c r="E115" s="43">
        <v>2</v>
      </c>
      <c r="F115" s="43">
        <v>3</v>
      </c>
      <c r="G115" s="43">
        <v>0</v>
      </c>
      <c r="H115" s="43">
        <v>4</v>
      </c>
      <c r="I115" s="43">
        <v>0</v>
      </c>
      <c r="J115" s="43">
        <v>0</v>
      </c>
      <c r="K115" s="43">
        <v>0</v>
      </c>
      <c r="L115" s="43">
        <v>0</v>
      </c>
      <c r="M115" s="43">
        <v>0</v>
      </c>
      <c r="N115" s="43">
        <v>0</v>
      </c>
      <c r="O115" s="43">
        <v>0</v>
      </c>
      <c r="P115" s="43">
        <v>9</v>
      </c>
      <c r="Q115" s="43">
        <v>0</v>
      </c>
      <c r="R115" s="43">
        <v>0</v>
      </c>
      <c r="S115" s="43">
        <v>0</v>
      </c>
      <c r="T115" s="43">
        <v>3</v>
      </c>
      <c r="U115" s="43">
        <v>3</v>
      </c>
      <c r="V115" s="43">
        <v>0</v>
      </c>
      <c r="W115" s="43">
        <v>1</v>
      </c>
      <c r="X115" s="43">
        <v>1</v>
      </c>
      <c r="Y115" s="22">
        <v>364</v>
      </c>
    </row>
    <row r="116" spans="1:25" x14ac:dyDescent="0.3">
      <c r="A116" s="172"/>
      <c r="B116" s="7">
        <v>333.2</v>
      </c>
      <c r="C116" s="31">
        <v>17.12</v>
      </c>
      <c r="D116" s="46">
        <v>0.27700000000000002</v>
      </c>
      <c r="E116" s="43">
        <v>2</v>
      </c>
      <c r="F116" s="43">
        <v>3</v>
      </c>
      <c r="G116" s="43">
        <v>0</v>
      </c>
      <c r="H116" s="43">
        <v>4</v>
      </c>
      <c r="I116" s="43">
        <v>0</v>
      </c>
      <c r="J116" s="43">
        <v>0</v>
      </c>
      <c r="K116" s="43">
        <v>0</v>
      </c>
      <c r="L116" s="43">
        <v>0</v>
      </c>
      <c r="M116" s="43">
        <v>0</v>
      </c>
      <c r="N116" s="43">
        <v>0</v>
      </c>
      <c r="O116" s="43">
        <v>0</v>
      </c>
      <c r="P116" s="43">
        <v>9</v>
      </c>
      <c r="Q116" s="43">
        <v>0</v>
      </c>
      <c r="R116" s="43">
        <v>0</v>
      </c>
      <c r="S116" s="43">
        <v>0</v>
      </c>
      <c r="T116" s="43">
        <v>3</v>
      </c>
      <c r="U116" s="43">
        <v>3</v>
      </c>
      <c r="V116" s="43">
        <v>0</v>
      </c>
      <c r="W116" s="43">
        <v>1</v>
      </c>
      <c r="X116" s="43">
        <v>1</v>
      </c>
      <c r="Y116" s="22">
        <v>269</v>
      </c>
    </row>
    <row r="117" spans="1:25" x14ac:dyDescent="0.3">
      <c r="A117" s="172"/>
      <c r="B117" s="7">
        <v>333.2</v>
      </c>
      <c r="C117" s="31">
        <v>32.32</v>
      </c>
      <c r="D117" s="46">
        <v>0.41060000000000002</v>
      </c>
      <c r="E117" s="43">
        <v>2</v>
      </c>
      <c r="F117" s="43">
        <v>3</v>
      </c>
      <c r="G117" s="43">
        <v>0</v>
      </c>
      <c r="H117" s="43">
        <v>4</v>
      </c>
      <c r="I117" s="43">
        <v>0</v>
      </c>
      <c r="J117" s="43">
        <v>0</v>
      </c>
      <c r="K117" s="43">
        <v>0</v>
      </c>
      <c r="L117" s="43">
        <v>0</v>
      </c>
      <c r="M117" s="43">
        <v>0</v>
      </c>
      <c r="N117" s="43">
        <v>0</v>
      </c>
      <c r="O117" s="43">
        <v>0</v>
      </c>
      <c r="P117" s="43">
        <v>9</v>
      </c>
      <c r="Q117" s="43">
        <v>0</v>
      </c>
      <c r="R117" s="43">
        <v>0</v>
      </c>
      <c r="S117" s="43">
        <v>0</v>
      </c>
      <c r="T117" s="43">
        <v>3</v>
      </c>
      <c r="U117" s="43">
        <v>3</v>
      </c>
      <c r="V117" s="43">
        <v>0</v>
      </c>
      <c r="W117" s="43">
        <v>1</v>
      </c>
      <c r="X117" s="43">
        <v>1</v>
      </c>
      <c r="Y117" s="22">
        <v>227</v>
      </c>
    </row>
    <row r="118" spans="1:25" x14ac:dyDescent="0.3">
      <c r="A118" s="172"/>
      <c r="B118" s="7">
        <v>333.2</v>
      </c>
      <c r="C118" s="31">
        <v>46.49</v>
      </c>
      <c r="D118" s="46">
        <v>0.50149999999999995</v>
      </c>
      <c r="E118" s="43">
        <v>2</v>
      </c>
      <c r="F118" s="43">
        <v>3</v>
      </c>
      <c r="G118" s="43">
        <v>0</v>
      </c>
      <c r="H118" s="43">
        <v>4</v>
      </c>
      <c r="I118" s="43">
        <v>0</v>
      </c>
      <c r="J118" s="43">
        <v>0</v>
      </c>
      <c r="K118" s="43">
        <v>0</v>
      </c>
      <c r="L118" s="43">
        <v>0</v>
      </c>
      <c r="M118" s="43">
        <v>0</v>
      </c>
      <c r="N118" s="43">
        <v>0</v>
      </c>
      <c r="O118" s="43">
        <v>0</v>
      </c>
      <c r="P118" s="43">
        <v>9</v>
      </c>
      <c r="Q118" s="43">
        <v>0</v>
      </c>
      <c r="R118" s="43">
        <v>0</v>
      </c>
      <c r="S118" s="43">
        <v>0</v>
      </c>
      <c r="T118" s="43">
        <v>3</v>
      </c>
      <c r="U118" s="43">
        <v>3</v>
      </c>
      <c r="V118" s="43">
        <v>0</v>
      </c>
      <c r="W118" s="43">
        <v>1</v>
      </c>
      <c r="X118" s="43">
        <v>1</v>
      </c>
      <c r="Y118" s="22">
        <v>199</v>
      </c>
    </row>
    <row r="119" spans="1:25" x14ac:dyDescent="0.3">
      <c r="A119" s="172"/>
      <c r="B119" s="7">
        <v>333.2</v>
      </c>
      <c r="C119" s="31">
        <v>58.12</v>
      </c>
      <c r="D119" s="46">
        <v>0.5706</v>
      </c>
      <c r="E119" s="43">
        <v>2</v>
      </c>
      <c r="F119" s="43">
        <v>3</v>
      </c>
      <c r="G119" s="43">
        <v>0</v>
      </c>
      <c r="H119" s="43">
        <v>4</v>
      </c>
      <c r="I119" s="43">
        <v>0</v>
      </c>
      <c r="J119" s="43">
        <v>0</v>
      </c>
      <c r="K119" s="43">
        <v>0</v>
      </c>
      <c r="L119" s="43">
        <v>0</v>
      </c>
      <c r="M119" s="43">
        <v>0</v>
      </c>
      <c r="N119" s="43">
        <v>0</v>
      </c>
      <c r="O119" s="43">
        <v>0</v>
      </c>
      <c r="P119" s="43">
        <v>9</v>
      </c>
      <c r="Q119" s="43">
        <v>0</v>
      </c>
      <c r="R119" s="43">
        <v>0</v>
      </c>
      <c r="S119" s="43">
        <v>0</v>
      </c>
      <c r="T119" s="43">
        <v>3</v>
      </c>
      <c r="U119" s="43">
        <v>3</v>
      </c>
      <c r="V119" s="43">
        <v>0</v>
      </c>
      <c r="W119" s="43">
        <v>1</v>
      </c>
      <c r="X119" s="43">
        <v>1</v>
      </c>
      <c r="Y119" s="22">
        <v>175</v>
      </c>
    </row>
    <row r="120" spans="1:25" x14ac:dyDescent="0.3">
      <c r="A120" s="172"/>
      <c r="B120" s="7">
        <v>333.2</v>
      </c>
      <c r="C120" s="31">
        <v>70.47</v>
      </c>
      <c r="D120" s="46">
        <v>0.624</v>
      </c>
      <c r="E120" s="43">
        <v>2</v>
      </c>
      <c r="F120" s="43">
        <v>3</v>
      </c>
      <c r="G120" s="43">
        <v>0</v>
      </c>
      <c r="H120" s="43">
        <v>4</v>
      </c>
      <c r="I120" s="43">
        <v>0</v>
      </c>
      <c r="J120" s="43">
        <v>0</v>
      </c>
      <c r="K120" s="43">
        <v>0</v>
      </c>
      <c r="L120" s="43">
        <v>0</v>
      </c>
      <c r="M120" s="43">
        <v>0</v>
      </c>
      <c r="N120" s="43">
        <v>0</v>
      </c>
      <c r="O120" s="43">
        <v>0</v>
      </c>
      <c r="P120" s="43">
        <v>9</v>
      </c>
      <c r="Q120" s="43">
        <v>0</v>
      </c>
      <c r="R120" s="43">
        <v>0</v>
      </c>
      <c r="S120" s="43">
        <v>0</v>
      </c>
      <c r="T120" s="43">
        <v>3</v>
      </c>
      <c r="U120" s="43">
        <v>3</v>
      </c>
      <c r="V120" s="43">
        <v>0</v>
      </c>
      <c r="W120" s="43">
        <v>1</v>
      </c>
      <c r="X120" s="43">
        <v>1</v>
      </c>
      <c r="Y120" s="22">
        <v>159</v>
      </c>
    </row>
    <row r="121" spans="1:25" x14ac:dyDescent="0.3">
      <c r="A121" s="172"/>
      <c r="B121" s="7">
        <v>333.2</v>
      </c>
      <c r="C121" s="31">
        <v>83.8</v>
      </c>
      <c r="D121" s="46">
        <v>0.67020000000000002</v>
      </c>
      <c r="E121" s="43">
        <v>2</v>
      </c>
      <c r="F121" s="43">
        <v>3</v>
      </c>
      <c r="G121" s="43">
        <v>0</v>
      </c>
      <c r="H121" s="43">
        <v>4</v>
      </c>
      <c r="I121" s="43">
        <v>0</v>
      </c>
      <c r="J121" s="43">
        <v>0</v>
      </c>
      <c r="K121" s="43">
        <v>0</v>
      </c>
      <c r="L121" s="43">
        <v>0</v>
      </c>
      <c r="M121" s="43">
        <v>0</v>
      </c>
      <c r="N121" s="43">
        <v>0</v>
      </c>
      <c r="O121" s="43">
        <v>0</v>
      </c>
      <c r="P121" s="43">
        <v>9</v>
      </c>
      <c r="Q121" s="43">
        <v>0</v>
      </c>
      <c r="R121" s="43">
        <v>0</v>
      </c>
      <c r="S121" s="43">
        <v>0</v>
      </c>
      <c r="T121" s="43">
        <v>3</v>
      </c>
      <c r="U121" s="43">
        <v>3</v>
      </c>
      <c r="V121" s="43">
        <v>0</v>
      </c>
      <c r="W121" s="43">
        <v>1</v>
      </c>
      <c r="X121" s="43">
        <v>1</v>
      </c>
      <c r="Y121" s="22">
        <v>143</v>
      </c>
    </row>
    <row r="122" spans="1:25" x14ac:dyDescent="0.3">
      <c r="A122" s="172"/>
      <c r="B122" s="7">
        <v>333.2</v>
      </c>
      <c r="C122" s="31">
        <v>99.01</v>
      </c>
      <c r="D122" s="46">
        <v>0.70669999999999999</v>
      </c>
      <c r="E122" s="43">
        <v>2</v>
      </c>
      <c r="F122" s="43">
        <v>3</v>
      </c>
      <c r="G122" s="43">
        <v>0</v>
      </c>
      <c r="H122" s="43">
        <v>4</v>
      </c>
      <c r="I122" s="43">
        <v>0</v>
      </c>
      <c r="J122" s="43">
        <v>0</v>
      </c>
      <c r="K122" s="43">
        <v>0</v>
      </c>
      <c r="L122" s="43">
        <v>0</v>
      </c>
      <c r="M122" s="43">
        <v>0</v>
      </c>
      <c r="N122" s="43">
        <v>0</v>
      </c>
      <c r="O122" s="43">
        <v>0</v>
      </c>
      <c r="P122" s="43">
        <v>9</v>
      </c>
      <c r="Q122" s="43">
        <v>0</v>
      </c>
      <c r="R122" s="43">
        <v>0</v>
      </c>
      <c r="S122" s="43">
        <v>0</v>
      </c>
      <c r="T122" s="43">
        <v>3</v>
      </c>
      <c r="U122" s="43">
        <v>3</v>
      </c>
      <c r="V122" s="43">
        <v>0</v>
      </c>
      <c r="W122" s="43">
        <v>1</v>
      </c>
      <c r="X122" s="43">
        <v>1</v>
      </c>
      <c r="Y122" s="22">
        <v>131</v>
      </c>
    </row>
    <row r="123" spans="1:25" x14ac:dyDescent="0.3">
      <c r="A123" s="173"/>
      <c r="B123" s="8">
        <v>333.2</v>
      </c>
      <c r="C123" s="9">
        <v>111.16</v>
      </c>
      <c r="D123" s="47">
        <v>0.74009999999999998</v>
      </c>
      <c r="E123" s="43">
        <v>2</v>
      </c>
      <c r="F123" s="43">
        <v>3</v>
      </c>
      <c r="G123" s="43">
        <v>0</v>
      </c>
      <c r="H123" s="43">
        <v>4</v>
      </c>
      <c r="I123" s="43">
        <v>0</v>
      </c>
      <c r="J123" s="43">
        <v>0</v>
      </c>
      <c r="K123" s="43">
        <v>0</v>
      </c>
      <c r="L123" s="43">
        <v>0</v>
      </c>
      <c r="M123" s="43">
        <v>0</v>
      </c>
      <c r="N123" s="43">
        <v>0</v>
      </c>
      <c r="O123" s="43">
        <v>0</v>
      </c>
      <c r="P123" s="43">
        <v>9</v>
      </c>
      <c r="Q123" s="43">
        <v>0</v>
      </c>
      <c r="R123" s="43">
        <v>0</v>
      </c>
      <c r="S123" s="43">
        <v>0</v>
      </c>
      <c r="T123" s="43">
        <v>3</v>
      </c>
      <c r="U123" s="43">
        <v>3</v>
      </c>
      <c r="V123" s="43">
        <v>0</v>
      </c>
      <c r="W123" s="43">
        <v>1</v>
      </c>
      <c r="X123" s="43">
        <v>1</v>
      </c>
      <c r="Y123" s="22">
        <v>118</v>
      </c>
    </row>
    <row r="124" spans="1:25" x14ac:dyDescent="0.3">
      <c r="A124" s="171" t="s">
        <v>11</v>
      </c>
      <c r="B124" s="7">
        <v>298.2</v>
      </c>
      <c r="C124" s="31">
        <v>0.99399999999999999</v>
      </c>
      <c r="D124" s="46">
        <v>0</v>
      </c>
      <c r="E124" s="16">
        <v>2</v>
      </c>
      <c r="F124" s="42">
        <v>3</v>
      </c>
      <c r="G124" s="42">
        <v>0</v>
      </c>
      <c r="H124" s="42">
        <v>0</v>
      </c>
      <c r="I124" s="42">
        <v>0</v>
      </c>
      <c r="J124" s="42">
        <v>0</v>
      </c>
      <c r="K124" s="42">
        <v>0</v>
      </c>
      <c r="L124" s="42">
        <v>0</v>
      </c>
      <c r="M124" s="42">
        <v>0</v>
      </c>
      <c r="N124" s="42">
        <v>0</v>
      </c>
      <c r="O124" s="42">
        <v>0</v>
      </c>
      <c r="P124" s="42">
        <v>6</v>
      </c>
      <c r="Q124" s="42">
        <v>1</v>
      </c>
      <c r="R124" s="42">
        <v>0</v>
      </c>
      <c r="S124" s="42">
        <v>0</v>
      </c>
      <c r="T124" s="42">
        <v>0</v>
      </c>
      <c r="U124" s="42">
        <v>3</v>
      </c>
      <c r="V124" s="42">
        <v>0</v>
      </c>
      <c r="W124" s="42">
        <v>1</v>
      </c>
      <c r="X124" s="42">
        <v>1</v>
      </c>
      <c r="Y124" s="21">
        <v>205</v>
      </c>
    </row>
    <row r="125" spans="1:25" x14ac:dyDescent="0.3">
      <c r="A125" s="172"/>
      <c r="B125" s="7">
        <v>298.2</v>
      </c>
      <c r="C125" s="31">
        <v>13.31</v>
      </c>
      <c r="D125" s="46">
        <v>0.20730000000000001</v>
      </c>
      <c r="E125" s="15">
        <v>2</v>
      </c>
      <c r="F125" s="43">
        <v>3</v>
      </c>
      <c r="G125" s="43">
        <v>0</v>
      </c>
      <c r="H125" s="43">
        <v>0</v>
      </c>
      <c r="I125" s="43">
        <v>0</v>
      </c>
      <c r="J125" s="43">
        <v>0</v>
      </c>
      <c r="K125" s="43">
        <v>0</v>
      </c>
      <c r="L125" s="43">
        <v>0</v>
      </c>
      <c r="M125" s="43">
        <v>0</v>
      </c>
      <c r="N125" s="43">
        <v>0</v>
      </c>
      <c r="O125" s="43">
        <v>0</v>
      </c>
      <c r="P125" s="43">
        <v>6</v>
      </c>
      <c r="Q125" s="43">
        <v>1</v>
      </c>
      <c r="R125" s="43">
        <v>0</v>
      </c>
      <c r="S125" s="43">
        <v>0</v>
      </c>
      <c r="T125" s="43">
        <v>0</v>
      </c>
      <c r="U125" s="43">
        <v>3</v>
      </c>
      <c r="V125" s="43">
        <v>0</v>
      </c>
      <c r="W125" s="43">
        <v>1</v>
      </c>
      <c r="X125" s="43">
        <v>1</v>
      </c>
      <c r="Y125" s="22">
        <v>171</v>
      </c>
    </row>
    <row r="126" spans="1:25" x14ac:dyDescent="0.3">
      <c r="A126" s="172"/>
      <c r="B126" s="7">
        <v>298.2</v>
      </c>
      <c r="C126" s="31">
        <v>20.98</v>
      </c>
      <c r="D126" s="46">
        <v>0.31879999999999997</v>
      </c>
      <c r="E126" s="15">
        <v>2</v>
      </c>
      <c r="F126" s="43">
        <v>3</v>
      </c>
      <c r="G126" s="43">
        <v>0</v>
      </c>
      <c r="H126" s="43">
        <v>0</v>
      </c>
      <c r="I126" s="43">
        <v>0</v>
      </c>
      <c r="J126" s="43">
        <v>0</v>
      </c>
      <c r="K126" s="43">
        <v>0</v>
      </c>
      <c r="L126" s="43">
        <v>0</v>
      </c>
      <c r="M126" s="43">
        <v>0</v>
      </c>
      <c r="N126" s="43">
        <v>0</v>
      </c>
      <c r="O126" s="43">
        <v>0</v>
      </c>
      <c r="P126" s="43">
        <v>6</v>
      </c>
      <c r="Q126" s="43">
        <v>1</v>
      </c>
      <c r="R126" s="43">
        <v>0</v>
      </c>
      <c r="S126" s="43">
        <v>0</v>
      </c>
      <c r="T126" s="43">
        <v>0</v>
      </c>
      <c r="U126" s="43">
        <v>3</v>
      </c>
      <c r="V126" s="43">
        <v>0</v>
      </c>
      <c r="W126" s="43">
        <v>1</v>
      </c>
      <c r="X126" s="43">
        <v>1</v>
      </c>
      <c r="Y126" s="22">
        <v>150</v>
      </c>
    </row>
    <row r="127" spans="1:25" x14ac:dyDescent="0.3">
      <c r="A127" s="172"/>
      <c r="B127" s="7">
        <v>298.2</v>
      </c>
      <c r="C127" s="31">
        <v>31.84</v>
      </c>
      <c r="D127" s="46">
        <v>0.42349999999999999</v>
      </c>
      <c r="E127" s="15">
        <v>2</v>
      </c>
      <c r="F127" s="43">
        <v>3</v>
      </c>
      <c r="G127" s="43">
        <v>0</v>
      </c>
      <c r="H127" s="43">
        <v>0</v>
      </c>
      <c r="I127" s="43">
        <v>0</v>
      </c>
      <c r="J127" s="43">
        <v>0</v>
      </c>
      <c r="K127" s="43">
        <v>0</v>
      </c>
      <c r="L127" s="43">
        <v>0</v>
      </c>
      <c r="M127" s="43">
        <v>0</v>
      </c>
      <c r="N127" s="43">
        <v>0</v>
      </c>
      <c r="O127" s="43">
        <v>0</v>
      </c>
      <c r="P127" s="43">
        <v>6</v>
      </c>
      <c r="Q127" s="43">
        <v>1</v>
      </c>
      <c r="R127" s="43">
        <v>0</v>
      </c>
      <c r="S127" s="43">
        <v>0</v>
      </c>
      <c r="T127" s="43">
        <v>0</v>
      </c>
      <c r="U127" s="43">
        <v>3</v>
      </c>
      <c r="V127" s="43">
        <v>0</v>
      </c>
      <c r="W127" s="43">
        <v>1</v>
      </c>
      <c r="X127" s="43">
        <v>1</v>
      </c>
      <c r="Y127" s="22">
        <v>131</v>
      </c>
    </row>
    <row r="128" spans="1:25" x14ac:dyDescent="0.3">
      <c r="A128" s="172"/>
      <c r="B128" s="7">
        <v>298.2</v>
      </c>
      <c r="C128" s="31">
        <v>42</v>
      </c>
      <c r="D128" s="46">
        <v>0.49049999999999999</v>
      </c>
      <c r="E128" s="15">
        <v>2</v>
      </c>
      <c r="F128" s="43">
        <v>3</v>
      </c>
      <c r="G128" s="43">
        <v>0</v>
      </c>
      <c r="H128" s="43">
        <v>0</v>
      </c>
      <c r="I128" s="43">
        <v>0</v>
      </c>
      <c r="J128" s="43">
        <v>0</v>
      </c>
      <c r="K128" s="43">
        <v>0</v>
      </c>
      <c r="L128" s="43">
        <v>0</v>
      </c>
      <c r="M128" s="43">
        <v>0</v>
      </c>
      <c r="N128" s="43">
        <v>0</v>
      </c>
      <c r="O128" s="43">
        <v>0</v>
      </c>
      <c r="P128" s="43">
        <v>6</v>
      </c>
      <c r="Q128" s="43">
        <v>1</v>
      </c>
      <c r="R128" s="43">
        <v>0</v>
      </c>
      <c r="S128" s="43">
        <v>0</v>
      </c>
      <c r="T128" s="43">
        <v>0</v>
      </c>
      <c r="U128" s="43">
        <v>3</v>
      </c>
      <c r="V128" s="43">
        <v>0</v>
      </c>
      <c r="W128" s="43">
        <v>1</v>
      </c>
      <c r="X128" s="43">
        <v>1</v>
      </c>
      <c r="Y128" s="22">
        <v>122</v>
      </c>
    </row>
    <row r="129" spans="1:25" x14ac:dyDescent="0.3">
      <c r="A129" s="172"/>
      <c r="B129" s="7">
        <v>298.2</v>
      </c>
      <c r="C129" s="31">
        <v>53.71</v>
      </c>
      <c r="D129" s="46">
        <v>0.56669999999999998</v>
      </c>
      <c r="E129" s="17">
        <v>2</v>
      </c>
      <c r="F129" s="44">
        <v>3</v>
      </c>
      <c r="G129" s="44">
        <v>0</v>
      </c>
      <c r="H129" s="44">
        <v>0</v>
      </c>
      <c r="I129" s="44">
        <v>0</v>
      </c>
      <c r="J129" s="44">
        <v>0</v>
      </c>
      <c r="K129" s="44">
        <v>0</v>
      </c>
      <c r="L129" s="44">
        <v>0</v>
      </c>
      <c r="M129" s="44">
        <v>0</v>
      </c>
      <c r="N129" s="44">
        <v>0</v>
      </c>
      <c r="O129" s="44">
        <v>0</v>
      </c>
      <c r="P129" s="44">
        <v>6</v>
      </c>
      <c r="Q129" s="44">
        <v>1</v>
      </c>
      <c r="R129" s="44">
        <v>0</v>
      </c>
      <c r="S129" s="44">
        <v>0</v>
      </c>
      <c r="T129" s="44">
        <v>0</v>
      </c>
      <c r="U129" s="44">
        <v>3</v>
      </c>
      <c r="V129" s="44">
        <v>0</v>
      </c>
      <c r="W129" s="44">
        <v>1</v>
      </c>
      <c r="X129" s="44">
        <v>1</v>
      </c>
      <c r="Y129" s="23">
        <v>108</v>
      </c>
    </row>
    <row r="130" spans="1:25" x14ac:dyDescent="0.3">
      <c r="A130" s="172"/>
      <c r="B130" s="5">
        <v>313.2</v>
      </c>
      <c r="C130" s="6">
        <v>0.99199999999999999</v>
      </c>
      <c r="D130" s="45">
        <v>0</v>
      </c>
      <c r="E130" s="43">
        <v>2</v>
      </c>
      <c r="F130" s="43">
        <v>3</v>
      </c>
      <c r="G130" s="43">
        <v>0</v>
      </c>
      <c r="H130" s="43">
        <v>0</v>
      </c>
      <c r="I130" s="43">
        <v>0</v>
      </c>
      <c r="J130" s="43">
        <v>0</v>
      </c>
      <c r="K130" s="43">
        <v>0</v>
      </c>
      <c r="L130" s="43">
        <v>0</v>
      </c>
      <c r="M130" s="43">
        <v>0</v>
      </c>
      <c r="N130" s="43">
        <v>0</v>
      </c>
      <c r="O130" s="43">
        <v>0</v>
      </c>
      <c r="P130" s="43">
        <v>6</v>
      </c>
      <c r="Q130" s="43">
        <v>1</v>
      </c>
      <c r="R130" s="43">
        <v>0</v>
      </c>
      <c r="S130" s="43">
        <v>0</v>
      </c>
      <c r="T130" s="43">
        <v>0</v>
      </c>
      <c r="U130" s="43">
        <v>3</v>
      </c>
      <c r="V130" s="43">
        <v>0</v>
      </c>
      <c r="W130" s="43">
        <v>1</v>
      </c>
      <c r="X130" s="43">
        <v>1</v>
      </c>
      <c r="Y130" s="22">
        <v>211</v>
      </c>
    </row>
    <row r="131" spans="1:25" x14ac:dyDescent="0.3">
      <c r="A131" s="172"/>
      <c r="B131" s="7">
        <v>313.2</v>
      </c>
      <c r="C131" s="31">
        <v>5.6</v>
      </c>
      <c r="D131" s="46">
        <v>8.9700000000000002E-2</v>
      </c>
      <c r="E131" s="43">
        <v>2</v>
      </c>
      <c r="F131" s="43">
        <v>3</v>
      </c>
      <c r="G131" s="43">
        <v>0</v>
      </c>
      <c r="H131" s="43">
        <v>0</v>
      </c>
      <c r="I131" s="43">
        <v>0</v>
      </c>
      <c r="J131" s="43">
        <v>0</v>
      </c>
      <c r="K131" s="43">
        <v>0</v>
      </c>
      <c r="L131" s="43">
        <v>0</v>
      </c>
      <c r="M131" s="43">
        <v>0</v>
      </c>
      <c r="N131" s="43">
        <v>0</v>
      </c>
      <c r="O131" s="43">
        <v>0</v>
      </c>
      <c r="P131" s="43">
        <v>6</v>
      </c>
      <c r="Q131" s="43">
        <v>1</v>
      </c>
      <c r="R131" s="43">
        <v>0</v>
      </c>
      <c r="S131" s="43">
        <v>0</v>
      </c>
      <c r="T131" s="43">
        <v>0</v>
      </c>
      <c r="U131" s="43">
        <v>3</v>
      </c>
      <c r="V131" s="43">
        <v>0</v>
      </c>
      <c r="W131" s="43">
        <v>1</v>
      </c>
      <c r="X131" s="43">
        <v>1</v>
      </c>
      <c r="Y131" s="22">
        <v>194</v>
      </c>
    </row>
    <row r="132" spans="1:25" x14ac:dyDescent="0.3">
      <c r="A132" s="172"/>
      <c r="B132" s="7">
        <v>313.2</v>
      </c>
      <c r="C132" s="31">
        <v>11.09</v>
      </c>
      <c r="D132" s="46">
        <v>0.1978</v>
      </c>
      <c r="E132" s="43">
        <v>2</v>
      </c>
      <c r="F132" s="43">
        <v>3</v>
      </c>
      <c r="G132" s="43">
        <v>0</v>
      </c>
      <c r="H132" s="43">
        <v>0</v>
      </c>
      <c r="I132" s="43">
        <v>0</v>
      </c>
      <c r="J132" s="43">
        <v>0</v>
      </c>
      <c r="K132" s="43">
        <v>0</v>
      </c>
      <c r="L132" s="43">
        <v>0</v>
      </c>
      <c r="M132" s="43">
        <v>0</v>
      </c>
      <c r="N132" s="43">
        <v>0</v>
      </c>
      <c r="O132" s="43">
        <v>0</v>
      </c>
      <c r="P132" s="43">
        <v>6</v>
      </c>
      <c r="Q132" s="43">
        <v>1</v>
      </c>
      <c r="R132" s="43">
        <v>0</v>
      </c>
      <c r="S132" s="43">
        <v>0</v>
      </c>
      <c r="T132" s="43">
        <v>0</v>
      </c>
      <c r="U132" s="43">
        <v>3</v>
      </c>
      <c r="V132" s="43">
        <v>0</v>
      </c>
      <c r="W132" s="43">
        <v>1</v>
      </c>
      <c r="X132" s="43">
        <v>1</v>
      </c>
      <c r="Y132" s="22">
        <v>174</v>
      </c>
    </row>
    <row r="133" spans="1:25" x14ac:dyDescent="0.3">
      <c r="A133" s="172"/>
      <c r="B133" s="7">
        <v>313.2</v>
      </c>
      <c r="C133" s="31">
        <v>21.17</v>
      </c>
      <c r="D133" s="46">
        <v>0.28789999999999999</v>
      </c>
      <c r="E133" s="43">
        <v>2</v>
      </c>
      <c r="F133" s="43">
        <v>3</v>
      </c>
      <c r="G133" s="43">
        <v>0</v>
      </c>
      <c r="H133" s="43">
        <v>0</v>
      </c>
      <c r="I133" s="43">
        <v>0</v>
      </c>
      <c r="J133" s="43">
        <v>0</v>
      </c>
      <c r="K133" s="43">
        <v>0</v>
      </c>
      <c r="L133" s="43">
        <v>0</v>
      </c>
      <c r="M133" s="43">
        <v>0</v>
      </c>
      <c r="N133" s="43">
        <v>0</v>
      </c>
      <c r="O133" s="43">
        <v>0</v>
      </c>
      <c r="P133" s="43">
        <v>6</v>
      </c>
      <c r="Q133" s="43">
        <v>1</v>
      </c>
      <c r="R133" s="43">
        <v>0</v>
      </c>
      <c r="S133" s="43">
        <v>0</v>
      </c>
      <c r="T133" s="43">
        <v>0</v>
      </c>
      <c r="U133" s="43">
        <v>3</v>
      </c>
      <c r="V133" s="43">
        <v>0</v>
      </c>
      <c r="W133" s="43">
        <v>1</v>
      </c>
      <c r="X133" s="43">
        <v>1</v>
      </c>
      <c r="Y133" s="22">
        <v>158</v>
      </c>
    </row>
    <row r="134" spans="1:25" x14ac:dyDescent="0.3">
      <c r="A134" s="172"/>
      <c r="B134" s="7">
        <v>313.2</v>
      </c>
      <c r="C134" s="31">
        <v>31.52</v>
      </c>
      <c r="D134" s="46">
        <v>0.36149999999999999</v>
      </c>
      <c r="E134" s="43">
        <v>2</v>
      </c>
      <c r="F134" s="43">
        <v>3</v>
      </c>
      <c r="G134" s="43">
        <v>0</v>
      </c>
      <c r="H134" s="43">
        <v>0</v>
      </c>
      <c r="I134" s="43">
        <v>0</v>
      </c>
      <c r="J134" s="43">
        <v>0</v>
      </c>
      <c r="K134" s="43">
        <v>0</v>
      </c>
      <c r="L134" s="43">
        <v>0</v>
      </c>
      <c r="M134" s="43">
        <v>0</v>
      </c>
      <c r="N134" s="43">
        <v>0</v>
      </c>
      <c r="O134" s="43">
        <v>0</v>
      </c>
      <c r="P134" s="43">
        <v>6</v>
      </c>
      <c r="Q134" s="43">
        <v>1</v>
      </c>
      <c r="R134" s="43">
        <v>0</v>
      </c>
      <c r="S134" s="43">
        <v>0</v>
      </c>
      <c r="T134" s="43">
        <v>0</v>
      </c>
      <c r="U134" s="43">
        <v>3</v>
      </c>
      <c r="V134" s="43">
        <v>0</v>
      </c>
      <c r="W134" s="43">
        <v>1</v>
      </c>
      <c r="X134" s="43">
        <v>1</v>
      </c>
      <c r="Y134" s="22">
        <v>154</v>
      </c>
    </row>
    <row r="135" spans="1:25" x14ac:dyDescent="0.3">
      <c r="A135" s="172"/>
      <c r="B135" s="7">
        <v>313.2</v>
      </c>
      <c r="C135" s="31">
        <v>42.44</v>
      </c>
      <c r="D135" s="46">
        <v>0.4294</v>
      </c>
      <c r="E135" s="43">
        <v>2</v>
      </c>
      <c r="F135" s="43">
        <v>3</v>
      </c>
      <c r="G135" s="43">
        <v>0</v>
      </c>
      <c r="H135" s="43">
        <v>0</v>
      </c>
      <c r="I135" s="43">
        <v>0</v>
      </c>
      <c r="J135" s="43">
        <v>0</v>
      </c>
      <c r="K135" s="43">
        <v>0</v>
      </c>
      <c r="L135" s="43">
        <v>0</v>
      </c>
      <c r="M135" s="43">
        <v>0</v>
      </c>
      <c r="N135" s="43">
        <v>0</v>
      </c>
      <c r="O135" s="43">
        <v>0</v>
      </c>
      <c r="P135" s="43">
        <v>6</v>
      </c>
      <c r="Q135" s="43">
        <v>1</v>
      </c>
      <c r="R135" s="43">
        <v>0</v>
      </c>
      <c r="S135" s="43">
        <v>0</v>
      </c>
      <c r="T135" s="43">
        <v>0</v>
      </c>
      <c r="U135" s="43">
        <v>3</v>
      </c>
      <c r="V135" s="43">
        <v>0</v>
      </c>
      <c r="W135" s="43">
        <v>1</v>
      </c>
      <c r="X135" s="43">
        <v>1</v>
      </c>
      <c r="Y135" s="22">
        <v>133</v>
      </c>
    </row>
    <row r="136" spans="1:25" x14ac:dyDescent="0.3">
      <c r="A136" s="172"/>
      <c r="B136" s="7">
        <v>313.2</v>
      </c>
      <c r="C136" s="31">
        <v>52.05</v>
      </c>
      <c r="D136" s="46">
        <v>0.4728</v>
      </c>
      <c r="E136" s="43">
        <v>2</v>
      </c>
      <c r="F136" s="43">
        <v>3</v>
      </c>
      <c r="G136" s="43">
        <v>0</v>
      </c>
      <c r="H136" s="43">
        <v>0</v>
      </c>
      <c r="I136" s="43">
        <v>0</v>
      </c>
      <c r="J136" s="43">
        <v>0</v>
      </c>
      <c r="K136" s="43">
        <v>0</v>
      </c>
      <c r="L136" s="43">
        <v>0</v>
      </c>
      <c r="M136" s="43">
        <v>0</v>
      </c>
      <c r="N136" s="43">
        <v>0</v>
      </c>
      <c r="O136" s="43">
        <v>0</v>
      </c>
      <c r="P136" s="43">
        <v>6</v>
      </c>
      <c r="Q136" s="43">
        <v>1</v>
      </c>
      <c r="R136" s="43">
        <v>0</v>
      </c>
      <c r="S136" s="43">
        <v>0</v>
      </c>
      <c r="T136" s="43">
        <v>0</v>
      </c>
      <c r="U136" s="43">
        <v>3</v>
      </c>
      <c r="V136" s="43">
        <v>0</v>
      </c>
      <c r="W136" s="43">
        <v>1</v>
      </c>
      <c r="X136" s="43">
        <v>1</v>
      </c>
      <c r="Y136" s="22">
        <v>126</v>
      </c>
    </row>
    <row r="137" spans="1:25" x14ac:dyDescent="0.3">
      <c r="A137" s="172"/>
      <c r="B137" s="7">
        <v>313.2</v>
      </c>
      <c r="C137" s="31">
        <v>63.12</v>
      </c>
      <c r="D137" s="46">
        <v>0.51719999999999999</v>
      </c>
      <c r="E137" s="43">
        <v>2</v>
      </c>
      <c r="F137" s="43">
        <v>3</v>
      </c>
      <c r="G137" s="43">
        <v>0</v>
      </c>
      <c r="H137" s="43">
        <v>0</v>
      </c>
      <c r="I137" s="43">
        <v>0</v>
      </c>
      <c r="J137" s="43">
        <v>0</v>
      </c>
      <c r="K137" s="43">
        <v>0</v>
      </c>
      <c r="L137" s="43">
        <v>0</v>
      </c>
      <c r="M137" s="43">
        <v>0</v>
      </c>
      <c r="N137" s="43">
        <v>0</v>
      </c>
      <c r="O137" s="43">
        <v>0</v>
      </c>
      <c r="P137" s="43">
        <v>6</v>
      </c>
      <c r="Q137" s="43">
        <v>1</v>
      </c>
      <c r="R137" s="43">
        <v>0</v>
      </c>
      <c r="S137" s="43">
        <v>0</v>
      </c>
      <c r="T137" s="43">
        <v>0</v>
      </c>
      <c r="U137" s="43">
        <v>3</v>
      </c>
      <c r="V137" s="43">
        <v>0</v>
      </c>
      <c r="W137" s="43">
        <v>1</v>
      </c>
      <c r="X137" s="43">
        <v>1</v>
      </c>
      <c r="Y137" s="22">
        <v>119</v>
      </c>
    </row>
    <row r="138" spans="1:25" x14ac:dyDescent="0.3">
      <c r="A138" s="172"/>
      <c r="B138" s="7">
        <v>313.2</v>
      </c>
      <c r="C138" s="31">
        <v>75.09</v>
      </c>
      <c r="D138" s="46">
        <v>0.55800000000000005</v>
      </c>
      <c r="E138" s="43">
        <v>2</v>
      </c>
      <c r="F138" s="43">
        <v>3</v>
      </c>
      <c r="G138" s="43">
        <v>0</v>
      </c>
      <c r="H138" s="43">
        <v>0</v>
      </c>
      <c r="I138" s="43">
        <v>0</v>
      </c>
      <c r="J138" s="43">
        <v>0</v>
      </c>
      <c r="K138" s="43">
        <v>0</v>
      </c>
      <c r="L138" s="43">
        <v>0</v>
      </c>
      <c r="M138" s="43">
        <v>0</v>
      </c>
      <c r="N138" s="43">
        <v>0</v>
      </c>
      <c r="O138" s="43">
        <v>0</v>
      </c>
      <c r="P138" s="43">
        <v>6</v>
      </c>
      <c r="Q138" s="43">
        <v>1</v>
      </c>
      <c r="R138" s="43">
        <v>0</v>
      </c>
      <c r="S138" s="43">
        <v>0</v>
      </c>
      <c r="T138" s="43">
        <v>0</v>
      </c>
      <c r="U138" s="43">
        <v>3</v>
      </c>
      <c r="V138" s="43">
        <v>0</v>
      </c>
      <c r="W138" s="43">
        <v>1</v>
      </c>
      <c r="X138" s="43">
        <v>1</v>
      </c>
      <c r="Y138" s="22">
        <v>111</v>
      </c>
    </row>
    <row r="139" spans="1:25" x14ac:dyDescent="0.3">
      <c r="A139" s="172"/>
      <c r="B139" s="7">
        <v>313.2</v>
      </c>
      <c r="C139" s="31">
        <v>84.01</v>
      </c>
      <c r="D139" s="46">
        <v>0.59409999999999996</v>
      </c>
      <c r="E139" s="43">
        <v>2</v>
      </c>
      <c r="F139" s="43">
        <v>3</v>
      </c>
      <c r="G139" s="43">
        <v>0</v>
      </c>
      <c r="H139" s="43">
        <v>0</v>
      </c>
      <c r="I139" s="43">
        <v>0</v>
      </c>
      <c r="J139" s="43">
        <v>0</v>
      </c>
      <c r="K139" s="43">
        <v>0</v>
      </c>
      <c r="L139" s="43">
        <v>0</v>
      </c>
      <c r="M139" s="43">
        <v>0</v>
      </c>
      <c r="N139" s="43">
        <v>0</v>
      </c>
      <c r="O139" s="43">
        <v>0</v>
      </c>
      <c r="P139" s="43">
        <v>6</v>
      </c>
      <c r="Q139" s="43">
        <v>1</v>
      </c>
      <c r="R139" s="43">
        <v>0</v>
      </c>
      <c r="S139" s="43">
        <v>0</v>
      </c>
      <c r="T139" s="43">
        <v>0</v>
      </c>
      <c r="U139" s="43">
        <v>3</v>
      </c>
      <c r="V139" s="43">
        <v>0</v>
      </c>
      <c r="W139" s="43">
        <v>1</v>
      </c>
      <c r="X139" s="43">
        <v>1</v>
      </c>
      <c r="Y139" s="22">
        <v>104</v>
      </c>
    </row>
    <row r="140" spans="1:25" x14ac:dyDescent="0.3">
      <c r="A140" s="172"/>
      <c r="B140" s="5">
        <v>313.2</v>
      </c>
      <c r="C140" s="6">
        <v>0.97499999999999998</v>
      </c>
      <c r="D140" s="45">
        <v>0</v>
      </c>
      <c r="E140" s="16">
        <v>2</v>
      </c>
      <c r="F140" s="42">
        <v>3</v>
      </c>
      <c r="G140" s="42">
        <v>0</v>
      </c>
      <c r="H140" s="42">
        <v>0</v>
      </c>
      <c r="I140" s="42">
        <v>0</v>
      </c>
      <c r="J140" s="42">
        <v>0</v>
      </c>
      <c r="K140" s="42">
        <v>0</v>
      </c>
      <c r="L140" s="42">
        <v>0</v>
      </c>
      <c r="M140" s="42">
        <v>0</v>
      </c>
      <c r="N140" s="42">
        <v>0</v>
      </c>
      <c r="O140" s="42">
        <v>0</v>
      </c>
      <c r="P140" s="42">
        <v>6</v>
      </c>
      <c r="Q140" s="42">
        <v>1</v>
      </c>
      <c r="R140" s="42">
        <v>0</v>
      </c>
      <c r="S140" s="42">
        <v>0</v>
      </c>
      <c r="T140" s="42">
        <v>0</v>
      </c>
      <c r="U140" s="42">
        <v>3</v>
      </c>
      <c r="V140" s="42">
        <v>0</v>
      </c>
      <c r="W140" s="42">
        <v>1</v>
      </c>
      <c r="X140" s="42">
        <v>1</v>
      </c>
      <c r="Y140" s="21">
        <v>214</v>
      </c>
    </row>
    <row r="141" spans="1:25" x14ac:dyDescent="0.3">
      <c r="A141" s="172"/>
      <c r="B141" s="7">
        <v>313.2</v>
      </c>
      <c r="C141" s="31">
        <v>19.66</v>
      </c>
      <c r="D141" s="46">
        <v>0.3125</v>
      </c>
      <c r="E141" s="15">
        <v>2</v>
      </c>
      <c r="F141" s="43">
        <v>3</v>
      </c>
      <c r="G141" s="43">
        <v>0</v>
      </c>
      <c r="H141" s="43">
        <v>0</v>
      </c>
      <c r="I141" s="43">
        <v>0</v>
      </c>
      <c r="J141" s="43">
        <v>0</v>
      </c>
      <c r="K141" s="43">
        <v>0</v>
      </c>
      <c r="L141" s="43">
        <v>0</v>
      </c>
      <c r="M141" s="43">
        <v>0</v>
      </c>
      <c r="N141" s="43">
        <v>0</v>
      </c>
      <c r="O141" s="43">
        <v>0</v>
      </c>
      <c r="P141" s="43">
        <v>6</v>
      </c>
      <c r="Q141" s="43">
        <v>1</v>
      </c>
      <c r="R141" s="43">
        <v>0</v>
      </c>
      <c r="S141" s="43">
        <v>0</v>
      </c>
      <c r="T141" s="43">
        <v>0</v>
      </c>
      <c r="U141" s="43">
        <v>3</v>
      </c>
      <c r="V141" s="43">
        <v>0</v>
      </c>
      <c r="W141" s="43">
        <v>1</v>
      </c>
      <c r="X141" s="43">
        <v>1</v>
      </c>
      <c r="Y141" s="22">
        <v>156</v>
      </c>
    </row>
    <row r="142" spans="1:25" x14ac:dyDescent="0.3">
      <c r="A142" s="172"/>
      <c r="B142" s="7">
        <v>313.2</v>
      </c>
      <c r="C142" s="31">
        <v>35.76</v>
      </c>
      <c r="D142" s="46">
        <v>0.40179999999999999</v>
      </c>
      <c r="E142" s="15">
        <v>2</v>
      </c>
      <c r="F142" s="43">
        <v>3</v>
      </c>
      <c r="G142" s="43">
        <v>0</v>
      </c>
      <c r="H142" s="43">
        <v>0</v>
      </c>
      <c r="I142" s="43">
        <v>0</v>
      </c>
      <c r="J142" s="43">
        <v>0</v>
      </c>
      <c r="K142" s="43">
        <v>0</v>
      </c>
      <c r="L142" s="43">
        <v>0</v>
      </c>
      <c r="M142" s="43">
        <v>0</v>
      </c>
      <c r="N142" s="43">
        <v>0</v>
      </c>
      <c r="O142" s="43">
        <v>0</v>
      </c>
      <c r="P142" s="43">
        <v>6</v>
      </c>
      <c r="Q142" s="43">
        <v>1</v>
      </c>
      <c r="R142" s="43">
        <v>0</v>
      </c>
      <c r="S142" s="43">
        <v>0</v>
      </c>
      <c r="T142" s="43">
        <v>0</v>
      </c>
      <c r="U142" s="43">
        <v>3</v>
      </c>
      <c r="V142" s="43">
        <v>0</v>
      </c>
      <c r="W142" s="43">
        <v>1</v>
      </c>
      <c r="X142" s="43">
        <v>1</v>
      </c>
      <c r="Y142" s="22">
        <v>138</v>
      </c>
    </row>
    <row r="143" spans="1:25" x14ac:dyDescent="0.3">
      <c r="A143" s="172"/>
      <c r="B143" s="7">
        <v>313.2</v>
      </c>
      <c r="C143" s="31">
        <v>50.2</v>
      </c>
      <c r="D143" s="46">
        <v>0.4647</v>
      </c>
      <c r="E143" s="15">
        <v>2</v>
      </c>
      <c r="F143" s="43">
        <v>3</v>
      </c>
      <c r="G143" s="43">
        <v>0</v>
      </c>
      <c r="H143" s="43">
        <v>0</v>
      </c>
      <c r="I143" s="43">
        <v>0</v>
      </c>
      <c r="J143" s="43">
        <v>0</v>
      </c>
      <c r="K143" s="43">
        <v>0</v>
      </c>
      <c r="L143" s="43">
        <v>0</v>
      </c>
      <c r="M143" s="43">
        <v>0</v>
      </c>
      <c r="N143" s="43">
        <v>0</v>
      </c>
      <c r="O143" s="43">
        <v>0</v>
      </c>
      <c r="P143" s="43">
        <v>6</v>
      </c>
      <c r="Q143" s="43">
        <v>1</v>
      </c>
      <c r="R143" s="43">
        <v>0</v>
      </c>
      <c r="S143" s="43">
        <v>0</v>
      </c>
      <c r="T143" s="43">
        <v>0</v>
      </c>
      <c r="U143" s="43">
        <v>3</v>
      </c>
      <c r="V143" s="43">
        <v>0</v>
      </c>
      <c r="W143" s="43">
        <v>1</v>
      </c>
      <c r="X143" s="43">
        <v>1</v>
      </c>
      <c r="Y143" s="22">
        <v>126</v>
      </c>
    </row>
    <row r="144" spans="1:25" x14ac:dyDescent="0.3">
      <c r="A144" s="172"/>
      <c r="B144" s="7">
        <v>313.2</v>
      </c>
      <c r="C144" s="31">
        <v>64.61</v>
      </c>
      <c r="D144" s="46">
        <v>0.51790000000000003</v>
      </c>
      <c r="E144" s="15">
        <v>2</v>
      </c>
      <c r="F144" s="43">
        <v>3</v>
      </c>
      <c r="G144" s="43">
        <v>0</v>
      </c>
      <c r="H144" s="43">
        <v>0</v>
      </c>
      <c r="I144" s="43">
        <v>0</v>
      </c>
      <c r="J144" s="43">
        <v>0</v>
      </c>
      <c r="K144" s="43">
        <v>0</v>
      </c>
      <c r="L144" s="43">
        <v>0</v>
      </c>
      <c r="M144" s="43">
        <v>0</v>
      </c>
      <c r="N144" s="43">
        <v>0</v>
      </c>
      <c r="O144" s="43">
        <v>0</v>
      </c>
      <c r="P144" s="43">
        <v>6</v>
      </c>
      <c r="Q144" s="43">
        <v>1</v>
      </c>
      <c r="R144" s="43">
        <v>0</v>
      </c>
      <c r="S144" s="43">
        <v>0</v>
      </c>
      <c r="T144" s="43">
        <v>0</v>
      </c>
      <c r="U144" s="43">
        <v>3</v>
      </c>
      <c r="V144" s="43">
        <v>0</v>
      </c>
      <c r="W144" s="43">
        <v>1</v>
      </c>
      <c r="X144" s="43">
        <v>1</v>
      </c>
      <c r="Y144" s="22">
        <v>117</v>
      </c>
    </row>
    <row r="145" spans="1:25" x14ac:dyDescent="0.3">
      <c r="A145" s="172"/>
      <c r="B145" s="7">
        <v>313.2</v>
      </c>
      <c r="C145" s="31">
        <v>80.31</v>
      </c>
      <c r="D145" s="46">
        <v>0.57989999999999997</v>
      </c>
      <c r="E145" s="15">
        <v>2</v>
      </c>
      <c r="F145" s="43">
        <v>3</v>
      </c>
      <c r="G145" s="43">
        <v>0</v>
      </c>
      <c r="H145" s="43">
        <v>0</v>
      </c>
      <c r="I145" s="43">
        <v>0</v>
      </c>
      <c r="J145" s="43">
        <v>0</v>
      </c>
      <c r="K145" s="43">
        <v>0</v>
      </c>
      <c r="L145" s="43">
        <v>0</v>
      </c>
      <c r="M145" s="43">
        <v>0</v>
      </c>
      <c r="N145" s="43">
        <v>0</v>
      </c>
      <c r="O145" s="43">
        <v>0</v>
      </c>
      <c r="P145" s="43">
        <v>6</v>
      </c>
      <c r="Q145" s="43">
        <v>1</v>
      </c>
      <c r="R145" s="43">
        <v>0</v>
      </c>
      <c r="S145" s="43">
        <v>0</v>
      </c>
      <c r="T145" s="43">
        <v>0</v>
      </c>
      <c r="U145" s="43">
        <v>3</v>
      </c>
      <c r="V145" s="43">
        <v>0</v>
      </c>
      <c r="W145" s="43">
        <v>1</v>
      </c>
      <c r="X145" s="43">
        <v>1</v>
      </c>
      <c r="Y145" s="22">
        <v>105</v>
      </c>
    </row>
    <row r="146" spans="1:25" x14ac:dyDescent="0.3">
      <c r="A146" s="172"/>
      <c r="B146" s="7">
        <v>313.2</v>
      </c>
      <c r="C146" s="31">
        <v>95.47</v>
      </c>
      <c r="D146" s="46">
        <v>0.59909999999999997</v>
      </c>
      <c r="E146" s="15">
        <v>2</v>
      </c>
      <c r="F146" s="43">
        <v>3</v>
      </c>
      <c r="G146" s="43">
        <v>0</v>
      </c>
      <c r="H146" s="43">
        <v>0</v>
      </c>
      <c r="I146" s="43">
        <v>0</v>
      </c>
      <c r="J146" s="43">
        <v>0</v>
      </c>
      <c r="K146" s="43">
        <v>0</v>
      </c>
      <c r="L146" s="43">
        <v>0</v>
      </c>
      <c r="M146" s="43">
        <v>0</v>
      </c>
      <c r="N146" s="43">
        <v>0</v>
      </c>
      <c r="O146" s="43">
        <v>0</v>
      </c>
      <c r="P146" s="43">
        <v>6</v>
      </c>
      <c r="Q146" s="43">
        <v>1</v>
      </c>
      <c r="R146" s="43">
        <v>0</v>
      </c>
      <c r="S146" s="43">
        <v>0</v>
      </c>
      <c r="T146" s="43">
        <v>0</v>
      </c>
      <c r="U146" s="43">
        <v>3</v>
      </c>
      <c r="V146" s="43">
        <v>0</v>
      </c>
      <c r="W146" s="43">
        <v>1</v>
      </c>
      <c r="X146" s="43">
        <v>1</v>
      </c>
      <c r="Y146" s="22">
        <v>100</v>
      </c>
    </row>
    <row r="147" spans="1:25" x14ac:dyDescent="0.3">
      <c r="A147" s="172"/>
      <c r="B147" s="7">
        <v>313.2</v>
      </c>
      <c r="C147" s="31">
        <v>112.19</v>
      </c>
      <c r="D147" s="46">
        <v>0.63139999999999996</v>
      </c>
      <c r="E147" s="15">
        <v>2</v>
      </c>
      <c r="F147" s="43">
        <v>3</v>
      </c>
      <c r="G147" s="43">
        <v>0</v>
      </c>
      <c r="H147" s="43">
        <v>0</v>
      </c>
      <c r="I147" s="43">
        <v>0</v>
      </c>
      <c r="J147" s="43">
        <v>0</v>
      </c>
      <c r="K147" s="43">
        <v>0</v>
      </c>
      <c r="L147" s="43">
        <v>0</v>
      </c>
      <c r="M147" s="43">
        <v>0</v>
      </c>
      <c r="N147" s="43">
        <v>0</v>
      </c>
      <c r="O147" s="43">
        <v>0</v>
      </c>
      <c r="P147" s="43">
        <v>6</v>
      </c>
      <c r="Q147" s="43">
        <v>1</v>
      </c>
      <c r="R147" s="43">
        <v>0</v>
      </c>
      <c r="S147" s="43">
        <v>0</v>
      </c>
      <c r="T147" s="43">
        <v>0</v>
      </c>
      <c r="U147" s="43">
        <v>3</v>
      </c>
      <c r="V147" s="43">
        <v>0</v>
      </c>
      <c r="W147" s="43">
        <v>1</v>
      </c>
      <c r="X147" s="43">
        <v>1</v>
      </c>
      <c r="Y147" s="22">
        <v>93</v>
      </c>
    </row>
    <row r="148" spans="1:25" x14ac:dyDescent="0.3">
      <c r="A148" s="172"/>
      <c r="B148" s="7">
        <v>313.2</v>
      </c>
      <c r="C148" s="31">
        <v>128.15</v>
      </c>
      <c r="D148" s="46">
        <v>0.64659999999999995</v>
      </c>
      <c r="E148" s="15">
        <v>2</v>
      </c>
      <c r="F148" s="43">
        <v>3</v>
      </c>
      <c r="G148" s="43">
        <v>0</v>
      </c>
      <c r="H148" s="43">
        <v>0</v>
      </c>
      <c r="I148" s="43">
        <v>0</v>
      </c>
      <c r="J148" s="43">
        <v>0</v>
      </c>
      <c r="K148" s="43">
        <v>0</v>
      </c>
      <c r="L148" s="43">
        <v>0</v>
      </c>
      <c r="M148" s="43">
        <v>0</v>
      </c>
      <c r="N148" s="43">
        <v>0</v>
      </c>
      <c r="O148" s="43">
        <v>0</v>
      </c>
      <c r="P148" s="43">
        <v>6</v>
      </c>
      <c r="Q148" s="43">
        <v>1</v>
      </c>
      <c r="R148" s="43">
        <v>0</v>
      </c>
      <c r="S148" s="43">
        <v>0</v>
      </c>
      <c r="T148" s="43">
        <v>0</v>
      </c>
      <c r="U148" s="43">
        <v>3</v>
      </c>
      <c r="V148" s="43">
        <v>0</v>
      </c>
      <c r="W148" s="43">
        <v>1</v>
      </c>
      <c r="X148" s="43">
        <v>1</v>
      </c>
      <c r="Y148" s="22">
        <v>89</v>
      </c>
    </row>
    <row r="149" spans="1:25" x14ac:dyDescent="0.3">
      <c r="A149" s="172"/>
      <c r="B149" s="7">
        <v>313.2</v>
      </c>
      <c r="C149" s="31">
        <v>146.38999999999999</v>
      </c>
      <c r="D149" s="46">
        <v>0.65029999999999999</v>
      </c>
      <c r="E149" s="17">
        <v>2</v>
      </c>
      <c r="F149" s="44">
        <v>3</v>
      </c>
      <c r="G149" s="44">
        <v>0</v>
      </c>
      <c r="H149" s="44">
        <v>0</v>
      </c>
      <c r="I149" s="44">
        <v>0</v>
      </c>
      <c r="J149" s="44">
        <v>0</v>
      </c>
      <c r="K149" s="44">
        <v>0</v>
      </c>
      <c r="L149" s="44">
        <v>0</v>
      </c>
      <c r="M149" s="44">
        <v>0</v>
      </c>
      <c r="N149" s="44">
        <v>0</v>
      </c>
      <c r="O149" s="44">
        <v>0</v>
      </c>
      <c r="P149" s="44">
        <v>6</v>
      </c>
      <c r="Q149" s="44">
        <v>1</v>
      </c>
      <c r="R149" s="44">
        <v>0</v>
      </c>
      <c r="S149" s="44">
        <v>0</v>
      </c>
      <c r="T149" s="44">
        <v>0</v>
      </c>
      <c r="U149" s="44">
        <v>3</v>
      </c>
      <c r="V149" s="44">
        <v>0</v>
      </c>
      <c r="W149" s="44">
        <v>1</v>
      </c>
      <c r="X149" s="44">
        <v>1</v>
      </c>
      <c r="Y149" s="23">
        <v>88</v>
      </c>
    </row>
    <row r="150" spans="1:25" x14ac:dyDescent="0.3">
      <c r="A150" s="172"/>
      <c r="B150" s="5">
        <v>313.2</v>
      </c>
      <c r="C150" s="6">
        <v>0.99199999999999999</v>
      </c>
      <c r="D150" s="45">
        <v>0</v>
      </c>
      <c r="E150" s="43">
        <v>2</v>
      </c>
      <c r="F150" s="43">
        <v>3</v>
      </c>
      <c r="G150" s="43">
        <v>0</v>
      </c>
      <c r="H150" s="43">
        <v>0</v>
      </c>
      <c r="I150" s="43">
        <v>0</v>
      </c>
      <c r="J150" s="43">
        <v>0</v>
      </c>
      <c r="K150" s="43">
        <v>0</v>
      </c>
      <c r="L150" s="43">
        <v>0</v>
      </c>
      <c r="M150" s="43">
        <v>0</v>
      </c>
      <c r="N150" s="43">
        <v>0</v>
      </c>
      <c r="O150" s="43">
        <v>0</v>
      </c>
      <c r="P150" s="43">
        <v>6</v>
      </c>
      <c r="Q150" s="43">
        <v>1</v>
      </c>
      <c r="R150" s="43">
        <v>0</v>
      </c>
      <c r="S150" s="43">
        <v>0</v>
      </c>
      <c r="T150" s="43">
        <v>0</v>
      </c>
      <c r="U150" s="43">
        <v>3</v>
      </c>
      <c r="V150" s="43">
        <v>0</v>
      </c>
      <c r="W150" s="43">
        <v>1</v>
      </c>
      <c r="X150" s="43">
        <v>1</v>
      </c>
      <c r="Y150" s="22">
        <v>211</v>
      </c>
    </row>
    <row r="151" spans="1:25" x14ac:dyDescent="0.3">
      <c r="A151" s="172"/>
      <c r="B151" s="7">
        <v>313.2</v>
      </c>
      <c r="C151" s="31">
        <v>13.95</v>
      </c>
      <c r="D151" s="46">
        <v>0.19980000000000001</v>
      </c>
      <c r="E151" s="43">
        <v>2</v>
      </c>
      <c r="F151" s="43">
        <v>3</v>
      </c>
      <c r="G151" s="43">
        <v>0</v>
      </c>
      <c r="H151" s="43">
        <v>0</v>
      </c>
      <c r="I151" s="43">
        <v>0</v>
      </c>
      <c r="J151" s="43">
        <v>0</v>
      </c>
      <c r="K151" s="43">
        <v>0</v>
      </c>
      <c r="L151" s="43">
        <v>0</v>
      </c>
      <c r="M151" s="43">
        <v>0</v>
      </c>
      <c r="N151" s="43">
        <v>0</v>
      </c>
      <c r="O151" s="43">
        <v>0</v>
      </c>
      <c r="P151" s="43">
        <v>6</v>
      </c>
      <c r="Q151" s="43">
        <v>1</v>
      </c>
      <c r="R151" s="43">
        <v>0</v>
      </c>
      <c r="S151" s="43">
        <v>0</v>
      </c>
      <c r="T151" s="43">
        <v>0</v>
      </c>
      <c r="U151" s="43">
        <v>3</v>
      </c>
      <c r="V151" s="43">
        <v>0</v>
      </c>
      <c r="W151" s="43">
        <v>1</v>
      </c>
      <c r="X151" s="43">
        <v>1</v>
      </c>
      <c r="Y151" s="22">
        <v>175</v>
      </c>
    </row>
    <row r="152" spans="1:25" x14ac:dyDescent="0.3">
      <c r="A152" s="172"/>
      <c r="B152" s="7">
        <v>313.2</v>
      </c>
      <c r="C152" s="31">
        <v>24.65</v>
      </c>
      <c r="D152" s="46">
        <v>0.30309999999999998</v>
      </c>
      <c r="E152" s="43">
        <v>2</v>
      </c>
      <c r="F152" s="43">
        <v>3</v>
      </c>
      <c r="G152" s="43">
        <v>0</v>
      </c>
      <c r="H152" s="43">
        <v>0</v>
      </c>
      <c r="I152" s="43">
        <v>0</v>
      </c>
      <c r="J152" s="43">
        <v>0</v>
      </c>
      <c r="K152" s="43">
        <v>0</v>
      </c>
      <c r="L152" s="43">
        <v>0</v>
      </c>
      <c r="M152" s="43">
        <v>0</v>
      </c>
      <c r="N152" s="43">
        <v>0</v>
      </c>
      <c r="O152" s="43">
        <v>0</v>
      </c>
      <c r="P152" s="43">
        <v>6</v>
      </c>
      <c r="Q152" s="43">
        <v>1</v>
      </c>
      <c r="R152" s="43">
        <v>0</v>
      </c>
      <c r="S152" s="43">
        <v>0</v>
      </c>
      <c r="T152" s="43">
        <v>0</v>
      </c>
      <c r="U152" s="43">
        <v>3</v>
      </c>
      <c r="V152" s="43">
        <v>0</v>
      </c>
      <c r="W152" s="43">
        <v>1</v>
      </c>
      <c r="X152" s="43">
        <v>1</v>
      </c>
      <c r="Y152" s="22">
        <v>156</v>
      </c>
    </row>
    <row r="153" spans="1:25" x14ac:dyDescent="0.3">
      <c r="A153" s="172"/>
      <c r="B153" s="7">
        <v>313.2</v>
      </c>
      <c r="C153" s="31">
        <v>39.450000000000003</v>
      </c>
      <c r="D153" s="46">
        <v>0.39850000000000002</v>
      </c>
      <c r="E153" s="43">
        <v>2</v>
      </c>
      <c r="F153" s="43">
        <v>3</v>
      </c>
      <c r="G153" s="43">
        <v>0</v>
      </c>
      <c r="H153" s="43">
        <v>0</v>
      </c>
      <c r="I153" s="43">
        <v>0</v>
      </c>
      <c r="J153" s="43">
        <v>0</v>
      </c>
      <c r="K153" s="43">
        <v>0</v>
      </c>
      <c r="L153" s="43">
        <v>0</v>
      </c>
      <c r="M153" s="43">
        <v>0</v>
      </c>
      <c r="N153" s="43">
        <v>0</v>
      </c>
      <c r="O153" s="43">
        <v>0</v>
      </c>
      <c r="P153" s="43">
        <v>6</v>
      </c>
      <c r="Q153" s="43">
        <v>1</v>
      </c>
      <c r="R153" s="43">
        <v>0</v>
      </c>
      <c r="S153" s="43">
        <v>0</v>
      </c>
      <c r="T153" s="43">
        <v>0</v>
      </c>
      <c r="U153" s="43">
        <v>3</v>
      </c>
      <c r="V153" s="43">
        <v>0</v>
      </c>
      <c r="W153" s="43">
        <v>1</v>
      </c>
      <c r="X153" s="43">
        <v>1</v>
      </c>
      <c r="Y153" s="22">
        <v>139</v>
      </c>
    </row>
    <row r="154" spans="1:25" x14ac:dyDescent="0.3">
      <c r="A154" s="172"/>
      <c r="B154" s="7">
        <v>313.2</v>
      </c>
      <c r="C154" s="31">
        <v>54.29</v>
      </c>
      <c r="D154" s="46">
        <v>0.47699999999999998</v>
      </c>
      <c r="E154" s="43">
        <v>2</v>
      </c>
      <c r="F154" s="43">
        <v>3</v>
      </c>
      <c r="G154" s="43">
        <v>0</v>
      </c>
      <c r="H154" s="43">
        <v>0</v>
      </c>
      <c r="I154" s="43">
        <v>0</v>
      </c>
      <c r="J154" s="43">
        <v>0</v>
      </c>
      <c r="K154" s="43">
        <v>0</v>
      </c>
      <c r="L154" s="43">
        <v>0</v>
      </c>
      <c r="M154" s="43">
        <v>0</v>
      </c>
      <c r="N154" s="43">
        <v>0</v>
      </c>
      <c r="O154" s="43">
        <v>0</v>
      </c>
      <c r="P154" s="43">
        <v>6</v>
      </c>
      <c r="Q154" s="43">
        <v>1</v>
      </c>
      <c r="R154" s="43">
        <v>0</v>
      </c>
      <c r="S154" s="43">
        <v>0</v>
      </c>
      <c r="T154" s="43">
        <v>0</v>
      </c>
      <c r="U154" s="43">
        <v>3</v>
      </c>
      <c r="V154" s="43">
        <v>0</v>
      </c>
      <c r="W154" s="43">
        <v>1</v>
      </c>
      <c r="X154" s="43">
        <v>1</v>
      </c>
      <c r="Y154" s="22">
        <v>125</v>
      </c>
    </row>
    <row r="155" spans="1:25" x14ac:dyDescent="0.3">
      <c r="A155" s="172"/>
      <c r="B155" s="7">
        <v>313.2</v>
      </c>
      <c r="C155" s="31">
        <v>69.81</v>
      </c>
      <c r="D155" s="46">
        <v>0.54630000000000001</v>
      </c>
      <c r="E155" s="43">
        <v>2</v>
      </c>
      <c r="F155" s="43">
        <v>3</v>
      </c>
      <c r="G155" s="43">
        <v>0</v>
      </c>
      <c r="H155" s="43">
        <v>0</v>
      </c>
      <c r="I155" s="43">
        <v>0</v>
      </c>
      <c r="J155" s="43">
        <v>0</v>
      </c>
      <c r="K155" s="43">
        <v>0</v>
      </c>
      <c r="L155" s="43">
        <v>0</v>
      </c>
      <c r="M155" s="43">
        <v>0</v>
      </c>
      <c r="N155" s="43">
        <v>0</v>
      </c>
      <c r="O155" s="43">
        <v>0</v>
      </c>
      <c r="P155" s="43">
        <v>6</v>
      </c>
      <c r="Q155" s="43">
        <v>1</v>
      </c>
      <c r="R155" s="43">
        <v>0</v>
      </c>
      <c r="S155" s="43">
        <v>0</v>
      </c>
      <c r="T155" s="43">
        <v>0</v>
      </c>
      <c r="U155" s="43">
        <v>3</v>
      </c>
      <c r="V155" s="43">
        <v>0</v>
      </c>
      <c r="W155" s="43">
        <v>1</v>
      </c>
      <c r="X155" s="43">
        <v>1</v>
      </c>
      <c r="Y155" s="22">
        <v>114</v>
      </c>
    </row>
    <row r="156" spans="1:25" x14ac:dyDescent="0.3">
      <c r="A156" s="172"/>
      <c r="B156" s="7">
        <v>313.2</v>
      </c>
      <c r="C156" s="31">
        <v>87.4</v>
      </c>
      <c r="D156" s="46">
        <v>0.62649999999999995</v>
      </c>
      <c r="E156" s="43">
        <v>2</v>
      </c>
      <c r="F156" s="43">
        <v>3</v>
      </c>
      <c r="G156" s="43">
        <v>0</v>
      </c>
      <c r="H156" s="43">
        <v>0</v>
      </c>
      <c r="I156" s="43">
        <v>0</v>
      </c>
      <c r="J156" s="43">
        <v>0</v>
      </c>
      <c r="K156" s="43">
        <v>0</v>
      </c>
      <c r="L156" s="43">
        <v>0</v>
      </c>
      <c r="M156" s="43">
        <v>0</v>
      </c>
      <c r="N156" s="43">
        <v>0</v>
      </c>
      <c r="O156" s="43">
        <v>0</v>
      </c>
      <c r="P156" s="43">
        <v>6</v>
      </c>
      <c r="Q156" s="43">
        <v>1</v>
      </c>
      <c r="R156" s="43">
        <v>0</v>
      </c>
      <c r="S156" s="43">
        <v>0</v>
      </c>
      <c r="T156" s="43">
        <v>0</v>
      </c>
      <c r="U156" s="43">
        <v>3</v>
      </c>
      <c r="V156" s="43">
        <v>0</v>
      </c>
      <c r="W156" s="43">
        <v>1</v>
      </c>
      <c r="X156" s="43">
        <v>1</v>
      </c>
      <c r="Y156" s="22">
        <v>96</v>
      </c>
    </row>
    <row r="157" spans="1:25" x14ac:dyDescent="0.3">
      <c r="A157" s="172"/>
      <c r="B157" s="5">
        <v>313.2</v>
      </c>
      <c r="C157" s="6">
        <v>0.996</v>
      </c>
      <c r="D157" s="45">
        <v>0</v>
      </c>
      <c r="E157" s="16">
        <v>2</v>
      </c>
      <c r="F157" s="42">
        <v>3</v>
      </c>
      <c r="G157" s="42">
        <v>0</v>
      </c>
      <c r="H157" s="42">
        <v>0</v>
      </c>
      <c r="I157" s="42">
        <v>0</v>
      </c>
      <c r="J157" s="42">
        <v>0</v>
      </c>
      <c r="K157" s="42">
        <v>0</v>
      </c>
      <c r="L157" s="42">
        <v>0</v>
      </c>
      <c r="M157" s="42">
        <v>0</v>
      </c>
      <c r="N157" s="42">
        <v>0</v>
      </c>
      <c r="O157" s="42">
        <v>0</v>
      </c>
      <c r="P157" s="42">
        <v>6</v>
      </c>
      <c r="Q157" s="42">
        <v>1</v>
      </c>
      <c r="R157" s="42">
        <v>0</v>
      </c>
      <c r="S157" s="42">
        <v>0</v>
      </c>
      <c r="T157" s="42">
        <v>0</v>
      </c>
      <c r="U157" s="42">
        <v>3</v>
      </c>
      <c r="V157" s="42">
        <v>0</v>
      </c>
      <c r="W157" s="42">
        <v>1</v>
      </c>
      <c r="X157" s="42">
        <v>1</v>
      </c>
      <c r="Y157" s="21">
        <v>209</v>
      </c>
    </row>
    <row r="158" spans="1:25" x14ac:dyDescent="0.3">
      <c r="A158" s="172"/>
      <c r="B158" s="7">
        <v>313.2</v>
      </c>
      <c r="C158" s="31">
        <v>15.68</v>
      </c>
      <c r="D158" s="46">
        <v>0.1845</v>
      </c>
      <c r="E158" s="15">
        <v>2</v>
      </c>
      <c r="F158" s="43">
        <v>3</v>
      </c>
      <c r="G158" s="43">
        <v>0</v>
      </c>
      <c r="H158" s="43">
        <v>0</v>
      </c>
      <c r="I158" s="43">
        <v>0</v>
      </c>
      <c r="J158" s="43">
        <v>0</v>
      </c>
      <c r="K158" s="43">
        <v>0</v>
      </c>
      <c r="L158" s="43">
        <v>0</v>
      </c>
      <c r="M158" s="43">
        <v>0</v>
      </c>
      <c r="N158" s="43">
        <v>0</v>
      </c>
      <c r="O158" s="43">
        <v>0</v>
      </c>
      <c r="P158" s="43">
        <v>6</v>
      </c>
      <c r="Q158" s="43">
        <v>1</v>
      </c>
      <c r="R158" s="43">
        <v>0</v>
      </c>
      <c r="S158" s="43">
        <v>0</v>
      </c>
      <c r="T158" s="43">
        <v>0</v>
      </c>
      <c r="U158" s="43">
        <v>3</v>
      </c>
      <c r="V158" s="43">
        <v>0</v>
      </c>
      <c r="W158" s="43">
        <v>1</v>
      </c>
      <c r="X158" s="43">
        <v>1</v>
      </c>
      <c r="Y158" s="22">
        <v>176</v>
      </c>
    </row>
    <row r="159" spans="1:25" x14ac:dyDescent="0.3">
      <c r="A159" s="172"/>
      <c r="B159" s="7">
        <v>313.2</v>
      </c>
      <c r="C159" s="31">
        <v>28.59</v>
      </c>
      <c r="D159" s="46">
        <v>0.31309999999999999</v>
      </c>
      <c r="E159" s="15">
        <v>2</v>
      </c>
      <c r="F159" s="43">
        <v>3</v>
      </c>
      <c r="G159" s="43">
        <v>0</v>
      </c>
      <c r="H159" s="43">
        <v>0</v>
      </c>
      <c r="I159" s="43">
        <v>0</v>
      </c>
      <c r="J159" s="43">
        <v>0</v>
      </c>
      <c r="K159" s="43">
        <v>0</v>
      </c>
      <c r="L159" s="43">
        <v>0</v>
      </c>
      <c r="M159" s="43">
        <v>0</v>
      </c>
      <c r="N159" s="43">
        <v>0</v>
      </c>
      <c r="O159" s="43">
        <v>0</v>
      </c>
      <c r="P159" s="43">
        <v>6</v>
      </c>
      <c r="Q159" s="43">
        <v>1</v>
      </c>
      <c r="R159" s="43">
        <v>0</v>
      </c>
      <c r="S159" s="43">
        <v>0</v>
      </c>
      <c r="T159" s="43">
        <v>0</v>
      </c>
      <c r="U159" s="43">
        <v>3</v>
      </c>
      <c r="V159" s="43">
        <v>0</v>
      </c>
      <c r="W159" s="43">
        <v>1</v>
      </c>
      <c r="X159" s="43">
        <v>1</v>
      </c>
      <c r="Y159" s="22">
        <v>152</v>
      </c>
    </row>
    <row r="160" spans="1:25" x14ac:dyDescent="0.3">
      <c r="A160" s="172"/>
      <c r="B160" s="7">
        <v>313.2</v>
      </c>
      <c r="C160" s="31">
        <v>44.76</v>
      </c>
      <c r="D160" s="46">
        <v>0.4405</v>
      </c>
      <c r="E160" s="15">
        <v>2</v>
      </c>
      <c r="F160" s="43">
        <v>3</v>
      </c>
      <c r="G160" s="43">
        <v>0</v>
      </c>
      <c r="H160" s="43">
        <v>0</v>
      </c>
      <c r="I160" s="43">
        <v>0</v>
      </c>
      <c r="J160" s="43">
        <v>0</v>
      </c>
      <c r="K160" s="43">
        <v>0</v>
      </c>
      <c r="L160" s="43">
        <v>0</v>
      </c>
      <c r="M160" s="43">
        <v>0</v>
      </c>
      <c r="N160" s="43">
        <v>0</v>
      </c>
      <c r="O160" s="43">
        <v>0</v>
      </c>
      <c r="P160" s="43">
        <v>6</v>
      </c>
      <c r="Q160" s="43">
        <v>1</v>
      </c>
      <c r="R160" s="43">
        <v>0</v>
      </c>
      <c r="S160" s="43">
        <v>0</v>
      </c>
      <c r="T160" s="43">
        <v>0</v>
      </c>
      <c r="U160" s="43">
        <v>3</v>
      </c>
      <c r="V160" s="43">
        <v>0</v>
      </c>
      <c r="W160" s="43">
        <v>1</v>
      </c>
      <c r="X160" s="43">
        <v>1</v>
      </c>
      <c r="Y160" s="22">
        <v>129</v>
      </c>
    </row>
    <row r="161" spans="1:25" x14ac:dyDescent="0.3">
      <c r="A161" s="172"/>
      <c r="B161" s="7">
        <v>313.2</v>
      </c>
      <c r="C161" s="31">
        <v>61.1</v>
      </c>
      <c r="D161" s="46">
        <v>0.51759999999999995</v>
      </c>
      <c r="E161" s="15">
        <v>2</v>
      </c>
      <c r="F161" s="43">
        <v>3</v>
      </c>
      <c r="G161" s="43">
        <v>0</v>
      </c>
      <c r="H161" s="43">
        <v>0</v>
      </c>
      <c r="I161" s="43">
        <v>0</v>
      </c>
      <c r="J161" s="43">
        <v>0</v>
      </c>
      <c r="K161" s="43">
        <v>0</v>
      </c>
      <c r="L161" s="43">
        <v>0</v>
      </c>
      <c r="M161" s="43">
        <v>0</v>
      </c>
      <c r="N161" s="43">
        <v>0</v>
      </c>
      <c r="O161" s="43">
        <v>0</v>
      </c>
      <c r="P161" s="43">
        <v>6</v>
      </c>
      <c r="Q161" s="43">
        <v>1</v>
      </c>
      <c r="R161" s="43">
        <v>0</v>
      </c>
      <c r="S161" s="43">
        <v>0</v>
      </c>
      <c r="T161" s="43">
        <v>0</v>
      </c>
      <c r="U161" s="43">
        <v>3</v>
      </c>
      <c r="V161" s="43">
        <v>0</v>
      </c>
      <c r="W161" s="43">
        <v>1</v>
      </c>
      <c r="X161" s="43">
        <v>1</v>
      </c>
      <c r="Y161" s="22">
        <v>117</v>
      </c>
    </row>
    <row r="162" spans="1:25" x14ac:dyDescent="0.3">
      <c r="A162" s="172"/>
      <c r="B162" s="7">
        <v>313.2</v>
      </c>
      <c r="C162" s="31">
        <v>73.3</v>
      </c>
      <c r="D162" s="46">
        <v>0.56910000000000005</v>
      </c>
      <c r="E162" s="15">
        <v>2</v>
      </c>
      <c r="F162" s="43">
        <v>3</v>
      </c>
      <c r="G162" s="43">
        <v>0</v>
      </c>
      <c r="H162" s="43">
        <v>0</v>
      </c>
      <c r="I162" s="43">
        <v>0</v>
      </c>
      <c r="J162" s="43">
        <v>0</v>
      </c>
      <c r="K162" s="43">
        <v>0</v>
      </c>
      <c r="L162" s="43">
        <v>0</v>
      </c>
      <c r="M162" s="43">
        <v>0</v>
      </c>
      <c r="N162" s="43">
        <v>0</v>
      </c>
      <c r="O162" s="43">
        <v>0</v>
      </c>
      <c r="P162" s="43">
        <v>6</v>
      </c>
      <c r="Q162" s="43">
        <v>1</v>
      </c>
      <c r="R162" s="43">
        <v>0</v>
      </c>
      <c r="S162" s="43">
        <v>0</v>
      </c>
      <c r="T162" s="43">
        <v>0</v>
      </c>
      <c r="U162" s="43">
        <v>3</v>
      </c>
      <c r="V162" s="43">
        <v>0</v>
      </c>
      <c r="W162" s="43">
        <v>1</v>
      </c>
      <c r="X162" s="43">
        <v>1</v>
      </c>
      <c r="Y162" s="22">
        <v>107</v>
      </c>
    </row>
    <row r="163" spans="1:25" x14ac:dyDescent="0.3">
      <c r="A163" s="172"/>
      <c r="B163" s="7">
        <v>313.2</v>
      </c>
      <c r="C163" s="31">
        <v>87.13</v>
      </c>
      <c r="D163" s="46">
        <v>0.63590000000000002</v>
      </c>
      <c r="E163" s="17">
        <v>2</v>
      </c>
      <c r="F163" s="44">
        <v>3</v>
      </c>
      <c r="G163" s="44">
        <v>0</v>
      </c>
      <c r="H163" s="44">
        <v>0</v>
      </c>
      <c r="I163" s="44">
        <v>0</v>
      </c>
      <c r="J163" s="44">
        <v>0</v>
      </c>
      <c r="K163" s="44">
        <v>0</v>
      </c>
      <c r="L163" s="44">
        <v>0</v>
      </c>
      <c r="M163" s="44">
        <v>0</v>
      </c>
      <c r="N163" s="44">
        <v>0</v>
      </c>
      <c r="O163" s="44">
        <v>0</v>
      </c>
      <c r="P163" s="44">
        <v>6</v>
      </c>
      <c r="Q163" s="44">
        <v>1</v>
      </c>
      <c r="R163" s="44">
        <v>0</v>
      </c>
      <c r="S163" s="44">
        <v>0</v>
      </c>
      <c r="T163" s="44">
        <v>0</v>
      </c>
      <c r="U163" s="44">
        <v>3</v>
      </c>
      <c r="V163" s="44">
        <v>0</v>
      </c>
      <c r="W163" s="44">
        <v>1</v>
      </c>
      <c r="X163" s="44">
        <v>1</v>
      </c>
      <c r="Y163" s="23">
        <v>93</v>
      </c>
    </row>
    <row r="164" spans="1:25" x14ac:dyDescent="0.3">
      <c r="A164" s="172"/>
      <c r="B164" s="5">
        <v>313.2</v>
      </c>
      <c r="C164" s="6">
        <v>0.996</v>
      </c>
      <c r="D164" s="45">
        <v>0</v>
      </c>
      <c r="E164" s="43">
        <v>2</v>
      </c>
      <c r="F164" s="43">
        <v>3</v>
      </c>
      <c r="G164" s="43">
        <v>0</v>
      </c>
      <c r="H164" s="43">
        <v>0</v>
      </c>
      <c r="I164" s="43">
        <v>0</v>
      </c>
      <c r="J164" s="43">
        <v>0</v>
      </c>
      <c r="K164" s="43">
        <v>0</v>
      </c>
      <c r="L164" s="43">
        <v>0</v>
      </c>
      <c r="M164" s="43">
        <v>0</v>
      </c>
      <c r="N164" s="43">
        <v>0</v>
      </c>
      <c r="O164" s="43">
        <v>0</v>
      </c>
      <c r="P164" s="43">
        <v>6</v>
      </c>
      <c r="Q164" s="43">
        <v>1</v>
      </c>
      <c r="R164" s="43">
        <v>0</v>
      </c>
      <c r="S164" s="43">
        <v>0</v>
      </c>
      <c r="T164" s="43">
        <v>0</v>
      </c>
      <c r="U164" s="43">
        <v>3</v>
      </c>
      <c r="V164" s="43">
        <v>0</v>
      </c>
      <c r="W164" s="43">
        <v>1</v>
      </c>
      <c r="X164" s="43">
        <v>1</v>
      </c>
      <c r="Y164" s="22">
        <v>212</v>
      </c>
    </row>
    <row r="165" spans="1:25" x14ac:dyDescent="0.3">
      <c r="A165" s="172"/>
      <c r="B165" s="7">
        <v>313.2</v>
      </c>
      <c r="C165" s="31">
        <v>13.97</v>
      </c>
      <c r="D165" s="46">
        <v>0.21260000000000001</v>
      </c>
      <c r="E165" s="43">
        <v>2</v>
      </c>
      <c r="F165" s="43">
        <v>3</v>
      </c>
      <c r="G165" s="43">
        <v>0</v>
      </c>
      <c r="H165" s="43">
        <v>0</v>
      </c>
      <c r="I165" s="43">
        <v>0</v>
      </c>
      <c r="J165" s="43">
        <v>0</v>
      </c>
      <c r="K165" s="43">
        <v>0</v>
      </c>
      <c r="L165" s="43">
        <v>0</v>
      </c>
      <c r="M165" s="43">
        <v>0</v>
      </c>
      <c r="N165" s="43">
        <v>0</v>
      </c>
      <c r="O165" s="43">
        <v>0</v>
      </c>
      <c r="P165" s="43">
        <v>6</v>
      </c>
      <c r="Q165" s="43">
        <v>1</v>
      </c>
      <c r="R165" s="43">
        <v>0</v>
      </c>
      <c r="S165" s="43">
        <v>0</v>
      </c>
      <c r="T165" s="43">
        <v>0</v>
      </c>
      <c r="U165" s="43">
        <v>3</v>
      </c>
      <c r="V165" s="43">
        <v>0</v>
      </c>
      <c r="W165" s="43">
        <v>1</v>
      </c>
      <c r="X165" s="43">
        <v>1</v>
      </c>
      <c r="Y165" s="22">
        <v>172</v>
      </c>
    </row>
    <row r="166" spans="1:25" x14ac:dyDescent="0.3">
      <c r="A166" s="172"/>
      <c r="B166" s="7">
        <v>313.2</v>
      </c>
      <c r="C166" s="31">
        <v>28.06</v>
      </c>
      <c r="D166" s="46">
        <v>0.36420000000000002</v>
      </c>
      <c r="E166" s="43">
        <v>2</v>
      </c>
      <c r="F166" s="43">
        <v>3</v>
      </c>
      <c r="G166" s="43">
        <v>0</v>
      </c>
      <c r="H166" s="43">
        <v>0</v>
      </c>
      <c r="I166" s="43">
        <v>0</v>
      </c>
      <c r="J166" s="43">
        <v>0</v>
      </c>
      <c r="K166" s="43">
        <v>0</v>
      </c>
      <c r="L166" s="43">
        <v>0</v>
      </c>
      <c r="M166" s="43">
        <v>0</v>
      </c>
      <c r="N166" s="43">
        <v>0</v>
      </c>
      <c r="O166" s="43">
        <v>0</v>
      </c>
      <c r="P166" s="43">
        <v>6</v>
      </c>
      <c r="Q166" s="43">
        <v>1</v>
      </c>
      <c r="R166" s="43">
        <v>0</v>
      </c>
      <c r="S166" s="43">
        <v>0</v>
      </c>
      <c r="T166" s="43">
        <v>0</v>
      </c>
      <c r="U166" s="43">
        <v>3</v>
      </c>
      <c r="V166" s="43">
        <v>0</v>
      </c>
      <c r="W166" s="43">
        <v>1</v>
      </c>
      <c r="X166" s="43">
        <v>1</v>
      </c>
      <c r="Y166" s="22">
        <v>144</v>
      </c>
    </row>
    <row r="167" spans="1:25" x14ac:dyDescent="0.3">
      <c r="A167" s="172"/>
      <c r="B167" s="7">
        <v>313.2</v>
      </c>
      <c r="C167" s="31">
        <v>42.16</v>
      </c>
      <c r="D167" s="46">
        <v>0.43709999999999999</v>
      </c>
      <c r="E167" s="43">
        <v>2</v>
      </c>
      <c r="F167" s="43">
        <v>3</v>
      </c>
      <c r="G167" s="43">
        <v>0</v>
      </c>
      <c r="H167" s="43">
        <v>0</v>
      </c>
      <c r="I167" s="43">
        <v>0</v>
      </c>
      <c r="J167" s="43">
        <v>0</v>
      </c>
      <c r="K167" s="43">
        <v>0</v>
      </c>
      <c r="L167" s="43">
        <v>0</v>
      </c>
      <c r="M167" s="43">
        <v>0</v>
      </c>
      <c r="N167" s="43">
        <v>0</v>
      </c>
      <c r="O167" s="43">
        <v>0</v>
      </c>
      <c r="P167" s="43">
        <v>6</v>
      </c>
      <c r="Q167" s="43">
        <v>1</v>
      </c>
      <c r="R167" s="43">
        <v>0</v>
      </c>
      <c r="S167" s="43">
        <v>0</v>
      </c>
      <c r="T167" s="43">
        <v>0</v>
      </c>
      <c r="U167" s="43">
        <v>3</v>
      </c>
      <c r="V167" s="43">
        <v>0</v>
      </c>
      <c r="W167" s="43">
        <v>1</v>
      </c>
      <c r="X167" s="43">
        <v>1</v>
      </c>
      <c r="Y167" s="22">
        <v>131</v>
      </c>
    </row>
    <row r="168" spans="1:25" x14ac:dyDescent="0.3">
      <c r="A168" s="172"/>
      <c r="B168" s="7">
        <v>313.2</v>
      </c>
      <c r="C168" s="31">
        <v>57.33</v>
      </c>
      <c r="D168" s="46">
        <v>0.49619999999999997</v>
      </c>
      <c r="E168" s="43">
        <v>2</v>
      </c>
      <c r="F168" s="43">
        <v>3</v>
      </c>
      <c r="G168" s="43">
        <v>0</v>
      </c>
      <c r="H168" s="43">
        <v>0</v>
      </c>
      <c r="I168" s="43">
        <v>0</v>
      </c>
      <c r="J168" s="43">
        <v>0</v>
      </c>
      <c r="K168" s="43">
        <v>0</v>
      </c>
      <c r="L168" s="43">
        <v>0</v>
      </c>
      <c r="M168" s="43">
        <v>0</v>
      </c>
      <c r="N168" s="43">
        <v>0</v>
      </c>
      <c r="O168" s="43">
        <v>0</v>
      </c>
      <c r="P168" s="43">
        <v>6</v>
      </c>
      <c r="Q168" s="43">
        <v>1</v>
      </c>
      <c r="R168" s="43">
        <v>0</v>
      </c>
      <c r="S168" s="43">
        <v>0</v>
      </c>
      <c r="T168" s="43">
        <v>0</v>
      </c>
      <c r="U168" s="43">
        <v>3</v>
      </c>
      <c r="V168" s="43">
        <v>0</v>
      </c>
      <c r="W168" s="43">
        <v>1</v>
      </c>
      <c r="X168" s="43">
        <v>1</v>
      </c>
      <c r="Y168" s="22">
        <v>121</v>
      </c>
    </row>
    <row r="169" spans="1:25" x14ac:dyDescent="0.3">
      <c r="A169" s="172"/>
      <c r="B169" s="7">
        <v>313.2</v>
      </c>
      <c r="C169" s="31">
        <v>72.150000000000006</v>
      </c>
      <c r="D169" s="46">
        <v>0.55549999999999999</v>
      </c>
      <c r="E169" s="43">
        <v>2</v>
      </c>
      <c r="F169" s="43">
        <v>3</v>
      </c>
      <c r="G169" s="43">
        <v>0</v>
      </c>
      <c r="H169" s="43">
        <v>0</v>
      </c>
      <c r="I169" s="43">
        <v>0</v>
      </c>
      <c r="J169" s="43">
        <v>0</v>
      </c>
      <c r="K169" s="43">
        <v>0</v>
      </c>
      <c r="L169" s="43">
        <v>0</v>
      </c>
      <c r="M169" s="43">
        <v>0</v>
      </c>
      <c r="N169" s="43">
        <v>0</v>
      </c>
      <c r="O169" s="43">
        <v>0</v>
      </c>
      <c r="P169" s="43">
        <v>6</v>
      </c>
      <c r="Q169" s="43">
        <v>1</v>
      </c>
      <c r="R169" s="43">
        <v>0</v>
      </c>
      <c r="S169" s="43">
        <v>0</v>
      </c>
      <c r="T169" s="43">
        <v>0</v>
      </c>
      <c r="U169" s="43">
        <v>3</v>
      </c>
      <c r="V169" s="43">
        <v>0</v>
      </c>
      <c r="W169" s="43">
        <v>1</v>
      </c>
      <c r="X169" s="43">
        <v>1</v>
      </c>
      <c r="Y169" s="22">
        <v>111</v>
      </c>
    </row>
    <row r="170" spans="1:25" x14ac:dyDescent="0.3">
      <c r="A170" s="172"/>
      <c r="B170" s="7">
        <v>313.2</v>
      </c>
      <c r="C170" s="31">
        <v>85.19</v>
      </c>
      <c r="D170" s="46">
        <v>0.61129999999999995</v>
      </c>
      <c r="E170" s="43">
        <v>2</v>
      </c>
      <c r="F170" s="43">
        <v>3</v>
      </c>
      <c r="G170" s="43">
        <v>0</v>
      </c>
      <c r="H170" s="43">
        <v>0</v>
      </c>
      <c r="I170" s="43">
        <v>0</v>
      </c>
      <c r="J170" s="43">
        <v>0</v>
      </c>
      <c r="K170" s="43">
        <v>0</v>
      </c>
      <c r="L170" s="43">
        <v>0</v>
      </c>
      <c r="M170" s="43">
        <v>0</v>
      </c>
      <c r="N170" s="43">
        <v>0</v>
      </c>
      <c r="O170" s="43">
        <v>0</v>
      </c>
      <c r="P170" s="43">
        <v>6</v>
      </c>
      <c r="Q170" s="43">
        <v>1</v>
      </c>
      <c r="R170" s="43">
        <v>0</v>
      </c>
      <c r="S170" s="43">
        <v>0</v>
      </c>
      <c r="T170" s="43">
        <v>0</v>
      </c>
      <c r="U170" s="43">
        <v>3</v>
      </c>
      <c r="V170" s="43">
        <v>0</v>
      </c>
      <c r="W170" s="43">
        <v>1</v>
      </c>
      <c r="X170" s="43">
        <v>1</v>
      </c>
      <c r="Y170" s="22">
        <v>99</v>
      </c>
    </row>
    <row r="171" spans="1:25" x14ac:dyDescent="0.3">
      <c r="A171" s="172"/>
      <c r="B171" s="5">
        <v>333.2</v>
      </c>
      <c r="C171" s="6">
        <v>0.998</v>
      </c>
      <c r="D171" s="45">
        <v>0</v>
      </c>
      <c r="E171" s="16">
        <v>2</v>
      </c>
      <c r="F171" s="42">
        <v>3</v>
      </c>
      <c r="G171" s="42">
        <v>0</v>
      </c>
      <c r="H171" s="42">
        <v>0</v>
      </c>
      <c r="I171" s="42">
        <v>0</v>
      </c>
      <c r="J171" s="42">
        <v>0</v>
      </c>
      <c r="K171" s="42">
        <v>0</v>
      </c>
      <c r="L171" s="42">
        <v>0</v>
      </c>
      <c r="M171" s="42">
        <v>0</v>
      </c>
      <c r="N171" s="42">
        <v>0</v>
      </c>
      <c r="O171" s="42">
        <v>0</v>
      </c>
      <c r="P171" s="42">
        <v>6</v>
      </c>
      <c r="Q171" s="42">
        <v>1</v>
      </c>
      <c r="R171" s="42">
        <v>0</v>
      </c>
      <c r="S171" s="42">
        <v>0</v>
      </c>
      <c r="T171" s="42">
        <v>0</v>
      </c>
      <c r="U171" s="42">
        <v>3</v>
      </c>
      <c r="V171" s="42">
        <v>0</v>
      </c>
      <c r="W171" s="42">
        <v>1</v>
      </c>
      <c r="X171" s="42">
        <v>1</v>
      </c>
      <c r="Y171" s="21">
        <v>213</v>
      </c>
    </row>
    <row r="172" spans="1:25" x14ac:dyDescent="0.3">
      <c r="A172" s="172"/>
      <c r="B172" s="7">
        <v>333.2</v>
      </c>
      <c r="C172" s="31">
        <v>10.95</v>
      </c>
      <c r="D172" s="46">
        <v>0.13420000000000001</v>
      </c>
      <c r="E172" s="15">
        <v>2</v>
      </c>
      <c r="F172" s="43">
        <v>3</v>
      </c>
      <c r="G172" s="43">
        <v>0</v>
      </c>
      <c r="H172" s="43">
        <v>0</v>
      </c>
      <c r="I172" s="43">
        <v>0</v>
      </c>
      <c r="J172" s="43">
        <v>0</v>
      </c>
      <c r="K172" s="43">
        <v>0</v>
      </c>
      <c r="L172" s="43">
        <v>0</v>
      </c>
      <c r="M172" s="43">
        <v>0</v>
      </c>
      <c r="N172" s="43">
        <v>0</v>
      </c>
      <c r="O172" s="43">
        <v>0</v>
      </c>
      <c r="P172" s="43">
        <v>6</v>
      </c>
      <c r="Q172" s="43">
        <v>1</v>
      </c>
      <c r="R172" s="43">
        <v>0</v>
      </c>
      <c r="S172" s="43">
        <v>0</v>
      </c>
      <c r="T172" s="43">
        <v>0</v>
      </c>
      <c r="U172" s="43">
        <v>3</v>
      </c>
      <c r="V172" s="43">
        <v>0</v>
      </c>
      <c r="W172" s="43">
        <v>1</v>
      </c>
      <c r="X172" s="43">
        <v>1</v>
      </c>
      <c r="Y172" s="22">
        <v>189</v>
      </c>
    </row>
    <row r="173" spans="1:25" x14ac:dyDescent="0.3">
      <c r="A173" s="172"/>
      <c r="B173" s="7">
        <v>333.2</v>
      </c>
      <c r="C173" s="31">
        <v>21.52</v>
      </c>
      <c r="D173" s="46">
        <v>0.24229999999999999</v>
      </c>
      <c r="E173" s="15">
        <v>2</v>
      </c>
      <c r="F173" s="43">
        <v>3</v>
      </c>
      <c r="G173" s="43">
        <v>0</v>
      </c>
      <c r="H173" s="43">
        <v>0</v>
      </c>
      <c r="I173" s="43">
        <v>0</v>
      </c>
      <c r="J173" s="43">
        <v>0</v>
      </c>
      <c r="K173" s="43">
        <v>0</v>
      </c>
      <c r="L173" s="43">
        <v>0</v>
      </c>
      <c r="M173" s="43">
        <v>0</v>
      </c>
      <c r="N173" s="43">
        <v>0</v>
      </c>
      <c r="O173" s="43">
        <v>0</v>
      </c>
      <c r="P173" s="43">
        <v>6</v>
      </c>
      <c r="Q173" s="43">
        <v>1</v>
      </c>
      <c r="R173" s="43">
        <v>0</v>
      </c>
      <c r="S173" s="43">
        <v>0</v>
      </c>
      <c r="T173" s="43">
        <v>0</v>
      </c>
      <c r="U173" s="43">
        <v>3</v>
      </c>
      <c r="V173" s="43">
        <v>0</v>
      </c>
      <c r="W173" s="43">
        <v>1</v>
      </c>
      <c r="X173" s="43">
        <v>1</v>
      </c>
      <c r="Y173" s="22">
        <v>166</v>
      </c>
    </row>
    <row r="174" spans="1:25" x14ac:dyDescent="0.3">
      <c r="A174" s="172"/>
      <c r="B174" s="7">
        <v>333.2</v>
      </c>
      <c r="C174" s="31">
        <v>32.11</v>
      </c>
      <c r="D174" s="46">
        <v>0.30370000000000003</v>
      </c>
      <c r="E174" s="15">
        <v>2</v>
      </c>
      <c r="F174" s="43">
        <v>3</v>
      </c>
      <c r="G174" s="43">
        <v>0</v>
      </c>
      <c r="H174" s="43">
        <v>0</v>
      </c>
      <c r="I174" s="43">
        <v>0</v>
      </c>
      <c r="J174" s="43">
        <v>0</v>
      </c>
      <c r="K174" s="43">
        <v>0</v>
      </c>
      <c r="L174" s="43">
        <v>0</v>
      </c>
      <c r="M174" s="43">
        <v>0</v>
      </c>
      <c r="N174" s="43">
        <v>0</v>
      </c>
      <c r="O174" s="43">
        <v>0</v>
      </c>
      <c r="P174" s="43">
        <v>6</v>
      </c>
      <c r="Q174" s="43">
        <v>1</v>
      </c>
      <c r="R174" s="43">
        <v>0</v>
      </c>
      <c r="S174" s="43">
        <v>0</v>
      </c>
      <c r="T174" s="43">
        <v>0</v>
      </c>
      <c r="U174" s="43">
        <v>3</v>
      </c>
      <c r="V174" s="43">
        <v>0</v>
      </c>
      <c r="W174" s="43">
        <v>1</v>
      </c>
      <c r="X174" s="43">
        <v>1</v>
      </c>
      <c r="Y174" s="22">
        <v>156</v>
      </c>
    </row>
    <row r="175" spans="1:25" x14ac:dyDescent="0.3">
      <c r="A175" s="172"/>
      <c r="B175" s="7">
        <v>333.2</v>
      </c>
      <c r="C175" s="31">
        <v>44.1</v>
      </c>
      <c r="D175" s="46">
        <v>0.34189999999999998</v>
      </c>
      <c r="E175" s="15">
        <v>2</v>
      </c>
      <c r="F175" s="43">
        <v>3</v>
      </c>
      <c r="G175" s="43">
        <v>0</v>
      </c>
      <c r="H175" s="43">
        <v>0</v>
      </c>
      <c r="I175" s="43">
        <v>0</v>
      </c>
      <c r="J175" s="43">
        <v>0</v>
      </c>
      <c r="K175" s="43">
        <v>0</v>
      </c>
      <c r="L175" s="43">
        <v>0</v>
      </c>
      <c r="M175" s="43">
        <v>0</v>
      </c>
      <c r="N175" s="43">
        <v>0</v>
      </c>
      <c r="O175" s="43">
        <v>0</v>
      </c>
      <c r="P175" s="43">
        <v>6</v>
      </c>
      <c r="Q175" s="43">
        <v>1</v>
      </c>
      <c r="R175" s="43">
        <v>0</v>
      </c>
      <c r="S175" s="43">
        <v>0</v>
      </c>
      <c r="T175" s="43">
        <v>0</v>
      </c>
      <c r="U175" s="43">
        <v>3</v>
      </c>
      <c r="V175" s="43">
        <v>0</v>
      </c>
      <c r="W175" s="43">
        <v>1</v>
      </c>
      <c r="X175" s="43">
        <v>1</v>
      </c>
      <c r="Y175" s="22">
        <v>152</v>
      </c>
    </row>
    <row r="176" spans="1:25" x14ac:dyDescent="0.3">
      <c r="A176" s="172"/>
      <c r="B176" s="7">
        <v>333.2</v>
      </c>
      <c r="C176" s="31">
        <v>54.21</v>
      </c>
      <c r="D176" s="46">
        <v>0.39100000000000001</v>
      </c>
      <c r="E176" s="15">
        <v>2</v>
      </c>
      <c r="F176" s="43">
        <v>3</v>
      </c>
      <c r="G176" s="43">
        <v>0</v>
      </c>
      <c r="H176" s="43">
        <v>0</v>
      </c>
      <c r="I176" s="43">
        <v>0</v>
      </c>
      <c r="J176" s="43">
        <v>0</v>
      </c>
      <c r="K176" s="43">
        <v>0</v>
      </c>
      <c r="L176" s="43">
        <v>0</v>
      </c>
      <c r="M176" s="43">
        <v>0</v>
      </c>
      <c r="N176" s="43">
        <v>0</v>
      </c>
      <c r="O176" s="43">
        <v>0</v>
      </c>
      <c r="P176" s="43">
        <v>6</v>
      </c>
      <c r="Q176" s="43">
        <v>1</v>
      </c>
      <c r="R176" s="43">
        <v>0</v>
      </c>
      <c r="S176" s="43">
        <v>0</v>
      </c>
      <c r="T176" s="43">
        <v>0</v>
      </c>
      <c r="U176" s="43">
        <v>3</v>
      </c>
      <c r="V176" s="43">
        <v>0</v>
      </c>
      <c r="W176" s="43">
        <v>1</v>
      </c>
      <c r="X176" s="43">
        <v>1</v>
      </c>
      <c r="Y176" s="22">
        <v>142</v>
      </c>
    </row>
    <row r="177" spans="1:25" x14ac:dyDescent="0.3">
      <c r="A177" s="172"/>
      <c r="B177" s="7">
        <v>333.2</v>
      </c>
      <c r="C177" s="31">
        <v>63.69</v>
      </c>
      <c r="D177" s="46">
        <v>0.43049999999999999</v>
      </c>
      <c r="E177" s="15">
        <v>2</v>
      </c>
      <c r="F177" s="43">
        <v>3</v>
      </c>
      <c r="G177" s="43">
        <v>0</v>
      </c>
      <c r="H177" s="43">
        <v>0</v>
      </c>
      <c r="I177" s="43">
        <v>0</v>
      </c>
      <c r="J177" s="43">
        <v>0</v>
      </c>
      <c r="K177" s="43">
        <v>0</v>
      </c>
      <c r="L177" s="43">
        <v>0</v>
      </c>
      <c r="M177" s="43">
        <v>0</v>
      </c>
      <c r="N177" s="43">
        <v>0</v>
      </c>
      <c r="O177" s="43">
        <v>0</v>
      </c>
      <c r="P177" s="43">
        <v>6</v>
      </c>
      <c r="Q177" s="43">
        <v>1</v>
      </c>
      <c r="R177" s="43">
        <v>0</v>
      </c>
      <c r="S177" s="43">
        <v>0</v>
      </c>
      <c r="T177" s="43">
        <v>0</v>
      </c>
      <c r="U177" s="43">
        <v>3</v>
      </c>
      <c r="V177" s="43">
        <v>0</v>
      </c>
      <c r="W177" s="43">
        <v>1</v>
      </c>
      <c r="X177" s="43">
        <v>1</v>
      </c>
      <c r="Y177" s="22">
        <v>136</v>
      </c>
    </row>
    <row r="178" spans="1:25" x14ac:dyDescent="0.3">
      <c r="A178" s="172"/>
      <c r="B178" s="7">
        <v>333.2</v>
      </c>
      <c r="C178" s="31">
        <v>76.260000000000005</v>
      </c>
      <c r="D178" s="46">
        <v>0.44829999999999998</v>
      </c>
      <c r="E178" s="17">
        <v>2</v>
      </c>
      <c r="F178" s="44">
        <v>3</v>
      </c>
      <c r="G178" s="44">
        <v>0</v>
      </c>
      <c r="H178" s="44">
        <v>0</v>
      </c>
      <c r="I178" s="44">
        <v>0</v>
      </c>
      <c r="J178" s="44">
        <v>0</v>
      </c>
      <c r="K178" s="44">
        <v>0</v>
      </c>
      <c r="L178" s="44">
        <v>0</v>
      </c>
      <c r="M178" s="44">
        <v>0</v>
      </c>
      <c r="N178" s="44">
        <v>0</v>
      </c>
      <c r="O178" s="44">
        <v>0</v>
      </c>
      <c r="P178" s="44">
        <v>6</v>
      </c>
      <c r="Q178" s="44">
        <v>1</v>
      </c>
      <c r="R178" s="44">
        <v>0</v>
      </c>
      <c r="S178" s="44">
        <v>0</v>
      </c>
      <c r="T178" s="44">
        <v>0</v>
      </c>
      <c r="U178" s="44">
        <v>3</v>
      </c>
      <c r="V178" s="44">
        <v>0</v>
      </c>
      <c r="W178" s="44">
        <v>1</v>
      </c>
      <c r="X178" s="44">
        <v>1</v>
      </c>
      <c r="Y178" s="23">
        <v>124</v>
      </c>
    </row>
    <row r="179" spans="1:25" x14ac:dyDescent="0.3">
      <c r="A179" s="172"/>
      <c r="B179" s="5">
        <v>333.2</v>
      </c>
      <c r="C179" s="6">
        <v>0.99199999999999999</v>
      </c>
      <c r="D179" s="45">
        <v>0</v>
      </c>
      <c r="E179" s="43">
        <v>2</v>
      </c>
      <c r="F179" s="43">
        <v>3</v>
      </c>
      <c r="G179" s="43">
        <v>0</v>
      </c>
      <c r="H179" s="43">
        <v>0</v>
      </c>
      <c r="I179" s="43">
        <v>0</v>
      </c>
      <c r="J179" s="43">
        <v>0</v>
      </c>
      <c r="K179" s="43">
        <v>0</v>
      </c>
      <c r="L179" s="43">
        <v>0</v>
      </c>
      <c r="M179" s="43">
        <v>0</v>
      </c>
      <c r="N179" s="43">
        <v>0</v>
      </c>
      <c r="O179" s="43">
        <v>0</v>
      </c>
      <c r="P179" s="43">
        <v>6</v>
      </c>
      <c r="Q179" s="43">
        <v>1</v>
      </c>
      <c r="R179" s="43">
        <v>0</v>
      </c>
      <c r="S179" s="43">
        <v>0</v>
      </c>
      <c r="T179" s="43">
        <v>0</v>
      </c>
      <c r="U179" s="43">
        <v>3</v>
      </c>
      <c r="V179" s="43">
        <v>0</v>
      </c>
      <c r="W179" s="43">
        <v>1</v>
      </c>
      <c r="X179" s="43">
        <v>1</v>
      </c>
      <c r="Y179" s="22">
        <v>214</v>
      </c>
    </row>
    <row r="180" spans="1:25" x14ac:dyDescent="0.3">
      <c r="A180" s="172"/>
      <c r="B180" s="7">
        <v>333.2</v>
      </c>
      <c r="C180" s="31">
        <v>24.52</v>
      </c>
      <c r="D180" s="46">
        <v>0.22209999999999999</v>
      </c>
      <c r="E180" s="43">
        <v>2</v>
      </c>
      <c r="F180" s="43">
        <v>3</v>
      </c>
      <c r="G180" s="43">
        <v>0</v>
      </c>
      <c r="H180" s="43">
        <v>0</v>
      </c>
      <c r="I180" s="43">
        <v>0</v>
      </c>
      <c r="J180" s="43">
        <v>0</v>
      </c>
      <c r="K180" s="43">
        <v>0</v>
      </c>
      <c r="L180" s="43">
        <v>0</v>
      </c>
      <c r="M180" s="43">
        <v>0</v>
      </c>
      <c r="N180" s="43">
        <v>0</v>
      </c>
      <c r="O180" s="43">
        <v>0</v>
      </c>
      <c r="P180" s="43">
        <v>6</v>
      </c>
      <c r="Q180" s="43">
        <v>1</v>
      </c>
      <c r="R180" s="43">
        <v>0</v>
      </c>
      <c r="S180" s="43">
        <v>0</v>
      </c>
      <c r="T180" s="43">
        <v>0</v>
      </c>
      <c r="U180" s="43">
        <v>3</v>
      </c>
      <c r="V180" s="43">
        <v>0</v>
      </c>
      <c r="W180" s="43">
        <v>1</v>
      </c>
      <c r="X180" s="43">
        <v>1</v>
      </c>
      <c r="Y180" s="22">
        <v>168</v>
      </c>
    </row>
    <row r="181" spans="1:25" x14ac:dyDescent="0.3">
      <c r="A181" s="172"/>
      <c r="B181" s="7">
        <v>333.2</v>
      </c>
      <c r="C181" s="31">
        <v>39.49</v>
      </c>
      <c r="D181" s="46">
        <v>0.3231</v>
      </c>
      <c r="E181" s="43">
        <v>2</v>
      </c>
      <c r="F181" s="43">
        <v>3</v>
      </c>
      <c r="G181" s="43">
        <v>0</v>
      </c>
      <c r="H181" s="43">
        <v>0</v>
      </c>
      <c r="I181" s="43">
        <v>0</v>
      </c>
      <c r="J181" s="43">
        <v>0</v>
      </c>
      <c r="K181" s="43">
        <v>0</v>
      </c>
      <c r="L181" s="43">
        <v>0</v>
      </c>
      <c r="M181" s="43">
        <v>0</v>
      </c>
      <c r="N181" s="43">
        <v>0</v>
      </c>
      <c r="O181" s="43">
        <v>0</v>
      </c>
      <c r="P181" s="43">
        <v>6</v>
      </c>
      <c r="Q181" s="43">
        <v>1</v>
      </c>
      <c r="R181" s="43">
        <v>0</v>
      </c>
      <c r="S181" s="43">
        <v>0</v>
      </c>
      <c r="T181" s="43">
        <v>0</v>
      </c>
      <c r="U181" s="43">
        <v>3</v>
      </c>
      <c r="V181" s="43">
        <v>0</v>
      </c>
      <c r="W181" s="43">
        <v>1</v>
      </c>
      <c r="X181" s="43">
        <v>1</v>
      </c>
      <c r="Y181" s="22">
        <v>151</v>
      </c>
    </row>
    <row r="182" spans="1:25" x14ac:dyDescent="0.3">
      <c r="A182" s="172"/>
      <c r="B182" s="7">
        <v>333.2</v>
      </c>
      <c r="C182" s="31">
        <v>57.33</v>
      </c>
      <c r="D182" s="46">
        <v>0.39889999999999998</v>
      </c>
      <c r="E182" s="43">
        <v>2</v>
      </c>
      <c r="F182" s="43">
        <v>3</v>
      </c>
      <c r="G182" s="43">
        <v>0</v>
      </c>
      <c r="H182" s="43">
        <v>0</v>
      </c>
      <c r="I182" s="43">
        <v>0</v>
      </c>
      <c r="J182" s="43">
        <v>0</v>
      </c>
      <c r="K182" s="43">
        <v>0</v>
      </c>
      <c r="L182" s="43">
        <v>0</v>
      </c>
      <c r="M182" s="43">
        <v>0</v>
      </c>
      <c r="N182" s="43">
        <v>0</v>
      </c>
      <c r="O182" s="43">
        <v>0</v>
      </c>
      <c r="P182" s="43">
        <v>6</v>
      </c>
      <c r="Q182" s="43">
        <v>1</v>
      </c>
      <c r="R182" s="43">
        <v>0</v>
      </c>
      <c r="S182" s="43">
        <v>0</v>
      </c>
      <c r="T182" s="43">
        <v>0</v>
      </c>
      <c r="U182" s="43">
        <v>3</v>
      </c>
      <c r="V182" s="43">
        <v>0</v>
      </c>
      <c r="W182" s="43">
        <v>1</v>
      </c>
      <c r="X182" s="43">
        <v>1</v>
      </c>
      <c r="Y182" s="22">
        <v>139</v>
      </c>
    </row>
    <row r="183" spans="1:25" x14ac:dyDescent="0.3">
      <c r="A183" s="172"/>
      <c r="B183" s="7">
        <v>333.2</v>
      </c>
      <c r="C183" s="31">
        <v>72.7</v>
      </c>
      <c r="D183" s="46">
        <v>0.45860000000000001</v>
      </c>
      <c r="E183" s="43">
        <v>2</v>
      </c>
      <c r="F183" s="43">
        <v>3</v>
      </c>
      <c r="G183" s="43">
        <v>0</v>
      </c>
      <c r="H183" s="43">
        <v>0</v>
      </c>
      <c r="I183" s="43">
        <v>0</v>
      </c>
      <c r="J183" s="43">
        <v>0</v>
      </c>
      <c r="K183" s="43">
        <v>0</v>
      </c>
      <c r="L183" s="43">
        <v>0</v>
      </c>
      <c r="M183" s="43">
        <v>0</v>
      </c>
      <c r="N183" s="43">
        <v>0</v>
      </c>
      <c r="O183" s="43">
        <v>0</v>
      </c>
      <c r="P183" s="43">
        <v>6</v>
      </c>
      <c r="Q183" s="43">
        <v>1</v>
      </c>
      <c r="R183" s="43">
        <v>0</v>
      </c>
      <c r="S183" s="43">
        <v>0</v>
      </c>
      <c r="T183" s="43">
        <v>0</v>
      </c>
      <c r="U183" s="43">
        <v>3</v>
      </c>
      <c r="V183" s="43">
        <v>0</v>
      </c>
      <c r="W183" s="43">
        <v>1</v>
      </c>
      <c r="X183" s="43">
        <v>1</v>
      </c>
      <c r="Y183" s="22">
        <v>127</v>
      </c>
    </row>
    <row r="184" spans="1:25" x14ac:dyDescent="0.3">
      <c r="A184" s="172"/>
      <c r="B184" s="5">
        <v>333.2</v>
      </c>
      <c r="C184" s="6">
        <v>0.998</v>
      </c>
      <c r="D184" s="45">
        <v>0</v>
      </c>
      <c r="E184" s="16">
        <v>2</v>
      </c>
      <c r="F184" s="42">
        <v>3</v>
      </c>
      <c r="G184" s="42">
        <v>0</v>
      </c>
      <c r="H184" s="42">
        <v>0</v>
      </c>
      <c r="I184" s="42">
        <v>0</v>
      </c>
      <c r="J184" s="42">
        <v>0</v>
      </c>
      <c r="K184" s="42">
        <v>0</v>
      </c>
      <c r="L184" s="42">
        <v>0</v>
      </c>
      <c r="M184" s="42">
        <v>0</v>
      </c>
      <c r="N184" s="42">
        <v>0</v>
      </c>
      <c r="O184" s="42">
        <v>0</v>
      </c>
      <c r="P184" s="42">
        <v>6</v>
      </c>
      <c r="Q184" s="42">
        <v>1</v>
      </c>
      <c r="R184" s="42">
        <v>0</v>
      </c>
      <c r="S184" s="42">
        <v>0</v>
      </c>
      <c r="T184" s="42">
        <v>0</v>
      </c>
      <c r="U184" s="42">
        <v>3</v>
      </c>
      <c r="V184" s="42">
        <v>0</v>
      </c>
      <c r="W184" s="42">
        <v>1</v>
      </c>
      <c r="X184" s="42">
        <v>1</v>
      </c>
      <c r="Y184" s="21">
        <v>214</v>
      </c>
    </row>
    <row r="185" spans="1:25" x14ac:dyDescent="0.3">
      <c r="A185" s="172"/>
      <c r="B185" s="7">
        <v>333.2</v>
      </c>
      <c r="C185" s="31">
        <v>17.41</v>
      </c>
      <c r="D185" s="46">
        <v>0.1716</v>
      </c>
      <c r="E185" s="15">
        <v>2</v>
      </c>
      <c r="F185" s="43">
        <v>3</v>
      </c>
      <c r="G185" s="43">
        <v>0</v>
      </c>
      <c r="H185" s="43">
        <v>0</v>
      </c>
      <c r="I185" s="43">
        <v>0</v>
      </c>
      <c r="J185" s="43">
        <v>0</v>
      </c>
      <c r="K185" s="43">
        <v>0</v>
      </c>
      <c r="L185" s="43">
        <v>0</v>
      </c>
      <c r="M185" s="43">
        <v>0</v>
      </c>
      <c r="N185" s="43">
        <v>0</v>
      </c>
      <c r="O185" s="43">
        <v>0</v>
      </c>
      <c r="P185" s="43">
        <v>6</v>
      </c>
      <c r="Q185" s="43">
        <v>1</v>
      </c>
      <c r="R185" s="43">
        <v>0</v>
      </c>
      <c r="S185" s="43">
        <v>0</v>
      </c>
      <c r="T185" s="43">
        <v>0</v>
      </c>
      <c r="U185" s="43">
        <v>3</v>
      </c>
      <c r="V185" s="43">
        <v>0</v>
      </c>
      <c r="W185" s="43">
        <v>1</v>
      </c>
      <c r="X185" s="43">
        <v>1</v>
      </c>
      <c r="Y185" s="22">
        <v>182</v>
      </c>
    </row>
    <row r="186" spans="1:25" x14ac:dyDescent="0.3">
      <c r="A186" s="172"/>
      <c r="B186" s="7">
        <v>333.2</v>
      </c>
      <c r="C186" s="31">
        <v>33.61</v>
      </c>
      <c r="D186" s="46">
        <v>0.27939999999999998</v>
      </c>
      <c r="E186" s="15">
        <v>2</v>
      </c>
      <c r="F186" s="43">
        <v>3</v>
      </c>
      <c r="G186" s="43">
        <v>0</v>
      </c>
      <c r="H186" s="43">
        <v>0</v>
      </c>
      <c r="I186" s="43">
        <v>0</v>
      </c>
      <c r="J186" s="43">
        <v>0</v>
      </c>
      <c r="K186" s="43">
        <v>0</v>
      </c>
      <c r="L186" s="43">
        <v>0</v>
      </c>
      <c r="M186" s="43">
        <v>0</v>
      </c>
      <c r="N186" s="43">
        <v>0</v>
      </c>
      <c r="O186" s="43">
        <v>0</v>
      </c>
      <c r="P186" s="43">
        <v>6</v>
      </c>
      <c r="Q186" s="43">
        <v>1</v>
      </c>
      <c r="R186" s="43">
        <v>0</v>
      </c>
      <c r="S186" s="43">
        <v>0</v>
      </c>
      <c r="T186" s="43">
        <v>0</v>
      </c>
      <c r="U186" s="43">
        <v>3</v>
      </c>
      <c r="V186" s="43">
        <v>0</v>
      </c>
      <c r="W186" s="43">
        <v>1</v>
      </c>
      <c r="X186" s="43">
        <v>1</v>
      </c>
      <c r="Y186" s="22">
        <v>163</v>
      </c>
    </row>
    <row r="187" spans="1:25" x14ac:dyDescent="0.3">
      <c r="A187" s="172"/>
      <c r="B187" s="7">
        <v>333.2</v>
      </c>
      <c r="C187" s="31">
        <v>51.57</v>
      </c>
      <c r="D187" s="46">
        <v>0.35639999999999999</v>
      </c>
      <c r="E187" s="15">
        <v>2</v>
      </c>
      <c r="F187" s="43">
        <v>3</v>
      </c>
      <c r="G187" s="43">
        <v>0</v>
      </c>
      <c r="H187" s="43">
        <v>0</v>
      </c>
      <c r="I187" s="43">
        <v>0</v>
      </c>
      <c r="J187" s="43">
        <v>0</v>
      </c>
      <c r="K187" s="43">
        <v>0</v>
      </c>
      <c r="L187" s="43">
        <v>0</v>
      </c>
      <c r="M187" s="43">
        <v>0</v>
      </c>
      <c r="N187" s="43">
        <v>0</v>
      </c>
      <c r="O187" s="43">
        <v>0</v>
      </c>
      <c r="P187" s="43">
        <v>6</v>
      </c>
      <c r="Q187" s="43">
        <v>1</v>
      </c>
      <c r="R187" s="43">
        <v>0</v>
      </c>
      <c r="S187" s="43">
        <v>0</v>
      </c>
      <c r="T187" s="43">
        <v>0</v>
      </c>
      <c r="U187" s="43">
        <v>3</v>
      </c>
      <c r="V187" s="43">
        <v>0</v>
      </c>
      <c r="W187" s="43">
        <v>1</v>
      </c>
      <c r="X187" s="43">
        <v>1</v>
      </c>
      <c r="Y187" s="22">
        <v>150</v>
      </c>
    </row>
    <row r="188" spans="1:25" x14ac:dyDescent="0.3">
      <c r="A188" s="172"/>
      <c r="B188" s="7">
        <v>333.2</v>
      </c>
      <c r="C188" s="31">
        <v>70.239999999999995</v>
      </c>
      <c r="D188" s="46">
        <v>0.42730000000000001</v>
      </c>
      <c r="E188" s="15">
        <v>2</v>
      </c>
      <c r="F188" s="43">
        <v>3</v>
      </c>
      <c r="G188" s="43">
        <v>0</v>
      </c>
      <c r="H188" s="43">
        <v>0</v>
      </c>
      <c r="I188" s="43">
        <v>0</v>
      </c>
      <c r="J188" s="43">
        <v>0</v>
      </c>
      <c r="K188" s="43">
        <v>0</v>
      </c>
      <c r="L188" s="43">
        <v>0</v>
      </c>
      <c r="M188" s="43">
        <v>0</v>
      </c>
      <c r="N188" s="43">
        <v>0</v>
      </c>
      <c r="O188" s="43">
        <v>0</v>
      </c>
      <c r="P188" s="43">
        <v>6</v>
      </c>
      <c r="Q188" s="43">
        <v>1</v>
      </c>
      <c r="R188" s="43">
        <v>0</v>
      </c>
      <c r="S188" s="43">
        <v>0</v>
      </c>
      <c r="T188" s="43">
        <v>0</v>
      </c>
      <c r="U188" s="43">
        <v>3</v>
      </c>
      <c r="V188" s="43">
        <v>0</v>
      </c>
      <c r="W188" s="43">
        <v>1</v>
      </c>
      <c r="X188" s="43">
        <v>1</v>
      </c>
      <c r="Y188" s="22">
        <v>137</v>
      </c>
    </row>
    <row r="189" spans="1:25" x14ac:dyDescent="0.3">
      <c r="A189" s="172"/>
      <c r="B189" s="7">
        <v>333.2</v>
      </c>
      <c r="C189" s="31">
        <v>87.18</v>
      </c>
      <c r="D189" s="46">
        <v>0.48380000000000001</v>
      </c>
      <c r="E189" s="15">
        <v>2</v>
      </c>
      <c r="F189" s="43">
        <v>3</v>
      </c>
      <c r="G189" s="43">
        <v>0</v>
      </c>
      <c r="H189" s="43">
        <v>0</v>
      </c>
      <c r="I189" s="43">
        <v>0</v>
      </c>
      <c r="J189" s="43">
        <v>0</v>
      </c>
      <c r="K189" s="43">
        <v>0</v>
      </c>
      <c r="L189" s="43">
        <v>0</v>
      </c>
      <c r="M189" s="43">
        <v>0</v>
      </c>
      <c r="N189" s="43">
        <v>0</v>
      </c>
      <c r="O189" s="43">
        <v>0</v>
      </c>
      <c r="P189" s="43">
        <v>6</v>
      </c>
      <c r="Q189" s="43">
        <v>1</v>
      </c>
      <c r="R189" s="43">
        <v>0</v>
      </c>
      <c r="S189" s="43">
        <v>0</v>
      </c>
      <c r="T189" s="43">
        <v>0</v>
      </c>
      <c r="U189" s="43">
        <v>3</v>
      </c>
      <c r="V189" s="43">
        <v>0</v>
      </c>
      <c r="W189" s="43">
        <v>1</v>
      </c>
      <c r="X189" s="43">
        <v>1</v>
      </c>
      <c r="Y189" s="22">
        <v>127</v>
      </c>
    </row>
    <row r="190" spans="1:25" x14ac:dyDescent="0.3">
      <c r="A190" s="172"/>
      <c r="B190" s="7">
        <v>333.2</v>
      </c>
      <c r="C190" s="31">
        <v>104.5</v>
      </c>
      <c r="D190" s="46">
        <v>0.51300000000000001</v>
      </c>
      <c r="E190" s="15">
        <v>2</v>
      </c>
      <c r="F190" s="43">
        <v>3</v>
      </c>
      <c r="G190" s="43">
        <v>0</v>
      </c>
      <c r="H190" s="43">
        <v>0</v>
      </c>
      <c r="I190" s="43">
        <v>0</v>
      </c>
      <c r="J190" s="43">
        <v>0</v>
      </c>
      <c r="K190" s="43">
        <v>0</v>
      </c>
      <c r="L190" s="43">
        <v>0</v>
      </c>
      <c r="M190" s="43">
        <v>0</v>
      </c>
      <c r="N190" s="43">
        <v>0</v>
      </c>
      <c r="O190" s="43">
        <v>0</v>
      </c>
      <c r="P190" s="43">
        <v>6</v>
      </c>
      <c r="Q190" s="43">
        <v>1</v>
      </c>
      <c r="R190" s="43">
        <v>0</v>
      </c>
      <c r="S190" s="43">
        <v>0</v>
      </c>
      <c r="T190" s="43">
        <v>0</v>
      </c>
      <c r="U190" s="43">
        <v>3</v>
      </c>
      <c r="V190" s="43">
        <v>0</v>
      </c>
      <c r="W190" s="43">
        <v>1</v>
      </c>
      <c r="X190" s="43">
        <v>1</v>
      </c>
      <c r="Y190" s="22">
        <v>122</v>
      </c>
    </row>
    <row r="191" spans="1:25" x14ac:dyDescent="0.3">
      <c r="A191" s="172"/>
      <c r="B191" s="7">
        <v>333.2</v>
      </c>
      <c r="C191" s="31">
        <v>121.87</v>
      </c>
      <c r="D191" s="46">
        <v>0.53310000000000002</v>
      </c>
      <c r="E191" s="15">
        <v>2</v>
      </c>
      <c r="F191" s="43">
        <v>3</v>
      </c>
      <c r="G191" s="43">
        <v>0</v>
      </c>
      <c r="H191" s="43">
        <v>0</v>
      </c>
      <c r="I191" s="43">
        <v>0</v>
      </c>
      <c r="J191" s="43">
        <v>0</v>
      </c>
      <c r="K191" s="43">
        <v>0</v>
      </c>
      <c r="L191" s="43">
        <v>0</v>
      </c>
      <c r="M191" s="43">
        <v>0</v>
      </c>
      <c r="N191" s="43">
        <v>0</v>
      </c>
      <c r="O191" s="43">
        <v>0</v>
      </c>
      <c r="P191" s="43">
        <v>6</v>
      </c>
      <c r="Q191" s="43">
        <v>1</v>
      </c>
      <c r="R191" s="43">
        <v>0</v>
      </c>
      <c r="S191" s="43">
        <v>0</v>
      </c>
      <c r="T191" s="43">
        <v>0</v>
      </c>
      <c r="U191" s="43">
        <v>3</v>
      </c>
      <c r="V191" s="43">
        <v>0</v>
      </c>
      <c r="W191" s="43">
        <v>1</v>
      </c>
      <c r="X191" s="43">
        <v>1</v>
      </c>
      <c r="Y191" s="22">
        <v>118</v>
      </c>
    </row>
    <row r="192" spans="1:25" x14ac:dyDescent="0.3">
      <c r="A192" s="172"/>
      <c r="B192" s="7">
        <v>333.2</v>
      </c>
      <c r="C192" s="31">
        <v>132.37</v>
      </c>
      <c r="D192" s="46">
        <v>0.55520000000000003</v>
      </c>
      <c r="E192" s="17">
        <v>2</v>
      </c>
      <c r="F192" s="44">
        <v>3</v>
      </c>
      <c r="G192" s="44">
        <v>0</v>
      </c>
      <c r="H192" s="44">
        <v>0</v>
      </c>
      <c r="I192" s="44">
        <v>0</v>
      </c>
      <c r="J192" s="44">
        <v>0</v>
      </c>
      <c r="K192" s="44">
        <v>0</v>
      </c>
      <c r="L192" s="44">
        <v>0</v>
      </c>
      <c r="M192" s="44">
        <v>0</v>
      </c>
      <c r="N192" s="44">
        <v>0</v>
      </c>
      <c r="O192" s="44">
        <v>0</v>
      </c>
      <c r="P192" s="44">
        <v>6</v>
      </c>
      <c r="Q192" s="44">
        <v>1</v>
      </c>
      <c r="R192" s="44">
        <v>0</v>
      </c>
      <c r="S192" s="44">
        <v>0</v>
      </c>
      <c r="T192" s="44">
        <v>0</v>
      </c>
      <c r="U192" s="44">
        <v>3</v>
      </c>
      <c r="V192" s="44">
        <v>0</v>
      </c>
      <c r="W192" s="44">
        <v>1</v>
      </c>
      <c r="X192" s="44">
        <v>1</v>
      </c>
      <c r="Y192" s="23">
        <v>113</v>
      </c>
    </row>
    <row r="193" spans="1:25" x14ac:dyDescent="0.3">
      <c r="A193" s="172"/>
      <c r="B193" s="5">
        <v>333.2</v>
      </c>
      <c r="C193" s="6">
        <v>0.996</v>
      </c>
      <c r="D193" s="45">
        <v>0</v>
      </c>
      <c r="E193" s="43">
        <v>2</v>
      </c>
      <c r="F193" s="43">
        <v>3</v>
      </c>
      <c r="G193" s="43">
        <v>0</v>
      </c>
      <c r="H193" s="43">
        <v>0</v>
      </c>
      <c r="I193" s="43">
        <v>0</v>
      </c>
      <c r="J193" s="43">
        <v>0</v>
      </c>
      <c r="K193" s="43">
        <v>0</v>
      </c>
      <c r="L193" s="43">
        <v>0</v>
      </c>
      <c r="M193" s="43">
        <v>0</v>
      </c>
      <c r="N193" s="43">
        <v>0</v>
      </c>
      <c r="O193" s="43">
        <v>0</v>
      </c>
      <c r="P193" s="43">
        <v>6</v>
      </c>
      <c r="Q193" s="43">
        <v>1</v>
      </c>
      <c r="R193" s="43">
        <v>0</v>
      </c>
      <c r="S193" s="43">
        <v>0</v>
      </c>
      <c r="T193" s="43">
        <v>0</v>
      </c>
      <c r="U193" s="43">
        <v>3</v>
      </c>
      <c r="V193" s="43">
        <v>0</v>
      </c>
      <c r="W193" s="43">
        <v>1</v>
      </c>
      <c r="X193" s="43">
        <v>1</v>
      </c>
      <c r="Y193" s="22">
        <v>214</v>
      </c>
    </row>
    <row r="194" spans="1:25" x14ac:dyDescent="0.3">
      <c r="A194" s="172"/>
      <c r="B194" s="7">
        <v>333.2</v>
      </c>
      <c r="C194" s="31">
        <v>14.48</v>
      </c>
      <c r="D194" s="46">
        <v>0.12790000000000001</v>
      </c>
      <c r="E194" s="43">
        <v>2</v>
      </c>
      <c r="F194" s="43">
        <v>3</v>
      </c>
      <c r="G194" s="43">
        <v>0</v>
      </c>
      <c r="H194" s="43">
        <v>0</v>
      </c>
      <c r="I194" s="43">
        <v>0</v>
      </c>
      <c r="J194" s="43">
        <v>0</v>
      </c>
      <c r="K194" s="43">
        <v>0</v>
      </c>
      <c r="L194" s="43">
        <v>0</v>
      </c>
      <c r="M194" s="43">
        <v>0</v>
      </c>
      <c r="N194" s="43">
        <v>0</v>
      </c>
      <c r="O194" s="43">
        <v>0</v>
      </c>
      <c r="P194" s="43">
        <v>6</v>
      </c>
      <c r="Q194" s="43">
        <v>1</v>
      </c>
      <c r="R194" s="43">
        <v>0</v>
      </c>
      <c r="S194" s="43">
        <v>0</v>
      </c>
      <c r="T194" s="43">
        <v>0</v>
      </c>
      <c r="U194" s="43">
        <v>3</v>
      </c>
      <c r="V194" s="43">
        <v>0</v>
      </c>
      <c r="W194" s="43">
        <v>1</v>
      </c>
      <c r="X194" s="43">
        <v>1</v>
      </c>
      <c r="Y194" s="22">
        <v>188</v>
      </c>
    </row>
    <row r="195" spans="1:25" x14ac:dyDescent="0.3">
      <c r="A195" s="172"/>
      <c r="B195" s="7">
        <v>333.2</v>
      </c>
      <c r="C195" s="31">
        <v>32.53</v>
      </c>
      <c r="D195" s="46">
        <v>0.23419999999999999</v>
      </c>
      <c r="E195" s="43">
        <v>2</v>
      </c>
      <c r="F195" s="43">
        <v>3</v>
      </c>
      <c r="G195" s="43">
        <v>0</v>
      </c>
      <c r="H195" s="43">
        <v>0</v>
      </c>
      <c r="I195" s="43">
        <v>0</v>
      </c>
      <c r="J195" s="43">
        <v>0</v>
      </c>
      <c r="K195" s="43">
        <v>0</v>
      </c>
      <c r="L195" s="43">
        <v>0</v>
      </c>
      <c r="M195" s="43">
        <v>0</v>
      </c>
      <c r="N195" s="43">
        <v>0</v>
      </c>
      <c r="O195" s="43">
        <v>0</v>
      </c>
      <c r="P195" s="43">
        <v>6</v>
      </c>
      <c r="Q195" s="43">
        <v>1</v>
      </c>
      <c r="R195" s="43">
        <v>0</v>
      </c>
      <c r="S195" s="43">
        <v>0</v>
      </c>
      <c r="T195" s="43">
        <v>0</v>
      </c>
      <c r="U195" s="43">
        <v>3</v>
      </c>
      <c r="V195" s="43">
        <v>0</v>
      </c>
      <c r="W195" s="43">
        <v>1</v>
      </c>
      <c r="X195" s="43">
        <v>1</v>
      </c>
      <c r="Y195" s="22">
        <v>170</v>
      </c>
    </row>
    <row r="196" spans="1:25" x14ac:dyDescent="0.3">
      <c r="A196" s="172"/>
      <c r="B196" s="7">
        <v>333.2</v>
      </c>
      <c r="C196" s="31">
        <v>47.47</v>
      </c>
      <c r="D196" s="46">
        <v>0.31559999999999999</v>
      </c>
      <c r="E196" s="43">
        <v>2</v>
      </c>
      <c r="F196" s="43">
        <v>3</v>
      </c>
      <c r="G196" s="43">
        <v>0</v>
      </c>
      <c r="H196" s="43">
        <v>0</v>
      </c>
      <c r="I196" s="43">
        <v>0</v>
      </c>
      <c r="J196" s="43">
        <v>0</v>
      </c>
      <c r="K196" s="43">
        <v>0</v>
      </c>
      <c r="L196" s="43">
        <v>0</v>
      </c>
      <c r="M196" s="43">
        <v>0</v>
      </c>
      <c r="N196" s="43">
        <v>0</v>
      </c>
      <c r="O196" s="43">
        <v>0</v>
      </c>
      <c r="P196" s="43">
        <v>6</v>
      </c>
      <c r="Q196" s="43">
        <v>1</v>
      </c>
      <c r="R196" s="43">
        <v>0</v>
      </c>
      <c r="S196" s="43">
        <v>0</v>
      </c>
      <c r="T196" s="43">
        <v>0</v>
      </c>
      <c r="U196" s="43">
        <v>3</v>
      </c>
      <c r="V196" s="43">
        <v>0</v>
      </c>
      <c r="W196" s="43">
        <v>1</v>
      </c>
      <c r="X196" s="43">
        <v>1</v>
      </c>
      <c r="Y196" s="22">
        <v>158</v>
      </c>
    </row>
    <row r="197" spans="1:25" x14ac:dyDescent="0.3">
      <c r="A197" s="172"/>
      <c r="B197" s="7">
        <v>333.2</v>
      </c>
      <c r="C197" s="31">
        <v>62.77</v>
      </c>
      <c r="D197" s="46">
        <v>0.38059999999999999</v>
      </c>
      <c r="E197" s="43">
        <v>2</v>
      </c>
      <c r="F197" s="43">
        <v>3</v>
      </c>
      <c r="G197" s="43">
        <v>0</v>
      </c>
      <c r="H197" s="43">
        <v>0</v>
      </c>
      <c r="I197" s="43">
        <v>0</v>
      </c>
      <c r="J197" s="43">
        <v>0</v>
      </c>
      <c r="K197" s="43">
        <v>0</v>
      </c>
      <c r="L197" s="43">
        <v>0</v>
      </c>
      <c r="M197" s="43">
        <v>0</v>
      </c>
      <c r="N197" s="43">
        <v>0</v>
      </c>
      <c r="O197" s="43">
        <v>0</v>
      </c>
      <c r="P197" s="43">
        <v>6</v>
      </c>
      <c r="Q197" s="43">
        <v>1</v>
      </c>
      <c r="R197" s="43">
        <v>0</v>
      </c>
      <c r="S197" s="43">
        <v>0</v>
      </c>
      <c r="T197" s="43">
        <v>0</v>
      </c>
      <c r="U197" s="43">
        <v>3</v>
      </c>
      <c r="V197" s="43">
        <v>0</v>
      </c>
      <c r="W197" s="43">
        <v>1</v>
      </c>
      <c r="X197" s="43">
        <v>1</v>
      </c>
      <c r="Y197" s="22">
        <v>145</v>
      </c>
    </row>
    <row r="198" spans="1:25" x14ac:dyDescent="0.3">
      <c r="A198" s="172"/>
      <c r="B198" s="7">
        <v>333.2</v>
      </c>
      <c r="C198" s="31">
        <v>76.739999999999995</v>
      </c>
      <c r="D198" s="46">
        <v>0.4405</v>
      </c>
      <c r="E198" s="43">
        <v>2</v>
      </c>
      <c r="F198" s="43">
        <v>3</v>
      </c>
      <c r="G198" s="43">
        <v>0</v>
      </c>
      <c r="H198" s="43">
        <v>0</v>
      </c>
      <c r="I198" s="43">
        <v>0</v>
      </c>
      <c r="J198" s="43">
        <v>0</v>
      </c>
      <c r="K198" s="43">
        <v>0</v>
      </c>
      <c r="L198" s="43">
        <v>0</v>
      </c>
      <c r="M198" s="43">
        <v>0</v>
      </c>
      <c r="N198" s="43">
        <v>0</v>
      </c>
      <c r="O198" s="43">
        <v>0</v>
      </c>
      <c r="P198" s="43">
        <v>6</v>
      </c>
      <c r="Q198" s="43">
        <v>1</v>
      </c>
      <c r="R198" s="43">
        <v>0</v>
      </c>
      <c r="S198" s="43">
        <v>0</v>
      </c>
      <c r="T198" s="43">
        <v>0</v>
      </c>
      <c r="U198" s="43">
        <v>3</v>
      </c>
      <c r="V198" s="43">
        <v>0</v>
      </c>
      <c r="W198" s="43">
        <v>1</v>
      </c>
      <c r="X198" s="43">
        <v>1</v>
      </c>
      <c r="Y198" s="22">
        <v>134</v>
      </c>
    </row>
    <row r="199" spans="1:25" x14ac:dyDescent="0.3">
      <c r="A199" s="172"/>
      <c r="B199" s="5">
        <v>333.2</v>
      </c>
      <c r="C199" s="6">
        <v>0.995</v>
      </c>
      <c r="D199" s="45">
        <v>0</v>
      </c>
      <c r="E199" s="16">
        <v>2</v>
      </c>
      <c r="F199" s="42">
        <v>3</v>
      </c>
      <c r="G199" s="42">
        <v>0</v>
      </c>
      <c r="H199" s="42">
        <v>0</v>
      </c>
      <c r="I199" s="42">
        <v>0</v>
      </c>
      <c r="J199" s="42">
        <v>0</v>
      </c>
      <c r="K199" s="42">
        <v>0</v>
      </c>
      <c r="L199" s="42">
        <v>0</v>
      </c>
      <c r="M199" s="42">
        <v>0</v>
      </c>
      <c r="N199" s="42">
        <v>0</v>
      </c>
      <c r="O199" s="42">
        <v>0</v>
      </c>
      <c r="P199" s="42">
        <v>6</v>
      </c>
      <c r="Q199" s="42">
        <v>1</v>
      </c>
      <c r="R199" s="42">
        <v>0</v>
      </c>
      <c r="S199" s="42">
        <v>0</v>
      </c>
      <c r="T199" s="42">
        <v>0</v>
      </c>
      <c r="U199" s="42">
        <v>3</v>
      </c>
      <c r="V199" s="42">
        <v>0</v>
      </c>
      <c r="W199" s="42">
        <v>1</v>
      </c>
      <c r="X199" s="42">
        <v>1</v>
      </c>
      <c r="Y199" s="21">
        <v>215</v>
      </c>
    </row>
    <row r="200" spans="1:25" x14ac:dyDescent="0.3">
      <c r="A200" s="172"/>
      <c r="B200" s="7">
        <v>333.2</v>
      </c>
      <c r="C200" s="31">
        <v>14.65</v>
      </c>
      <c r="D200" s="46">
        <v>0.14510000000000001</v>
      </c>
      <c r="E200" s="15">
        <v>2</v>
      </c>
      <c r="F200" s="43">
        <v>3</v>
      </c>
      <c r="G200" s="43">
        <v>0</v>
      </c>
      <c r="H200" s="43">
        <v>0</v>
      </c>
      <c r="I200" s="43">
        <v>0</v>
      </c>
      <c r="J200" s="43">
        <v>0</v>
      </c>
      <c r="K200" s="43">
        <v>0</v>
      </c>
      <c r="L200" s="43">
        <v>0</v>
      </c>
      <c r="M200" s="43">
        <v>0</v>
      </c>
      <c r="N200" s="43">
        <v>0</v>
      </c>
      <c r="O200" s="43">
        <v>0</v>
      </c>
      <c r="P200" s="43">
        <v>6</v>
      </c>
      <c r="Q200" s="43">
        <v>1</v>
      </c>
      <c r="R200" s="43">
        <v>0</v>
      </c>
      <c r="S200" s="43">
        <v>0</v>
      </c>
      <c r="T200" s="43">
        <v>0</v>
      </c>
      <c r="U200" s="43">
        <v>3</v>
      </c>
      <c r="V200" s="43">
        <v>0</v>
      </c>
      <c r="W200" s="43">
        <v>1</v>
      </c>
      <c r="X200" s="43">
        <v>1</v>
      </c>
      <c r="Y200" s="22">
        <v>189</v>
      </c>
    </row>
    <row r="201" spans="1:25" x14ac:dyDescent="0.3">
      <c r="A201" s="172"/>
      <c r="B201" s="7">
        <v>333.2</v>
      </c>
      <c r="C201" s="31">
        <v>28.85</v>
      </c>
      <c r="D201" s="46">
        <v>0.26269999999999999</v>
      </c>
      <c r="E201" s="15">
        <v>2</v>
      </c>
      <c r="F201" s="43">
        <v>3</v>
      </c>
      <c r="G201" s="43">
        <v>0</v>
      </c>
      <c r="H201" s="43">
        <v>0</v>
      </c>
      <c r="I201" s="43">
        <v>0</v>
      </c>
      <c r="J201" s="43">
        <v>0</v>
      </c>
      <c r="K201" s="43">
        <v>0</v>
      </c>
      <c r="L201" s="43">
        <v>0</v>
      </c>
      <c r="M201" s="43">
        <v>0</v>
      </c>
      <c r="N201" s="43">
        <v>0</v>
      </c>
      <c r="O201" s="43">
        <v>0</v>
      </c>
      <c r="P201" s="43">
        <v>6</v>
      </c>
      <c r="Q201" s="43">
        <v>1</v>
      </c>
      <c r="R201" s="43">
        <v>0</v>
      </c>
      <c r="S201" s="43">
        <v>0</v>
      </c>
      <c r="T201" s="43">
        <v>0</v>
      </c>
      <c r="U201" s="43">
        <v>3</v>
      </c>
      <c r="V201" s="43">
        <v>0</v>
      </c>
      <c r="W201" s="43">
        <v>1</v>
      </c>
      <c r="X201" s="43">
        <v>1</v>
      </c>
      <c r="Y201" s="22">
        <v>166</v>
      </c>
    </row>
    <row r="202" spans="1:25" x14ac:dyDescent="0.3">
      <c r="A202" s="172"/>
      <c r="B202" s="7">
        <v>333.2</v>
      </c>
      <c r="C202" s="31">
        <v>44.11</v>
      </c>
      <c r="D202" s="46">
        <v>0.34250000000000003</v>
      </c>
      <c r="E202" s="15">
        <v>2</v>
      </c>
      <c r="F202" s="43">
        <v>3</v>
      </c>
      <c r="G202" s="43">
        <v>0</v>
      </c>
      <c r="H202" s="43">
        <v>0</v>
      </c>
      <c r="I202" s="43">
        <v>0</v>
      </c>
      <c r="J202" s="43">
        <v>0</v>
      </c>
      <c r="K202" s="43">
        <v>0</v>
      </c>
      <c r="L202" s="43">
        <v>0</v>
      </c>
      <c r="M202" s="43">
        <v>0</v>
      </c>
      <c r="N202" s="43">
        <v>0</v>
      </c>
      <c r="O202" s="43">
        <v>0</v>
      </c>
      <c r="P202" s="43">
        <v>6</v>
      </c>
      <c r="Q202" s="43">
        <v>1</v>
      </c>
      <c r="R202" s="43">
        <v>0</v>
      </c>
      <c r="S202" s="43">
        <v>0</v>
      </c>
      <c r="T202" s="43">
        <v>0</v>
      </c>
      <c r="U202" s="43">
        <v>3</v>
      </c>
      <c r="V202" s="43">
        <v>0</v>
      </c>
      <c r="W202" s="43">
        <v>1</v>
      </c>
      <c r="X202" s="43">
        <v>1</v>
      </c>
      <c r="Y202" s="22">
        <v>153</v>
      </c>
    </row>
    <row r="203" spans="1:25" x14ac:dyDescent="0.3">
      <c r="A203" s="172"/>
      <c r="B203" s="7">
        <v>333.2</v>
      </c>
      <c r="C203" s="31">
        <v>59.88</v>
      </c>
      <c r="D203" s="46">
        <v>0.40379999999999999</v>
      </c>
      <c r="E203" s="15">
        <v>2</v>
      </c>
      <c r="F203" s="43">
        <v>3</v>
      </c>
      <c r="G203" s="43">
        <v>0</v>
      </c>
      <c r="H203" s="43">
        <v>0</v>
      </c>
      <c r="I203" s="43">
        <v>0</v>
      </c>
      <c r="J203" s="43">
        <v>0</v>
      </c>
      <c r="K203" s="43">
        <v>0</v>
      </c>
      <c r="L203" s="43">
        <v>0</v>
      </c>
      <c r="M203" s="43">
        <v>0</v>
      </c>
      <c r="N203" s="43">
        <v>0</v>
      </c>
      <c r="O203" s="43">
        <v>0</v>
      </c>
      <c r="P203" s="43">
        <v>6</v>
      </c>
      <c r="Q203" s="43">
        <v>1</v>
      </c>
      <c r="R203" s="43">
        <v>0</v>
      </c>
      <c r="S203" s="43">
        <v>0</v>
      </c>
      <c r="T203" s="43">
        <v>0</v>
      </c>
      <c r="U203" s="43">
        <v>3</v>
      </c>
      <c r="V203" s="43">
        <v>0</v>
      </c>
      <c r="W203" s="43">
        <v>1</v>
      </c>
      <c r="X203" s="43">
        <v>1</v>
      </c>
      <c r="Y203" s="22">
        <v>142</v>
      </c>
    </row>
    <row r="204" spans="1:25" x14ac:dyDescent="0.3">
      <c r="A204" s="173"/>
      <c r="B204" s="7">
        <v>333.2</v>
      </c>
      <c r="C204" s="31">
        <v>75.05</v>
      </c>
      <c r="D204" s="46">
        <v>0.45829999999999999</v>
      </c>
      <c r="E204" s="17">
        <v>2</v>
      </c>
      <c r="F204" s="44">
        <v>3</v>
      </c>
      <c r="G204" s="44">
        <v>0</v>
      </c>
      <c r="H204" s="44">
        <v>0</v>
      </c>
      <c r="I204" s="44">
        <v>0</v>
      </c>
      <c r="J204" s="44">
        <v>0</v>
      </c>
      <c r="K204" s="44">
        <v>0</v>
      </c>
      <c r="L204" s="44">
        <v>0</v>
      </c>
      <c r="M204" s="44">
        <v>0</v>
      </c>
      <c r="N204" s="44">
        <v>0</v>
      </c>
      <c r="O204" s="44">
        <v>0</v>
      </c>
      <c r="P204" s="44">
        <v>6</v>
      </c>
      <c r="Q204" s="44">
        <v>1</v>
      </c>
      <c r="R204" s="44">
        <v>0</v>
      </c>
      <c r="S204" s="44">
        <v>0</v>
      </c>
      <c r="T204" s="44">
        <v>0</v>
      </c>
      <c r="U204" s="44">
        <v>3</v>
      </c>
      <c r="V204" s="44">
        <v>0</v>
      </c>
      <c r="W204" s="44">
        <v>1</v>
      </c>
      <c r="X204" s="44">
        <v>1</v>
      </c>
      <c r="Y204" s="23">
        <v>132</v>
      </c>
    </row>
    <row r="205" spans="1:25" x14ac:dyDescent="0.3">
      <c r="A205" s="171" t="s">
        <v>12</v>
      </c>
      <c r="B205" s="5">
        <v>298.2</v>
      </c>
      <c r="C205" s="6">
        <v>0.98299999999999998</v>
      </c>
      <c r="D205" s="45">
        <v>0</v>
      </c>
      <c r="E205" s="43">
        <v>2</v>
      </c>
      <c r="F205" s="43">
        <v>3</v>
      </c>
      <c r="G205" s="43">
        <v>0</v>
      </c>
      <c r="H205" s="43">
        <v>2</v>
      </c>
      <c r="I205" s="43">
        <v>0</v>
      </c>
      <c r="J205" s="43">
        <v>0</v>
      </c>
      <c r="K205" s="43">
        <v>0</v>
      </c>
      <c r="L205" s="43">
        <v>0</v>
      </c>
      <c r="M205" s="43">
        <v>1</v>
      </c>
      <c r="N205" s="43">
        <v>0</v>
      </c>
      <c r="O205" s="43">
        <v>0</v>
      </c>
      <c r="P205" s="43">
        <v>6</v>
      </c>
      <c r="Q205" s="43">
        <v>0</v>
      </c>
      <c r="R205" s="43">
        <v>0</v>
      </c>
      <c r="S205" s="43">
        <v>0</v>
      </c>
      <c r="T205" s="43">
        <v>2</v>
      </c>
      <c r="U205" s="43">
        <v>3</v>
      </c>
      <c r="V205" s="43">
        <v>0</v>
      </c>
      <c r="W205" s="43">
        <v>1</v>
      </c>
      <c r="X205" s="43">
        <v>1</v>
      </c>
      <c r="Y205" s="22">
        <v>297</v>
      </c>
    </row>
    <row r="206" spans="1:25" x14ac:dyDescent="0.3">
      <c r="A206" s="172"/>
      <c r="B206" s="7">
        <v>298.2</v>
      </c>
      <c r="C206" s="31">
        <v>11.63</v>
      </c>
      <c r="D206" s="46">
        <v>0.27150000000000002</v>
      </c>
      <c r="E206" s="43">
        <v>2</v>
      </c>
      <c r="F206" s="43">
        <v>3</v>
      </c>
      <c r="G206" s="43">
        <v>0</v>
      </c>
      <c r="H206" s="43">
        <v>2</v>
      </c>
      <c r="I206" s="43">
        <v>0</v>
      </c>
      <c r="J206" s="43">
        <v>0</v>
      </c>
      <c r="K206" s="43">
        <v>0</v>
      </c>
      <c r="L206" s="43">
        <v>0</v>
      </c>
      <c r="M206" s="43">
        <v>1</v>
      </c>
      <c r="N206" s="43">
        <v>0</v>
      </c>
      <c r="O206" s="43">
        <v>0</v>
      </c>
      <c r="P206" s="43">
        <v>6</v>
      </c>
      <c r="Q206" s="43">
        <v>0</v>
      </c>
      <c r="R206" s="43">
        <v>0</v>
      </c>
      <c r="S206" s="43">
        <v>0</v>
      </c>
      <c r="T206" s="43">
        <v>2</v>
      </c>
      <c r="U206" s="43">
        <v>3</v>
      </c>
      <c r="V206" s="43">
        <v>0</v>
      </c>
      <c r="W206" s="43">
        <v>1</v>
      </c>
      <c r="X206" s="43">
        <v>1</v>
      </c>
      <c r="Y206" s="22">
        <v>225</v>
      </c>
    </row>
    <row r="207" spans="1:25" x14ac:dyDescent="0.3">
      <c r="A207" s="172"/>
      <c r="B207" s="7">
        <v>298.2</v>
      </c>
      <c r="C207" s="31">
        <v>20.84</v>
      </c>
      <c r="D207" s="46">
        <v>0.41139999999999999</v>
      </c>
      <c r="E207" s="43">
        <v>2</v>
      </c>
      <c r="F207" s="43">
        <v>3</v>
      </c>
      <c r="G207" s="43">
        <v>0</v>
      </c>
      <c r="H207" s="43">
        <v>2</v>
      </c>
      <c r="I207" s="43">
        <v>0</v>
      </c>
      <c r="J207" s="43">
        <v>0</v>
      </c>
      <c r="K207" s="43">
        <v>0</v>
      </c>
      <c r="L207" s="43">
        <v>0</v>
      </c>
      <c r="M207" s="43">
        <v>1</v>
      </c>
      <c r="N207" s="43">
        <v>0</v>
      </c>
      <c r="O207" s="43">
        <v>0</v>
      </c>
      <c r="P207" s="43">
        <v>6</v>
      </c>
      <c r="Q207" s="43">
        <v>0</v>
      </c>
      <c r="R207" s="43">
        <v>0</v>
      </c>
      <c r="S207" s="43">
        <v>0</v>
      </c>
      <c r="T207" s="43">
        <v>2</v>
      </c>
      <c r="U207" s="43">
        <v>3</v>
      </c>
      <c r="V207" s="43">
        <v>0</v>
      </c>
      <c r="W207" s="43">
        <v>1</v>
      </c>
      <c r="X207" s="43">
        <v>1</v>
      </c>
      <c r="Y207" s="22">
        <v>189</v>
      </c>
    </row>
    <row r="208" spans="1:25" x14ac:dyDescent="0.3">
      <c r="A208" s="172"/>
      <c r="B208" s="7">
        <v>298.2</v>
      </c>
      <c r="C208" s="31">
        <v>31.69</v>
      </c>
      <c r="D208" s="46">
        <v>0.52449999999999997</v>
      </c>
      <c r="E208" s="43">
        <v>2</v>
      </c>
      <c r="F208" s="43">
        <v>3</v>
      </c>
      <c r="G208" s="43">
        <v>0</v>
      </c>
      <c r="H208" s="43">
        <v>2</v>
      </c>
      <c r="I208" s="43">
        <v>0</v>
      </c>
      <c r="J208" s="43">
        <v>0</v>
      </c>
      <c r="K208" s="43">
        <v>0</v>
      </c>
      <c r="L208" s="43">
        <v>0</v>
      </c>
      <c r="M208" s="43">
        <v>1</v>
      </c>
      <c r="N208" s="43">
        <v>0</v>
      </c>
      <c r="O208" s="43">
        <v>0</v>
      </c>
      <c r="P208" s="43">
        <v>6</v>
      </c>
      <c r="Q208" s="43">
        <v>0</v>
      </c>
      <c r="R208" s="43">
        <v>0</v>
      </c>
      <c r="S208" s="43">
        <v>0</v>
      </c>
      <c r="T208" s="43">
        <v>2</v>
      </c>
      <c r="U208" s="43">
        <v>3</v>
      </c>
      <c r="V208" s="43">
        <v>0</v>
      </c>
      <c r="W208" s="43">
        <v>1</v>
      </c>
      <c r="X208" s="43">
        <v>1</v>
      </c>
      <c r="Y208" s="22">
        <v>161</v>
      </c>
    </row>
    <row r="209" spans="1:25" x14ac:dyDescent="0.3">
      <c r="A209" s="172"/>
      <c r="B209" s="7">
        <v>298.2</v>
      </c>
      <c r="C209" s="31">
        <v>46.94</v>
      </c>
      <c r="D209" s="46">
        <v>0.64910000000000001</v>
      </c>
      <c r="E209" s="43">
        <v>2</v>
      </c>
      <c r="F209" s="43">
        <v>3</v>
      </c>
      <c r="G209" s="43">
        <v>0</v>
      </c>
      <c r="H209" s="43">
        <v>2</v>
      </c>
      <c r="I209" s="43">
        <v>0</v>
      </c>
      <c r="J209" s="43">
        <v>0</v>
      </c>
      <c r="K209" s="43">
        <v>0</v>
      </c>
      <c r="L209" s="43">
        <v>0</v>
      </c>
      <c r="M209" s="43">
        <v>1</v>
      </c>
      <c r="N209" s="43">
        <v>0</v>
      </c>
      <c r="O209" s="43">
        <v>0</v>
      </c>
      <c r="P209" s="43">
        <v>6</v>
      </c>
      <c r="Q209" s="43">
        <v>0</v>
      </c>
      <c r="R209" s="43">
        <v>0</v>
      </c>
      <c r="S209" s="43">
        <v>0</v>
      </c>
      <c r="T209" s="43">
        <v>2</v>
      </c>
      <c r="U209" s="43">
        <v>3</v>
      </c>
      <c r="V209" s="43">
        <v>0</v>
      </c>
      <c r="W209" s="43">
        <v>1</v>
      </c>
      <c r="X209" s="43">
        <v>1</v>
      </c>
      <c r="Y209" s="22">
        <v>129</v>
      </c>
    </row>
    <row r="210" spans="1:25" x14ac:dyDescent="0.3">
      <c r="A210" s="172"/>
      <c r="B210" s="5">
        <v>298.2</v>
      </c>
      <c r="C210" s="6">
        <v>0.98099999999999998</v>
      </c>
      <c r="D210" s="45">
        <v>0</v>
      </c>
      <c r="E210" s="16">
        <v>2</v>
      </c>
      <c r="F210" s="42">
        <v>3</v>
      </c>
      <c r="G210" s="42">
        <v>0</v>
      </c>
      <c r="H210" s="42">
        <v>2</v>
      </c>
      <c r="I210" s="42">
        <v>0</v>
      </c>
      <c r="J210" s="42">
        <v>0</v>
      </c>
      <c r="K210" s="42">
        <v>0</v>
      </c>
      <c r="L210" s="42">
        <v>0</v>
      </c>
      <c r="M210" s="42">
        <v>1</v>
      </c>
      <c r="N210" s="42">
        <v>0</v>
      </c>
      <c r="O210" s="42">
        <v>0</v>
      </c>
      <c r="P210" s="42">
        <v>6</v>
      </c>
      <c r="Q210" s="42">
        <v>0</v>
      </c>
      <c r="R210" s="42">
        <v>0</v>
      </c>
      <c r="S210" s="42">
        <v>0</v>
      </c>
      <c r="T210" s="42">
        <v>2</v>
      </c>
      <c r="U210" s="42">
        <v>3</v>
      </c>
      <c r="V210" s="42">
        <v>0</v>
      </c>
      <c r="W210" s="42">
        <v>1</v>
      </c>
      <c r="X210" s="42">
        <v>1</v>
      </c>
      <c r="Y210" s="21">
        <v>292</v>
      </c>
    </row>
    <row r="211" spans="1:25" x14ac:dyDescent="0.3">
      <c r="A211" s="172"/>
      <c r="B211" s="7">
        <v>298.2</v>
      </c>
      <c r="C211" s="31">
        <v>11.38</v>
      </c>
      <c r="D211" s="46">
        <v>0.26819999999999999</v>
      </c>
      <c r="E211" s="15">
        <v>2</v>
      </c>
      <c r="F211" s="43">
        <v>3</v>
      </c>
      <c r="G211" s="43">
        <v>0</v>
      </c>
      <c r="H211" s="43">
        <v>2</v>
      </c>
      <c r="I211" s="43">
        <v>0</v>
      </c>
      <c r="J211" s="43">
        <v>0</v>
      </c>
      <c r="K211" s="43">
        <v>0</v>
      </c>
      <c r="L211" s="43">
        <v>0</v>
      </c>
      <c r="M211" s="43">
        <v>1</v>
      </c>
      <c r="N211" s="43">
        <v>0</v>
      </c>
      <c r="O211" s="43">
        <v>0</v>
      </c>
      <c r="P211" s="43">
        <v>6</v>
      </c>
      <c r="Q211" s="43">
        <v>0</v>
      </c>
      <c r="R211" s="43">
        <v>0</v>
      </c>
      <c r="S211" s="43">
        <v>0</v>
      </c>
      <c r="T211" s="43">
        <v>2</v>
      </c>
      <c r="U211" s="43">
        <v>3</v>
      </c>
      <c r="V211" s="43">
        <v>0</v>
      </c>
      <c r="W211" s="43">
        <v>1</v>
      </c>
      <c r="X211" s="43">
        <v>1</v>
      </c>
      <c r="Y211" s="22">
        <v>223</v>
      </c>
    </row>
    <row r="212" spans="1:25" x14ac:dyDescent="0.3">
      <c r="A212" s="172"/>
      <c r="B212" s="7">
        <v>298.2</v>
      </c>
      <c r="C212" s="31">
        <v>22.24</v>
      </c>
      <c r="D212" s="46">
        <v>0.42180000000000001</v>
      </c>
      <c r="E212" s="15">
        <v>2</v>
      </c>
      <c r="F212" s="43">
        <v>3</v>
      </c>
      <c r="G212" s="43">
        <v>0</v>
      </c>
      <c r="H212" s="43">
        <v>2</v>
      </c>
      <c r="I212" s="43">
        <v>0</v>
      </c>
      <c r="J212" s="43">
        <v>0</v>
      </c>
      <c r="K212" s="43">
        <v>0</v>
      </c>
      <c r="L212" s="43">
        <v>0</v>
      </c>
      <c r="M212" s="43">
        <v>1</v>
      </c>
      <c r="N212" s="43">
        <v>0</v>
      </c>
      <c r="O212" s="43">
        <v>0</v>
      </c>
      <c r="P212" s="43">
        <v>6</v>
      </c>
      <c r="Q212" s="43">
        <v>0</v>
      </c>
      <c r="R212" s="43">
        <v>0</v>
      </c>
      <c r="S212" s="43">
        <v>0</v>
      </c>
      <c r="T212" s="43">
        <v>2</v>
      </c>
      <c r="U212" s="43">
        <v>3</v>
      </c>
      <c r="V212" s="43">
        <v>0</v>
      </c>
      <c r="W212" s="43">
        <v>1</v>
      </c>
      <c r="X212" s="43">
        <v>1</v>
      </c>
      <c r="Y212" s="22">
        <v>185</v>
      </c>
    </row>
    <row r="213" spans="1:25" x14ac:dyDescent="0.3">
      <c r="A213" s="172"/>
      <c r="B213" s="7">
        <v>298.2</v>
      </c>
      <c r="C213" s="31">
        <v>33.590000000000003</v>
      </c>
      <c r="D213" s="46">
        <v>0.53069999999999995</v>
      </c>
      <c r="E213" s="15">
        <v>2</v>
      </c>
      <c r="F213" s="43">
        <v>3</v>
      </c>
      <c r="G213" s="43">
        <v>0</v>
      </c>
      <c r="H213" s="43">
        <v>2</v>
      </c>
      <c r="I213" s="43">
        <v>0</v>
      </c>
      <c r="J213" s="43">
        <v>0</v>
      </c>
      <c r="K213" s="43">
        <v>0</v>
      </c>
      <c r="L213" s="43">
        <v>0</v>
      </c>
      <c r="M213" s="43">
        <v>1</v>
      </c>
      <c r="N213" s="43">
        <v>0</v>
      </c>
      <c r="O213" s="43">
        <v>0</v>
      </c>
      <c r="P213" s="43">
        <v>6</v>
      </c>
      <c r="Q213" s="43">
        <v>0</v>
      </c>
      <c r="R213" s="43">
        <v>0</v>
      </c>
      <c r="S213" s="43">
        <v>0</v>
      </c>
      <c r="T213" s="43">
        <v>2</v>
      </c>
      <c r="U213" s="43">
        <v>3</v>
      </c>
      <c r="V213" s="43">
        <v>0</v>
      </c>
      <c r="W213" s="43">
        <v>1</v>
      </c>
      <c r="X213" s="43">
        <v>1</v>
      </c>
      <c r="Y213" s="22">
        <v>159</v>
      </c>
    </row>
    <row r="214" spans="1:25" x14ac:dyDescent="0.3">
      <c r="A214" s="172"/>
      <c r="B214" s="7">
        <v>298.2</v>
      </c>
      <c r="C214" s="31">
        <v>46.67</v>
      </c>
      <c r="D214" s="46">
        <v>0.63560000000000005</v>
      </c>
      <c r="E214" s="15">
        <v>2</v>
      </c>
      <c r="F214" s="43">
        <v>3</v>
      </c>
      <c r="G214" s="43">
        <v>0</v>
      </c>
      <c r="H214" s="43">
        <v>2</v>
      </c>
      <c r="I214" s="43">
        <v>0</v>
      </c>
      <c r="J214" s="43">
        <v>0</v>
      </c>
      <c r="K214" s="43">
        <v>0</v>
      </c>
      <c r="L214" s="43">
        <v>0</v>
      </c>
      <c r="M214" s="43">
        <v>1</v>
      </c>
      <c r="N214" s="43">
        <v>0</v>
      </c>
      <c r="O214" s="43">
        <v>0</v>
      </c>
      <c r="P214" s="43">
        <v>6</v>
      </c>
      <c r="Q214" s="43">
        <v>0</v>
      </c>
      <c r="R214" s="43">
        <v>0</v>
      </c>
      <c r="S214" s="43">
        <v>0</v>
      </c>
      <c r="T214" s="43">
        <v>2</v>
      </c>
      <c r="U214" s="43">
        <v>3</v>
      </c>
      <c r="V214" s="43">
        <v>0</v>
      </c>
      <c r="W214" s="43">
        <v>1</v>
      </c>
      <c r="X214" s="43">
        <v>1</v>
      </c>
      <c r="Y214" s="22">
        <v>134</v>
      </c>
    </row>
    <row r="215" spans="1:25" x14ac:dyDescent="0.3">
      <c r="A215" s="172"/>
      <c r="B215" s="7">
        <v>298.2</v>
      </c>
      <c r="C215" s="31">
        <v>60.35</v>
      </c>
      <c r="D215" s="46">
        <v>0.71679999999999999</v>
      </c>
      <c r="E215" s="17">
        <v>2</v>
      </c>
      <c r="F215" s="44">
        <v>3</v>
      </c>
      <c r="G215" s="44">
        <v>0</v>
      </c>
      <c r="H215" s="44">
        <v>2</v>
      </c>
      <c r="I215" s="44">
        <v>0</v>
      </c>
      <c r="J215" s="44">
        <v>0</v>
      </c>
      <c r="K215" s="44">
        <v>0</v>
      </c>
      <c r="L215" s="44">
        <v>0</v>
      </c>
      <c r="M215" s="44">
        <v>1</v>
      </c>
      <c r="N215" s="44">
        <v>0</v>
      </c>
      <c r="O215" s="44">
        <v>0</v>
      </c>
      <c r="P215" s="44">
        <v>6</v>
      </c>
      <c r="Q215" s="44">
        <v>0</v>
      </c>
      <c r="R215" s="44">
        <v>0</v>
      </c>
      <c r="S215" s="44">
        <v>0</v>
      </c>
      <c r="T215" s="44">
        <v>2</v>
      </c>
      <c r="U215" s="44">
        <v>3</v>
      </c>
      <c r="V215" s="44">
        <v>0</v>
      </c>
      <c r="W215" s="44">
        <v>1</v>
      </c>
      <c r="X215" s="44">
        <v>1</v>
      </c>
      <c r="Y215" s="23">
        <v>113</v>
      </c>
    </row>
    <row r="216" spans="1:25" x14ac:dyDescent="0.3">
      <c r="A216" s="172"/>
      <c r="B216" s="5">
        <v>298.2</v>
      </c>
      <c r="C216" s="6">
        <v>0.98699999999999999</v>
      </c>
      <c r="D216" s="45">
        <v>0</v>
      </c>
      <c r="E216" s="43">
        <v>2</v>
      </c>
      <c r="F216" s="43">
        <v>3</v>
      </c>
      <c r="G216" s="43">
        <v>0</v>
      </c>
      <c r="H216" s="43">
        <v>2</v>
      </c>
      <c r="I216" s="43">
        <v>0</v>
      </c>
      <c r="J216" s="43">
        <v>0</v>
      </c>
      <c r="K216" s="43">
        <v>0</v>
      </c>
      <c r="L216" s="43">
        <v>0</v>
      </c>
      <c r="M216" s="43">
        <v>1</v>
      </c>
      <c r="N216" s="43">
        <v>0</v>
      </c>
      <c r="O216" s="43">
        <v>0</v>
      </c>
      <c r="P216" s="43">
        <v>6</v>
      </c>
      <c r="Q216" s="43">
        <v>0</v>
      </c>
      <c r="R216" s="43">
        <v>0</v>
      </c>
      <c r="S216" s="43">
        <v>0</v>
      </c>
      <c r="T216" s="43">
        <v>2</v>
      </c>
      <c r="U216" s="43">
        <v>3</v>
      </c>
      <c r="V216" s="43">
        <v>0</v>
      </c>
      <c r="W216" s="43">
        <v>1</v>
      </c>
      <c r="X216" s="43">
        <v>1</v>
      </c>
      <c r="Y216" s="22">
        <v>291</v>
      </c>
    </row>
    <row r="217" spans="1:25" x14ac:dyDescent="0.3">
      <c r="A217" s="172"/>
      <c r="B217" s="7">
        <v>298.2</v>
      </c>
      <c r="C217" s="31">
        <v>11.65</v>
      </c>
      <c r="D217" s="46">
        <v>0.2525</v>
      </c>
      <c r="E217" s="43">
        <v>2</v>
      </c>
      <c r="F217" s="43">
        <v>3</v>
      </c>
      <c r="G217" s="43">
        <v>0</v>
      </c>
      <c r="H217" s="43">
        <v>2</v>
      </c>
      <c r="I217" s="43">
        <v>0</v>
      </c>
      <c r="J217" s="43">
        <v>0</v>
      </c>
      <c r="K217" s="43">
        <v>0</v>
      </c>
      <c r="L217" s="43">
        <v>0</v>
      </c>
      <c r="M217" s="43">
        <v>1</v>
      </c>
      <c r="N217" s="43">
        <v>0</v>
      </c>
      <c r="O217" s="43">
        <v>0</v>
      </c>
      <c r="P217" s="43">
        <v>6</v>
      </c>
      <c r="Q217" s="43">
        <v>0</v>
      </c>
      <c r="R217" s="43">
        <v>0</v>
      </c>
      <c r="S217" s="43">
        <v>0</v>
      </c>
      <c r="T217" s="43">
        <v>2</v>
      </c>
      <c r="U217" s="43">
        <v>3</v>
      </c>
      <c r="V217" s="43">
        <v>0</v>
      </c>
      <c r="W217" s="43">
        <v>1</v>
      </c>
      <c r="X217" s="43">
        <v>1</v>
      </c>
      <c r="Y217" s="22">
        <v>227</v>
      </c>
    </row>
    <row r="218" spans="1:25" x14ac:dyDescent="0.3">
      <c r="A218" s="172"/>
      <c r="B218" s="7">
        <v>298.2</v>
      </c>
      <c r="C218" s="31">
        <v>22.27</v>
      </c>
      <c r="D218" s="46">
        <v>0.40339999999999998</v>
      </c>
      <c r="E218" s="43">
        <v>2</v>
      </c>
      <c r="F218" s="43">
        <v>3</v>
      </c>
      <c r="G218" s="43">
        <v>0</v>
      </c>
      <c r="H218" s="43">
        <v>2</v>
      </c>
      <c r="I218" s="43">
        <v>0</v>
      </c>
      <c r="J218" s="43">
        <v>0</v>
      </c>
      <c r="K218" s="43">
        <v>0</v>
      </c>
      <c r="L218" s="43">
        <v>0</v>
      </c>
      <c r="M218" s="43">
        <v>1</v>
      </c>
      <c r="N218" s="43">
        <v>0</v>
      </c>
      <c r="O218" s="43">
        <v>0</v>
      </c>
      <c r="P218" s="43">
        <v>6</v>
      </c>
      <c r="Q218" s="43">
        <v>0</v>
      </c>
      <c r="R218" s="43">
        <v>0</v>
      </c>
      <c r="S218" s="43">
        <v>0</v>
      </c>
      <c r="T218" s="43">
        <v>2</v>
      </c>
      <c r="U218" s="43">
        <v>3</v>
      </c>
      <c r="V218" s="43">
        <v>0</v>
      </c>
      <c r="W218" s="43">
        <v>1</v>
      </c>
      <c r="X218" s="43">
        <v>1</v>
      </c>
      <c r="Y218" s="22">
        <v>191</v>
      </c>
    </row>
    <row r="219" spans="1:25" x14ac:dyDescent="0.3">
      <c r="A219" s="172"/>
      <c r="B219" s="7">
        <v>298.2</v>
      </c>
      <c r="C219" s="31">
        <v>33.96</v>
      </c>
      <c r="D219" s="46">
        <v>0.53400000000000003</v>
      </c>
      <c r="E219" s="43">
        <v>2</v>
      </c>
      <c r="F219" s="43">
        <v>3</v>
      </c>
      <c r="G219" s="43">
        <v>0</v>
      </c>
      <c r="H219" s="43">
        <v>2</v>
      </c>
      <c r="I219" s="43">
        <v>0</v>
      </c>
      <c r="J219" s="43">
        <v>0</v>
      </c>
      <c r="K219" s="43">
        <v>0</v>
      </c>
      <c r="L219" s="43">
        <v>0</v>
      </c>
      <c r="M219" s="43">
        <v>1</v>
      </c>
      <c r="N219" s="43">
        <v>0</v>
      </c>
      <c r="O219" s="43">
        <v>0</v>
      </c>
      <c r="P219" s="43">
        <v>6</v>
      </c>
      <c r="Q219" s="43">
        <v>0</v>
      </c>
      <c r="R219" s="43">
        <v>0</v>
      </c>
      <c r="S219" s="43">
        <v>0</v>
      </c>
      <c r="T219" s="43">
        <v>2</v>
      </c>
      <c r="U219" s="43">
        <v>3</v>
      </c>
      <c r="V219" s="43">
        <v>0</v>
      </c>
      <c r="W219" s="43">
        <v>1</v>
      </c>
      <c r="X219" s="43">
        <v>1</v>
      </c>
      <c r="Y219" s="22">
        <v>158</v>
      </c>
    </row>
    <row r="220" spans="1:25" x14ac:dyDescent="0.3">
      <c r="A220" s="172"/>
      <c r="B220" s="7">
        <v>298.2</v>
      </c>
      <c r="C220" s="31">
        <v>44.27</v>
      </c>
      <c r="D220" s="46">
        <v>0.61809999999999998</v>
      </c>
      <c r="E220" s="43">
        <v>2</v>
      </c>
      <c r="F220" s="43">
        <v>3</v>
      </c>
      <c r="G220" s="43">
        <v>0</v>
      </c>
      <c r="H220" s="43">
        <v>2</v>
      </c>
      <c r="I220" s="43">
        <v>0</v>
      </c>
      <c r="J220" s="43">
        <v>0</v>
      </c>
      <c r="K220" s="43">
        <v>0</v>
      </c>
      <c r="L220" s="43">
        <v>0</v>
      </c>
      <c r="M220" s="43">
        <v>1</v>
      </c>
      <c r="N220" s="43">
        <v>0</v>
      </c>
      <c r="O220" s="43">
        <v>0</v>
      </c>
      <c r="P220" s="43">
        <v>6</v>
      </c>
      <c r="Q220" s="43">
        <v>0</v>
      </c>
      <c r="R220" s="43">
        <v>0</v>
      </c>
      <c r="S220" s="43">
        <v>0</v>
      </c>
      <c r="T220" s="43">
        <v>2</v>
      </c>
      <c r="U220" s="43">
        <v>3</v>
      </c>
      <c r="V220" s="43">
        <v>0</v>
      </c>
      <c r="W220" s="43">
        <v>1</v>
      </c>
      <c r="X220" s="43">
        <v>1</v>
      </c>
      <c r="Y220" s="22">
        <v>137</v>
      </c>
    </row>
    <row r="221" spans="1:25" x14ac:dyDescent="0.3">
      <c r="A221" s="172"/>
      <c r="B221" s="7">
        <v>298.2</v>
      </c>
      <c r="C221" s="31">
        <v>58.76</v>
      </c>
      <c r="D221" s="46">
        <v>0.70599999999999996</v>
      </c>
      <c r="E221" s="43">
        <v>2</v>
      </c>
      <c r="F221" s="43">
        <v>3</v>
      </c>
      <c r="G221" s="43">
        <v>0</v>
      </c>
      <c r="H221" s="43">
        <v>2</v>
      </c>
      <c r="I221" s="43">
        <v>0</v>
      </c>
      <c r="J221" s="43">
        <v>0</v>
      </c>
      <c r="K221" s="43">
        <v>0</v>
      </c>
      <c r="L221" s="43">
        <v>0</v>
      </c>
      <c r="M221" s="43">
        <v>1</v>
      </c>
      <c r="N221" s="43">
        <v>0</v>
      </c>
      <c r="O221" s="43">
        <v>0</v>
      </c>
      <c r="P221" s="43">
        <v>6</v>
      </c>
      <c r="Q221" s="43">
        <v>0</v>
      </c>
      <c r="R221" s="43">
        <v>0</v>
      </c>
      <c r="S221" s="43">
        <v>0</v>
      </c>
      <c r="T221" s="43">
        <v>2</v>
      </c>
      <c r="U221" s="43">
        <v>3</v>
      </c>
      <c r="V221" s="43">
        <v>0</v>
      </c>
      <c r="W221" s="43">
        <v>1</v>
      </c>
      <c r="X221" s="43">
        <v>1</v>
      </c>
      <c r="Y221" s="22">
        <v>115</v>
      </c>
    </row>
    <row r="222" spans="1:25" x14ac:dyDescent="0.3">
      <c r="A222" s="172"/>
      <c r="B222" s="5">
        <v>298.2</v>
      </c>
      <c r="C222" s="6">
        <v>0.99099999999999999</v>
      </c>
      <c r="D222" s="45">
        <v>0</v>
      </c>
      <c r="E222" s="16">
        <v>2</v>
      </c>
      <c r="F222" s="42">
        <v>3</v>
      </c>
      <c r="G222" s="42">
        <v>0</v>
      </c>
      <c r="H222" s="42">
        <v>2</v>
      </c>
      <c r="I222" s="42">
        <v>0</v>
      </c>
      <c r="J222" s="42">
        <v>0</v>
      </c>
      <c r="K222" s="42">
        <v>0</v>
      </c>
      <c r="L222" s="42">
        <v>0</v>
      </c>
      <c r="M222" s="42">
        <v>1</v>
      </c>
      <c r="N222" s="42">
        <v>0</v>
      </c>
      <c r="O222" s="42">
        <v>0</v>
      </c>
      <c r="P222" s="42">
        <v>6</v>
      </c>
      <c r="Q222" s="42">
        <v>0</v>
      </c>
      <c r="R222" s="42">
        <v>0</v>
      </c>
      <c r="S222" s="42">
        <v>0</v>
      </c>
      <c r="T222" s="42">
        <v>2</v>
      </c>
      <c r="U222" s="42">
        <v>3</v>
      </c>
      <c r="V222" s="42">
        <v>0</v>
      </c>
      <c r="W222" s="42">
        <v>1</v>
      </c>
      <c r="X222" s="42">
        <v>1</v>
      </c>
      <c r="Y222" s="21">
        <v>293</v>
      </c>
    </row>
    <row r="223" spans="1:25" x14ac:dyDescent="0.3">
      <c r="A223" s="172"/>
      <c r="B223" s="7">
        <v>298.2</v>
      </c>
      <c r="C223" s="31">
        <v>18.68</v>
      </c>
      <c r="D223" s="46">
        <v>0.3624</v>
      </c>
      <c r="E223" s="15">
        <v>2</v>
      </c>
      <c r="F223" s="43">
        <v>3</v>
      </c>
      <c r="G223" s="43">
        <v>0</v>
      </c>
      <c r="H223" s="43">
        <v>2</v>
      </c>
      <c r="I223" s="43">
        <v>0</v>
      </c>
      <c r="J223" s="43">
        <v>0</v>
      </c>
      <c r="K223" s="43">
        <v>0</v>
      </c>
      <c r="L223" s="43">
        <v>0</v>
      </c>
      <c r="M223" s="43">
        <v>1</v>
      </c>
      <c r="N223" s="43">
        <v>0</v>
      </c>
      <c r="O223" s="43">
        <v>0</v>
      </c>
      <c r="P223" s="43">
        <v>6</v>
      </c>
      <c r="Q223" s="43">
        <v>0</v>
      </c>
      <c r="R223" s="43">
        <v>0</v>
      </c>
      <c r="S223" s="43">
        <v>0</v>
      </c>
      <c r="T223" s="43">
        <v>2</v>
      </c>
      <c r="U223" s="43">
        <v>3</v>
      </c>
      <c r="V223" s="43">
        <v>0</v>
      </c>
      <c r="W223" s="43">
        <v>1</v>
      </c>
      <c r="X223" s="43">
        <v>1</v>
      </c>
      <c r="Y223" s="22">
        <v>202</v>
      </c>
    </row>
    <row r="224" spans="1:25" x14ac:dyDescent="0.3">
      <c r="A224" s="172"/>
      <c r="B224" s="7">
        <v>298.2</v>
      </c>
      <c r="C224" s="31">
        <v>29.5</v>
      </c>
      <c r="D224" s="46">
        <v>0.51380000000000003</v>
      </c>
      <c r="E224" s="15">
        <v>2</v>
      </c>
      <c r="F224" s="43">
        <v>3</v>
      </c>
      <c r="G224" s="43">
        <v>0</v>
      </c>
      <c r="H224" s="43">
        <v>2</v>
      </c>
      <c r="I224" s="43">
        <v>0</v>
      </c>
      <c r="J224" s="43">
        <v>0</v>
      </c>
      <c r="K224" s="43">
        <v>0</v>
      </c>
      <c r="L224" s="43">
        <v>0</v>
      </c>
      <c r="M224" s="43">
        <v>1</v>
      </c>
      <c r="N224" s="43">
        <v>0</v>
      </c>
      <c r="O224" s="43">
        <v>0</v>
      </c>
      <c r="P224" s="43">
        <v>6</v>
      </c>
      <c r="Q224" s="43">
        <v>0</v>
      </c>
      <c r="R224" s="43">
        <v>0</v>
      </c>
      <c r="S224" s="43">
        <v>0</v>
      </c>
      <c r="T224" s="43">
        <v>2</v>
      </c>
      <c r="U224" s="43">
        <v>3</v>
      </c>
      <c r="V224" s="43">
        <v>0</v>
      </c>
      <c r="W224" s="43">
        <v>1</v>
      </c>
      <c r="X224" s="43">
        <v>1</v>
      </c>
      <c r="Y224" s="22">
        <v>162</v>
      </c>
    </row>
    <row r="225" spans="1:25" x14ac:dyDescent="0.3">
      <c r="A225" s="172"/>
      <c r="B225" s="7">
        <v>298.2</v>
      </c>
      <c r="C225" s="31">
        <v>42.72</v>
      </c>
      <c r="D225" s="46">
        <v>0.61980000000000002</v>
      </c>
      <c r="E225" s="15">
        <v>2</v>
      </c>
      <c r="F225" s="43">
        <v>3</v>
      </c>
      <c r="G225" s="43">
        <v>0</v>
      </c>
      <c r="H225" s="43">
        <v>2</v>
      </c>
      <c r="I225" s="43">
        <v>0</v>
      </c>
      <c r="J225" s="43">
        <v>0</v>
      </c>
      <c r="K225" s="43">
        <v>0</v>
      </c>
      <c r="L225" s="43">
        <v>0</v>
      </c>
      <c r="M225" s="43">
        <v>1</v>
      </c>
      <c r="N225" s="43">
        <v>0</v>
      </c>
      <c r="O225" s="43">
        <v>0</v>
      </c>
      <c r="P225" s="43">
        <v>6</v>
      </c>
      <c r="Q225" s="43">
        <v>0</v>
      </c>
      <c r="R225" s="43">
        <v>0</v>
      </c>
      <c r="S225" s="43">
        <v>0</v>
      </c>
      <c r="T225" s="43">
        <v>2</v>
      </c>
      <c r="U225" s="43">
        <v>3</v>
      </c>
      <c r="V225" s="43">
        <v>0</v>
      </c>
      <c r="W225" s="43">
        <v>1</v>
      </c>
      <c r="X225" s="43">
        <v>1</v>
      </c>
      <c r="Y225" s="22">
        <v>136</v>
      </c>
    </row>
    <row r="226" spans="1:25" x14ac:dyDescent="0.3">
      <c r="A226" s="172"/>
      <c r="B226" s="7">
        <v>298.2</v>
      </c>
      <c r="C226" s="31">
        <v>59.2</v>
      </c>
      <c r="D226" s="46">
        <v>0.71879999999999999</v>
      </c>
      <c r="E226" s="17">
        <v>2</v>
      </c>
      <c r="F226" s="44">
        <v>3</v>
      </c>
      <c r="G226" s="44">
        <v>0</v>
      </c>
      <c r="H226" s="44">
        <v>2</v>
      </c>
      <c r="I226" s="44">
        <v>0</v>
      </c>
      <c r="J226" s="44">
        <v>0</v>
      </c>
      <c r="K226" s="44">
        <v>0</v>
      </c>
      <c r="L226" s="44">
        <v>0</v>
      </c>
      <c r="M226" s="44">
        <v>1</v>
      </c>
      <c r="N226" s="44">
        <v>0</v>
      </c>
      <c r="O226" s="44">
        <v>0</v>
      </c>
      <c r="P226" s="44">
        <v>6</v>
      </c>
      <c r="Q226" s="44">
        <v>0</v>
      </c>
      <c r="R226" s="44">
        <v>0</v>
      </c>
      <c r="S226" s="44">
        <v>0</v>
      </c>
      <c r="T226" s="44">
        <v>2</v>
      </c>
      <c r="U226" s="44">
        <v>3</v>
      </c>
      <c r="V226" s="44">
        <v>0</v>
      </c>
      <c r="W226" s="44">
        <v>1</v>
      </c>
      <c r="X226" s="44">
        <v>1</v>
      </c>
      <c r="Y226" s="23">
        <v>110</v>
      </c>
    </row>
    <row r="227" spans="1:25" x14ac:dyDescent="0.3">
      <c r="A227" s="172"/>
      <c r="B227" s="5">
        <v>298.2</v>
      </c>
      <c r="C227" s="6">
        <v>0.998</v>
      </c>
      <c r="D227" s="45">
        <v>0</v>
      </c>
      <c r="E227" s="43">
        <v>2</v>
      </c>
      <c r="F227" s="43">
        <v>3</v>
      </c>
      <c r="G227" s="43">
        <v>0</v>
      </c>
      <c r="H227" s="43">
        <v>2</v>
      </c>
      <c r="I227" s="43">
        <v>0</v>
      </c>
      <c r="J227" s="43">
        <v>0</v>
      </c>
      <c r="K227" s="43">
        <v>0</v>
      </c>
      <c r="L227" s="43">
        <v>0</v>
      </c>
      <c r="M227" s="43">
        <v>1</v>
      </c>
      <c r="N227" s="43">
        <v>0</v>
      </c>
      <c r="O227" s="43">
        <v>0</v>
      </c>
      <c r="P227" s="43">
        <v>6</v>
      </c>
      <c r="Q227" s="43">
        <v>0</v>
      </c>
      <c r="R227" s="43">
        <v>0</v>
      </c>
      <c r="S227" s="43">
        <v>0</v>
      </c>
      <c r="T227" s="43">
        <v>2</v>
      </c>
      <c r="U227" s="43">
        <v>3</v>
      </c>
      <c r="V227" s="43">
        <v>0</v>
      </c>
      <c r="W227" s="43">
        <v>1</v>
      </c>
      <c r="X227" s="43">
        <v>1</v>
      </c>
      <c r="Y227" s="22">
        <v>294</v>
      </c>
    </row>
    <row r="228" spans="1:25" x14ac:dyDescent="0.3">
      <c r="A228" s="172"/>
      <c r="B228" s="7">
        <v>298.2</v>
      </c>
      <c r="C228" s="31">
        <v>17.43</v>
      </c>
      <c r="D228" s="46">
        <v>0.36209999999999998</v>
      </c>
      <c r="E228" s="43">
        <v>2</v>
      </c>
      <c r="F228" s="43">
        <v>3</v>
      </c>
      <c r="G228" s="43">
        <v>0</v>
      </c>
      <c r="H228" s="43">
        <v>2</v>
      </c>
      <c r="I228" s="43">
        <v>0</v>
      </c>
      <c r="J228" s="43">
        <v>0</v>
      </c>
      <c r="K228" s="43">
        <v>0</v>
      </c>
      <c r="L228" s="43">
        <v>0</v>
      </c>
      <c r="M228" s="43">
        <v>1</v>
      </c>
      <c r="N228" s="43">
        <v>0</v>
      </c>
      <c r="O228" s="43">
        <v>0</v>
      </c>
      <c r="P228" s="43">
        <v>6</v>
      </c>
      <c r="Q228" s="43">
        <v>0</v>
      </c>
      <c r="R228" s="43">
        <v>0</v>
      </c>
      <c r="S228" s="43">
        <v>0</v>
      </c>
      <c r="T228" s="43">
        <v>2</v>
      </c>
      <c r="U228" s="43">
        <v>3</v>
      </c>
      <c r="V228" s="43">
        <v>0</v>
      </c>
      <c r="W228" s="43">
        <v>1</v>
      </c>
      <c r="X228" s="43">
        <v>1</v>
      </c>
      <c r="Y228" s="22">
        <v>201</v>
      </c>
    </row>
    <row r="229" spans="1:25" x14ac:dyDescent="0.3">
      <c r="A229" s="172"/>
      <c r="B229" s="7">
        <v>298.2</v>
      </c>
      <c r="C229" s="31">
        <v>29.77</v>
      </c>
      <c r="D229" s="46">
        <v>0.53620000000000001</v>
      </c>
      <c r="E229" s="43">
        <v>2</v>
      </c>
      <c r="F229" s="43">
        <v>3</v>
      </c>
      <c r="G229" s="43">
        <v>0</v>
      </c>
      <c r="H229" s="43">
        <v>2</v>
      </c>
      <c r="I229" s="43">
        <v>0</v>
      </c>
      <c r="J229" s="43">
        <v>0</v>
      </c>
      <c r="K229" s="43">
        <v>0</v>
      </c>
      <c r="L229" s="43">
        <v>0</v>
      </c>
      <c r="M229" s="43">
        <v>1</v>
      </c>
      <c r="N229" s="43">
        <v>0</v>
      </c>
      <c r="O229" s="43">
        <v>0</v>
      </c>
      <c r="P229" s="43">
        <v>6</v>
      </c>
      <c r="Q229" s="43">
        <v>0</v>
      </c>
      <c r="R229" s="43">
        <v>0</v>
      </c>
      <c r="S229" s="43">
        <v>0</v>
      </c>
      <c r="T229" s="43">
        <v>2</v>
      </c>
      <c r="U229" s="43">
        <v>3</v>
      </c>
      <c r="V229" s="43">
        <v>0</v>
      </c>
      <c r="W229" s="43">
        <v>1</v>
      </c>
      <c r="X229" s="43">
        <v>1</v>
      </c>
      <c r="Y229" s="22">
        <v>155</v>
      </c>
    </row>
    <row r="230" spans="1:25" x14ac:dyDescent="0.3">
      <c r="A230" s="172"/>
      <c r="B230" s="7">
        <v>298.2</v>
      </c>
      <c r="C230" s="31">
        <v>45.25</v>
      </c>
      <c r="D230" s="46">
        <v>0.64259999999999995</v>
      </c>
      <c r="E230" s="43">
        <v>2</v>
      </c>
      <c r="F230" s="43">
        <v>3</v>
      </c>
      <c r="G230" s="43">
        <v>0</v>
      </c>
      <c r="H230" s="43">
        <v>2</v>
      </c>
      <c r="I230" s="43">
        <v>0</v>
      </c>
      <c r="J230" s="43">
        <v>0</v>
      </c>
      <c r="K230" s="43">
        <v>0</v>
      </c>
      <c r="L230" s="43">
        <v>0</v>
      </c>
      <c r="M230" s="43">
        <v>1</v>
      </c>
      <c r="N230" s="43">
        <v>0</v>
      </c>
      <c r="O230" s="43">
        <v>0</v>
      </c>
      <c r="P230" s="43">
        <v>6</v>
      </c>
      <c r="Q230" s="43">
        <v>0</v>
      </c>
      <c r="R230" s="43">
        <v>0</v>
      </c>
      <c r="S230" s="43">
        <v>0</v>
      </c>
      <c r="T230" s="43">
        <v>2</v>
      </c>
      <c r="U230" s="43">
        <v>3</v>
      </c>
      <c r="V230" s="43">
        <v>0</v>
      </c>
      <c r="W230" s="43">
        <v>1</v>
      </c>
      <c r="X230" s="43">
        <v>1</v>
      </c>
      <c r="Y230" s="22">
        <v>130</v>
      </c>
    </row>
    <row r="231" spans="1:25" x14ac:dyDescent="0.3">
      <c r="A231" s="172"/>
      <c r="B231" s="7">
        <v>298.2</v>
      </c>
      <c r="C231" s="31">
        <v>59.54</v>
      </c>
      <c r="D231" s="46">
        <v>0.71289999999999998</v>
      </c>
      <c r="E231" s="43">
        <v>2</v>
      </c>
      <c r="F231" s="43">
        <v>3</v>
      </c>
      <c r="G231" s="43">
        <v>0</v>
      </c>
      <c r="H231" s="43">
        <v>2</v>
      </c>
      <c r="I231" s="43">
        <v>0</v>
      </c>
      <c r="J231" s="43">
        <v>0</v>
      </c>
      <c r="K231" s="43">
        <v>0</v>
      </c>
      <c r="L231" s="43">
        <v>0</v>
      </c>
      <c r="M231" s="43">
        <v>1</v>
      </c>
      <c r="N231" s="43">
        <v>0</v>
      </c>
      <c r="O231" s="43">
        <v>0</v>
      </c>
      <c r="P231" s="43">
        <v>6</v>
      </c>
      <c r="Q231" s="43">
        <v>0</v>
      </c>
      <c r="R231" s="43">
        <v>0</v>
      </c>
      <c r="S231" s="43">
        <v>0</v>
      </c>
      <c r="T231" s="43">
        <v>2</v>
      </c>
      <c r="U231" s="43">
        <v>3</v>
      </c>
      <c r="V231" s="43">
        <v>0</v>
      </c>
      <c r="W231" s="43">
        <v>1</v>
      </c>
      <c r="X231" s="43">
        <v>1</v>
      </c>
      <c r="Y231" s="22">
        <v>114</v>
      </c>
    </row>
    <row r="232" spans="1:25" x14ac:dyDescent="0.3">
      <c r="A232" s="172"/>
      <c r="B232" s="5">
        <v>313.2</v>
      </c>
      <c r="C232" s="6">
        <v>0.98699999999999999</v>
      </c>
      <c r="D232" s="45">
        <v>0</v>
      </c>
      <c r="E232" s="16">
        <v>2</v>
      </c>
      <c r="F232" s="42">
        <v>3</v>
      </c>
      <c r="G232" s="42">
        <v>0</v>
      </c>
      <c r="H232" s="42">
        <v>2</v>
      </c>
      <c r="I232" s="42">
        <v>0</v>
      </c>
      <c r="J232" s="42">
        <v>0</v>
      </c>
      <c r="K232" s="42">
        <v>0</v>
      </c>
      <c r="L232" s="42">
        <v>0</v>
      </c>
      <c r="M232" s="42">
        <v>1</v>
      </c>
      <c r="N232" s="42">
        <v>0</v>
      </c>
      <c r="O232" s="42">
        <v>0</v>
      </c>
      <c r="P232" s="42">
        <v>6</v>
      </c>
      <c r="Q232" s="42">
        <v>0</v>
      </c>
      <c r="R232" s="42">
        <v>0</v>
      </c>
      <c r="S232" s="42">
        <v>0</v>
      </c>
      <c r="T232" s="42">
        <v>2</v>
      </c>
      <c r="U232" s="42">
        <v>3</v>
      </c>
      <c r="V232" s="42">
        <v>0</v>
      </c>
      <c r="W232" s="42">
        <v>1</v>
      </c>
      <c r="X232" s="42">
        <v>1</v>
      </c>
      <c r="Y232" s="21">
        <v>289</v>
      </c>
    </row>
    <row r="233" spans="1:25" x14ac:dyDescent="0.3">
      <c r="A233" s="172"/>
      <c r="B233" s="7">
        <v>313.2</v>
      </c>
      <c r="C233" s="31">
        <v>16.100000000000001</v>
      </c>
      <c r="D233" s="46">
        <v>0.23830000000000001</v>
      </c>
      <c r="E233" s="15">
        <v>2</v>
      </c>
      <c r="F233" s="43">
        <v>3</v>
      </c>
      <c r="G233" s="43">
        <v>0</v>
      </c>
      <c r="H233" s="43">
        <v>2</v>
      </c>
      <c r="I233" s="43">
        <v>0</v>
      </c>
      <c r="J233" s="43">
        <v>0</v>
      </c>
      <c r="K233" s="43">
        <v>0</v>
      </c>
      <c r="L233" s="43">
        <v>0</v>
      </c>
      <c r="M233" s="43">
        <v>1</v>
      </c>
      <c r="N233" s="43">
        <v>0</v>
      </c>
      <c r="O233" s="43">
        <v>0</v>
      </c>
      <c r="P233" s="43">
        <v>6</v>
      </c>
      <c r="Q233" s="43">
        <v>0</v>
      </c>
      <c r="R233" s="43">
        <v>0</v>
      </c>
      <c r="S233" s="43">
        <v>0</v>
      </c>
      <c r="T233" s="43">
        <v>2</v>
      </c>
      <c r="U233" s="43">
        <v>3</v>
      </c>
      <c r="V233" s="43">
        <v>0</v>
      </c>
      <c r="W233" s="43">
        <v>1</v>
      </c>
      <c r="X233" s="43">
        <v>1</v>
      </c>
      <c r="Y233" s="22">
        <v>232</v>
      </c>
    </row>
    <row r="234" spans="1:25" x14ac:dyDescent="0.3">
      <c r="A234" s="172"/>
      <c r="B234" s="7">
        <v>313.2</v>
      </c>
      <c r="C234" s="31">
        <v>32.479999999999997</v>
      </c>
      <c r="D234" s="46">
        <v>0.4274</v>
      </c>
      <c r="E234" s="15">
        <v>2</v>
      </c>
      <c r="F234" s="43">
        <v>3</v>
      </c>
      <c r="G234" s="43">
        <v>0</v>
      </c>
      <c r="H234" s="43">
        <v>2</v>
      </c>
      <c r="I234" s="43">
        <v>0</v>
      </c>
      <c r="J234" s="43">
        <v>0</v>
      </c>
      <c r="K234" s="43">
        <v>0</v>
      </c>
      <c r="L234" s="43">
        <v>0</v>
      </c>
      <c r="M234" s="43">
        <v>1</v>
      </c>
      <c r="N234" s="43">
        <v>0</v>
      </c>
      <c r="O234" s="43">
        <v>0</v>
      </c>
      <c r="P234" s="43">
        <v>6</v>
      </c>
      <c r="Q234" s="43">
        <v>0</v>
      </c>
      <c r="R234" s="43">
        <v>0</v>
      </c>
      <c r="S234" s="43">
        <v>0</v>
      </c>
      <c r="T234" s="43">
        <v>2</v>
      </c>
      <c r="U234" s="43">
        <v>3</v>
      </c>
      <c r="V234" s="43">
        <v>0</v>
      </c>
      <c r="W234" s="43">
        <v>1</v>
      </c>
      <c r="X234" s="43">
        <v>1</v>
      </c>
      <c r="Y234" s="22">
        <v>184</v>
      </c>
    </row>
    <row r="235" spans="1:25" x14ac:dyDescent="0.3">
      <c r="A235" s="172"/>
      <c r="B235" s="7">
        <v>313.2</v>
      </c>
      <c r="C235" s="31">
        <v>47.45</v>
      </c>
      <c r="D235" s="46">
        <v>0.54300000000000004</v>
      </c>
      <c r="E235" s="15">
        <v>2</v>
      </c>
      <c r="F235" s="43">
        <v>3</v>
      </c>
      <c r="G235" s="43">
        <v>0</v>
      </c>
      <c r="H235" s="43">
        <v>2</v>
      </c>
      <c r="I235" s="43">
        <v>0</v>
      </c>
      <c r="J235" s="43">
        <v>0</v>
      </c>
      <c r="K235" s="43">
        <v>0</v>
      </c>
      <c r="L235" s="43">
        <v>0</v>
      </c>
      <c r="M235" s="43">
        <v>1</v>
      </c>
      <c r="N235" s="43">
        <v>0</v>
      </c>
      <c r="O235" s="43">
        <v>0</v>
      </c>
      <c r="P235" s="43">
        <v>6</v>
      </c>
      <c r="Q235" s="43">
        <v>0</v>
      </c>
      <c r="R235" s="43">
        <v>0</v>
      </c>
      <c r="S235" s="43">
        <v>0</v>
      </c>
      <c r="T235" s="43">
        <v>2</v>
      </c>
      <c r="U235" s="43">
        <v>3</v>
      </c>
      <c r="V235" s="43">
        <v>0</v>
      </c>
      <c r="W235" s="43">
        <v>1</v>
      </c>
      <c r="X235" s="43">
        <v>1</v>
      </c>
      <c r="Y235" s="22">
        <v>157</v>
      </c>
    </row>
    <row r="236" spans="1:25" x14ac:dyDescent="0.3">
      <c r="A236" s="172"/>
      <c r="B236" s="7">
        <v>313.2</v>
      </c>
      <c r="C236" s="31">
        <v>63.59</v>
      </c>
      <c r="D236" s="46">
        <v>0.63349999999999995</v>
      </c>
      <c r="E236" s="15">
        <v>2</v>
      </c>
      <c r="F236" s="43">
        <v>3</v>
      </c>
      <c r="G236" s="43">
        <v>0</v>
      </c>
      <c r="H236" s="43">
        <v>2</v>
      </c>
      <c r="I236" s="43">
        <v>0</v>
      </c>
      <c r="J236" s="43">
        <v>0</v>
      </c>
      <c r="K236" s="43">
        <v>0</v>
      </c>
      <c r="L236" s="43">
        <v>0</v>
      </c>
      <c r="M236" s="43">
        <v>1</v>
      </c>
      <c r="N236" s="43">
        <v>0</v>
      </c>
      <c r="O236" s="43">
        <v>0</v>
      </c>
      <c r="P236" s="43">
        <v>6</v>
      </c>
      <c r="Q236" s="43">
        <v>0</v>
      </c>
      <c r="R236" s="43">
        <v>0</v>
      </c>
      <c r="S236" s="43">
        <v>0</v>
      </c>
      <c r="T236" s="43">
        <v>2</v>
      </c>
      <c r="U236" s="43">
        <v>3</v>
      </c>
      <c r="V236" s="43">
        <v>0</v>
      </c>
      <c r="W236" s="43">
        <v>1</v>
      </c>
      <c r="X236" s="43">
        <v>1</v>
      </c>
      <c r="Y236" s="22">
        <v>134</v>
      </c>
    </row>
    <row r="237" spans="1:25" x14ac:dyDescent="0.3">
      <c r="A237" s="172"/>
      <c r="B237" s="7">
        <v>313.2</v>
      </c>
      <c r="C237" s="31">
        <v>78.45</v>
      </c>
      <c r="D237" s="46">
        <v>0.71279999999999999</v>
      </c>
      <c r="E237" s="17">
        <v>2</v>
      </c>
      <c r="F237" s="44">
        <v>3</v>
      </c>
      <c r="G237" s="44">
        <v>0</v>
      </c>
      <c r="H237" s="44">
        <v>2</v>
      </c>
      <c r="I237" s="44">
        <v>0</v>
      </c>
      <c r="J237" s="44">
        <v>0</v>
      </c>
      <c r="K237" s="44">
        <v>0</v>
      </c>
      <c r="L237" s="44">
        <v>0</v>
      </c>
      <c r="M237" s="44">
        <v>1</v>
      </c>
      <c r="N237" s="44">
        <v>0</v>
      </c>
      <c r="O237" s="44">
        <v>0</v>
      </c>
      <c r="P237" s="44">
        <v>6</v>
      </c>
      <c r="Q237" s="44">
        <v>0</v>
      </c>
      <c r="R237" s="44">
        <v>0</v>
      </c>
      <c r="S237" s="44">
        <v>0</v>
      </c>
      <c r="T237" s="44">
        <v>2</v>
      </c>
      <c r="U237" s="44">
        <v>3</v>
      </c>
      <c r="V237" s="44">
        <v>0</v>
      </c>
      <c r="W237" s="44">
        <v>1</v>
      </c>
      <c r="X237" s="44">
        <v>1</v>
      </c>
      <c r="Y237" s="23">
        <v>110</v>
      </c>
    </row>
    <row r="238" spans="1:25" x14ac:dyDescent="0.3">
      <c r="A238" s="172"/>
      <c r="B238" s="5">
        <v>313.2</v>
      </c>
      <c r="C238" s="6">
        <v>0.98899999999999999</v>
      </c>
      <c r="D238" s="45">
        <v>0</v>
      </c>
      <c r="E238" s="43">
        <v>2</v>
      </c>
      <c r="F238" s="43">
        <v>3</v>
      </c>
      <c r="G238" s="43">
        <v>0</v>
      </c>
      <c r="H238" s="43">
        <v>2</v>
      </c>
      <c r="I238" s="43">
        <v>0</v>
      </c>
      <c r="J238" s="43">
        <v>0</v>
      </c>
      <c r="K238" s="43">
        <v>0</v>
      </c>
      <c r="L238" s="43">
        <v>0</v>
      </c>
      <c r="M238" s="43">
        <v>1</v>
      </c>
      <c r="N238" s="43">
        <v>0</v>
      </c>
      <c r="O238" s="43">
        <v>0</v>
      </c>
      <c r="P238" s="43">
        <v>6</v>
      </c>
      <c r="Q238" s="43">
        <v>0</v>
      </c>
      <c r="R238" s="43">
        <v>0</v>
      </c>
      <c r="S238" s="43">
        <v>0</v>
      </c>
      <c r="T238" s="43">
        <v>2</v>
      </c>
      <c r="U238" s="43">
        <v>3</v>
      </c>
      <c r="V238" s="43">
        <v>0</v>
      </c>
      <c r="W238" s="43">
        <v>1</v>
      </c>
      <c r="X238" s="43">
        <v>1</v>
      </c>
      <c r="Y238" s="22">
        <v>289</v>
      </c>
    </row>
    <row r="239" spans="1:25" x14ac:dyDescent="0.3">
      <c r="A239" s="172"/>
      <c r="B239" s="7">
        <v>313.2</v>
      </c>
      <c r="C239" s="31">
        <v>13.89</v>
      </c>
      <c r="D239" s="46">
        <v>0.2586</v>
      </c>
      <c r="E239" s="43">
        <v>2</v>
      </c>
      <c r="F239" s="43">
        <v>3</v>
      </c>
      <c r="G239" s="43">
        <v>0</v>
      </c>
      <c r="H239" s="43">
        <v>2</v>
      </c>
      <c r="I239" s="43">
        <v>0</v>
      </c>
      <c r="J239" s="43">
        <v>0</v>
      </c>
      <c r="K239" s="43">
        <v>0</v>
      </c>
      <c r="L239" s="43">
        <v>0</v>
      </c>
      <c r="M239" s="43">
        <v>1</v>
      </c>
      <c r="N239" s="43">
        <v>0</v>
      </c>
      <c r="O239" s="43">
        <v>0</v>
      </c>
      <c r="P239" s="43">
        <v>6</v>
      </c>
      <c r="Q239" s="43">
        <v>0</v>
      </c>
      <c r="R239" s="43">
        <v>0</v>
      </c>
      <c r="S239" s="43">
        <v>0</v>
      </c>
      <c r="T239" s="43">
        <v>2</v>
      </c>
      <c r="U239" s="43">
        <v>3</v>
      </c>
      <c r="V239" s="43">
        <v>0</v>
      </c>
      <c r="W239" s="43">
        <v>1</v>
      </c>
      <c r="X239" s="43">
        <v>1</v>
      </c>
      <c r="Y239" s="22">
        <v>226</v>
      </c>
    </row>
    <row r="240" spans="1:25" x14ac:dyDescent="0.3">
      <c r="A240" s="172"/>
      <c r="B240" s="7">
        <v>313.2</v>
      </c>
      <c r="C240" s="31">
        <v>24.29</v>
      </c>
      <c r="D240" s="46">
        <v>0.37280000000000002</v>
      </c>
      <c r="E240" s="43">
        <v>2</v>
      </c>
      <c r="F240" s="43">
        <v>3</v>
      </c>
      <c r="G240" s="43">
        <v>0</v>
      </c>
      <c r="H240" s="43">
        <v>2</v>
      </c>
      <c r="I240" s="43">
        <v>0</v>
      </c>
      <c r="J240" s="43">
        <v>0</v>
      </c>
      <c r="K240" s="43">
        <v>0</v>
      </c>
      <c r="L240" s="43">
        <v>0</v>
      </c>
      <c r="M240" s="43">
        <v>1</v>
      </c>
      <c r="N240" s="43">
        <v>0</v>
      </c>
      <c r="O240" s="43">
        <v>0</v>
      </c>
      <c r="P240" s="43">
        <v>6</v>
      </c>
      <c r="Q240" s="43">
        <v>0</v>
      </c>
      <c r="R240" s="43">
        <v>0</v>
      </c>
      <c r="S240" s="43">
        <v>0</v>
      </c>
      <c r="T240" s="43">
        <v>2</v>
      </c>
      <c r="U240" s="43">
        <v>3</v>
      </c>
      <c r="V240" s="43">
        <v>0</v>
      </c>
      <c r="W240" s="43">
        <v>1</v>
      </c>
      <c r="X240" s="43">
        <v>1</v>
      </c>
      <c r="Y240" s="22">
        <v>196</v>
      </c>
    </row>
    <row r="241" spans="1:25" x14ac:dyDescent="0.3">
      <c r="A241" s="172"/>
      <c r="B241" s="7">
        <v>313.2</v>
      </c>
      <c r="C241" s="31">
        <v>40.19</v>
      </c>
      <c r="D241" s="46">
        <v>0.51939999999999997</v>
      </c>
      <c r="E241" s="43">
        <v>2</v>
      </c>
      <c r="F241" s="43">
        <v>3</v>
      </c>
      <c r="G241" s="43">
        <v>0</v>
      </c>
      <c r="H241" s="43">
        <v>2</v>
      </c>
      <c r="I241" s="43">
        <v>0</v>
      </c>
      <c r="J241" s="43">
        <v>0</v>
      </c>
      <c r="K241" s="43">
        <v>0</v>
      </c>
      <c r="L241" s="43">
        <v>0</v>
      </c>
      <c r="M241" s="43">
        <v>1</v>
      </c>
      <c r="N241" s="43">
        <v>0</v>
      </c>
      <c r="O241" s="43">
        <v>0</v>
      </c>
      <c r="P241" s="43">
        <v>6</v>
      </c>
      <c r="Q241" s="43">
        <v>0</v>
      </c>
      <c r="R241" s="43">
        <v>0</v>
      </c>
      <c r="S241" s="43">
        <v>0</v>
      </c>
      <c r="T241" s="43">
        <v>2</v>
      </c>
      <c r="U241" s="43">
        <v>3</v>
      </c>
      <c r="V241" s="43">
        <v>0</v>
      </c>
      <c r="W241" s="43">
        <v>1</v>
      </c>
      <c r="X241" s="43">
        <v>1</v>
      </c>
      <c r="Y241" s="22">
        <v>159</v>
      </c>
    </row>
    <row r="242" spans="1:25" x14ac:dyDescent="0.3">
      <c r="A242" s="172"/>
      <c r="B242" s="7">
        <v>313.2</v>
      </c>
      <c r="C242" s="31">
        <v>52.73</v>
      </c>
      <c r="D242" s="46">
        <v>0.57730000000000004</v>
      </c>
      <c r="E242" s="43">
        <v>2</v>
      </c>
      <c r="F242" s="43">
        <v>3</v>
      </c>
      <c r="G242" s="43">
        <v>0</v>
      </c>
      <c r="H242" s="43">
        <v>2</v>
      </c>
      <c r="I242" s="43">
        <v>0</v>
      </c>
      <c r="J242" s="43">
        <v>0</v>
      </c>
      <c r="K242" s="43">
        <v>0</v>
      </c>
      <c r="L242" s="43">
        <v>0</v>
      </c>
      <c r="M242" s="43">
        <v>1</v>
      </c>
      <c r="N242" s="43">
        <v>0</v>
      </c>
      <c r="O242" s="43">
        <v>0</v>
      </c>
      <c r="P242" s="43">
        <v>6</v>
      </c>
      <c r="Q242" s="43">
        <v>0</v>
      </c>
      <c r="R242" s="43">
        <v>0</v>
      </c>
      <c r="S242" s="43">
        <v>0</v>
      </c>
      <c r="T242" s="43">
        <v>2</v>
      </c>
      <c r="U242" s="43">
        <v>3</v>
      </c>
      <c r="V242" s="43">
        <v>0</v>
      </c>
      <c r="W242" s="43">
        <v>1</v>
      </c>
      <c r="X242" s="43">
        <v>1</v>
      </c>
      <c r="Y242" s="22">
        <v>147</v>
      </c>
    </row>
    <row r="243" spans="1:25" x14ac:dyDescent="0.3">
      <c r="A243" s="172"/>
      <c r="B243" s="7">
        <v>313.2</v>
      </c>
      <c r="C243" s="31">
        <v>71.290000000000006</v>
      </c>
      <c r="D243" s="46">
        <v>0.66300000000000003</v>
      </c>
      <c r="E243" s="43">
        <v>2</v>
      </c>
      <c r="F243" s="43">
        <v>3</v>
      </c>
      <c r="G243" s="43">
        <v>0</v>
      </c>
      <c r="H243" s="43">
        <v>2</v>
      </c>
      <c r="I243" s="43">
        <v>0</v>
      </c>
      <c r="J243" s="43">
        <v>0</v>
      </c>
      <c r="K243" s="43">
        <v>0</v>
      </c>
      <c r="L243" s="43">
        <v>0</v>
      </c>
      <c r="M243" s="43">
        <v>1</v>
      </c>
      <c r="N243" s="43">
        <v>0</v>
      </c>
      <c r="O243" s="43">
        <v>0</v>
      </c>
      <c r="P243" s="43">
        <v>6</v>
      </c>
      <c r="Q243" s="43">
        <v>0</v>
      </c>
      <c r="R243" s="43">
        <v>0</v>
      </c>
      <c r="S243" s="43">
        <v>0</v>
      </c>
      <c r="T243" s="43">
        <v>2</v>
      </c>
      <c r="U243" s="43">
        <v>3</v>
      </c>
      <c r="V243" s="43">
        <v>0</v>
      </c>
      <c r="W243" s="43">
        <v>1</v>
      </c>
      <c r="X243" s="43">
        <v>1</v>
      </c>
      <c r="Y243" s="22">
        <v>125</v>
      </c>
    </row>
    <row r="244" spans="1:25" x14ac:dyDescent="0.3">
      <c r="A244" s="172"/>
      <c r="B244" s="5">
        <v>313.2</v>
      </c>
      <c r="C244" s="6">
        <v>0.98499999999999999</v>
      </c>
      <c r="D244" s="45">
        <v>0</v>
      </c>
      <c r="E244" s="16">
        <v>2</v>
      </c>
      <c r="F244" s="42">
        <v>3</v>
      </c>
      <c r="G244" s="42">
        <v>0</v>
      </c>
      <c r="H244" s="42">
        <v>2</v>
      </c>
      <c r="I244" s="42">
        <v>0</v>
      </c>
      <c r="J244" s="42">
        <v>0</v>
      </c>
      <c r="K244" s="42">
        <v>0</v>
      </c>
      <c r="L244" s="42">
        <v>0</v>
      </c>
      <c r="M244" s="42">
        <v>1</v>
      </c>
      <c r="N244" s="42">
        <v>0</v>
      </c>
      <c r="O244" s="42">
        <v>0</v>
      </c>
      <c r="P244" s="42">
        <v>6</v>
      </c>
      <c r="Q244" s="42">
        <v>0</v>
      </c>
      <c r="R244" s="42">
        <v>0</v>
      </c>
      <c r="S244" s="42">
        <v>0</v>
      </c>
      <c r="T244" s="42">
        <v>2</v>
      </c>
      <c r="U244" s="42">
        <v>3</v>
      </c>
      <c r="V244" s="42">
        <v>0</v>
      </c>
      <c r="W244" s="42">
        <v>1</v>
      </c>
      <c r="X244" s="42">
        <v>1</v>
      </c>
      <c r="Y244" s="21">
        <v>287</v>
      </c>
    </row>
    <row r="245" spans="1:25" x14ac:dyDescent="0.3">
      <c r="A245" s="172"/>
      <c r="B245" s="7">
        <v>313.2</v>
      </c>
      <c r="C245" s="31">
        <v>17.21</v>
      </c>
      <c r="D245" s="46">
        <v>0.26869999999999999</v>
      </c>
      <c r="E245" s="15">
        <v>2</v>
      </c>
      <c r="F245" s="43">
        <v>3</v>
      </c>
      <c r="G245" s="43">
        <v>0</v>
      </c>
      <c r="H245" s="43">
        <v>2</v>
      </c>
      <c r="I245" s="43">
        <v>0</v>
      </c>
      <c r="J245" s="43">
        <v>0</v>
      </c>
      <c r="K245" s="43">
        <v>0</v>
      </c>
      <c r="L245" s="43">
        <v>0</v>
      </c>
      <c r="M245" s="43">
        <v>1</v>
      </c>
      <c r="N245" s="43">
        <v>0</v>
      </c>
      <c r="O245" s="43">
        <v>0</v>
      </c>
      <c r="P245" s="43">
        <v>6</v>
      </c>
      <c r="Q245" s="43">
        <v>0</v>
      </c>
      <c r="R245" s="43">
        <v>0</v>
      </c>
      <c r="S245" s="43">
        <v>0</v>
      </c>
      <c r="T245" s="43">
        <v>2</v>
      </c>
      <c r="U245" s="43">
        <v>3</v>
      </c>
      <c r="V245" s="43">
        <v>0</v>
      </c>
      <c r="W245" s="43">
        <v>1</v>
      </c>
      <c r="X245" s="43">
        <v>1</v>
      </c>
      <c r="Y245" s="22">
        <v>221</v>
      </c>
    </row>
    <row r="246" spans="1:25" x14ac:dyDescent="0.3">
      <c r="A246" s="172"/>
      <c r="B246" s="7">
        <v>313.2</v>
      </c>
      <c r="C246" s="31">
        <v>32.76</v>
      </c>
      <c r="D246" s="46">
        <v>0.43840000000000001</v>
      </c>
      <c r="E246" s="15">
        <v>2</v>
      </c>
      <c r="F246" s="43">
        <v>3</v>
      </c>
      <c r="G246" s="43">
        <v>0</v>
      </c>
      <c r="H246" s="43">
        <v>2</v>
      </c>
      <c r="I246" s="43">
        <v>0</v>
      </c>
      <c r="J246" s="43">
        <v>0</v>
      </c>
      <c r="K246" s="43">
        <v>0</v>
      </c>
      <c r="L246" s="43">
        <v>0</v>
      </c>
      <c r="M246" s="43">
        <v>1</v>
      </c>
      <c r="N246" s="43">
        <v>0</v>
      </c>
      <c r="O246" s="43">
        <v>0</v>
      </c>
      <c r="P246" s="43">
        <v>6</v>
      </c>
      <c r="Q246" s="43">
        <v>0</v>
      </c>
      <c r="R246" s="43">
        <v>0</v>
      </c>
      <c r="S246" s="43">
        <v>0</v>
      </c>
      <c r="T246" s="43">
        <v>2</v>
      </c>
      <c r="U246" s="43">
        <v>3</v>
      </c>
      <c r="V246" s="43">
        <v>0</v>
      </c>
      <c r="W246" s="43">
        <v>1</v>
      </c>
      <c r="X246" s="43">
        <v>1</v>
      </c>
      <c r="Y246" s="22">
        <v>177</v>
      </c>
    </row>
    <row r="247" spans="1:25" x14ac:dyDescent="0.3">
      <c r="A247" s="172"/>
      <c r="B247" s="7">
        <v>313.2</v>
      </c>
      <c r="C247" s="31">
        <v>48.21</v>
      </c>
      <c r="D247" s="46">
        <v>0.55389999999999995</v>
      </c>
      <c r="E247" s="15">
        <v>2</v>
      </c>
      <c r="F247" s="43">
        <v>3</v>
      </c>
      <c r="G247" s="43">
        <v>0</v>
      </c>
      <c r="H247" s="43">
        <v>2</v>
      </c>
      <c r="I247" s="43">
        <v>0</v>
      </c>
      <c r="J247" s="43">
        <v>0</v>
      </c>
      <c r="K247" s="43">
        <v>0</v>
      </c>
      <c r="L247" s="43">
        <v>0</v>
      </c>
      <c r="M247" s="43">
        <v>1</v>
      </c>
      <c r="N247" s="43">
        <v>0</v>
      </c>
      <c r="O247" s="43">
        <v>0</v>
      </c>
      <c r="P247" s="43">
        <v>6</v>
      </c>
      <c r="Q247" s="43">
        <v>0</v>
      </c>
      <c r="R247" s="43">
        <v>0</v>
      </c>
      <c r="S247" s="43">
        <v>0</v>
      </c>
      <c r="T247" s="43">
        <v>2</v>
      </c>
      <c r="U247" s="43">
        <v>3</v>
      </c>
      <c r="V247" s="43">
        <v>0</v>
      </c>
      <c r="W247" s="43">
        <v>1</v>
      </c>
      <c r="X247" s="43">
        <v>1</v>
      </c>
      <c r="Y247" s="22">
        <v>149</v>
      </c>
    </row>
    <row r="248" spans="1:25" x14ac:dyDescent="0.3">
      <c r="A248" s="172"/>
      <c r="B248" s="7">
        <v>313.2</v>
      </c>
      <c r="C248" s="31">
        <v>64.8</v>
      </c>
      <c r="D248" s="46">
        <v>0.64729999999999999</v>
      </c>
      <c r="E248" s="15">
        <v>2</v>
      </c>
      <c r="F248" s="43">
        <v>3</v>
      </c>
      <c r="G248" s="43">
        <v>0</v>
      </c>
      <c r="H248" s="43">
        <v>2</v>
      </c>
      <c r="I248" s="43">
        <v>0</v>
      </c>
      <c r="J248" s="43">
        <v>0</v>
      </c>
      <c r="K248" s="43">
        <v>0</v>
      </c>
      <c r="L248" s="43">
        <v>0</v>
      </c>
      <c r="M248" s="43">
        <v>1</v>
      </c>
      <c r="N248" s="43">
        <v>0</v>
      </c>
      <c r="O248" s="43">
        <v>0</v>
      </c>
      <c r="P248" s="43">
        <v>6</v>
      </c>
      <c r="Q248" s="43">
        <v>0</v>
      </c>
      <c r="R248" s="43">
        <v>0</v>
      </c>
      <c r="S248" s="43">
        <v>0</v>
      </c>
      <c r="T248" s="43">
        <v>2</v>
      </c>
      <c r="U248" s="43">
        <v>3</v>
      </c>
      <c r="V248" s="43">
        <v>0</v>
      </c>
      <c r="W248" s="43">
        <v>1</v>
      </c>
      <c r="X248" s="43">
        <v>1</v>
      </c>
      <c r="Y248" s="22">
        <v>126</v>
      </c>
    </row>
    <row r="249" spans="1:25" x14ac:dyDescent="0.3">
      <c r="A249" s="172"/>
      <c r="B249" s="7">
        <v>313.2</v>
      </c>
      <c r="C249" s="31">
        <v>76.73</v>
      </c>
      <c r="D249" s="46">
        <v>0.68230000000000002</v>
      </c>
      <c r="E249" s="15">
        <v>2</v>
      </c>
      <c r="F249" s="43">
        <v>3</v>
      </c>
      <c r="G249" s="43">
        <v>0</v>
      </c>
      <c r="H249" s="43">
        <v>2</v>
      </c>
      <c r="I249" s="43">
        <v>0</v>
      </c>
      <c r="J249" s="43">
        <v>0</v>
      </c>
      <c r="K249" s="43">
        <v>0</v>
      </c>
      <c r="L249" s="43">
        <v>0</v>
      </c>
      <c r="M249" s="43">
        <v>1</v>
      </c>
      <c r="N249" s="43">
        <v>0</v>
      </c>
      <c r="O249" s="43">
        <v>0</v>
      </c>
      <c r="P249" s="43">
        <v>6</v>
      </c>
      <c r="Q249" s="43">
        <v>0</v>
      </c>
      <c r="R249" s="43">
        <v>0</v>
      </c>
      <c r="S249" s="43">
        <v>0</v>
      </c>
      <c r="T249" s="43">
        <v>2</v>
      </c>
      <c r="U249" s="43">
        <v>3</v>
      </c>
      <c r="V249" s="43">
        <v>0</v>
      </c>
      <c r="W249" s="43">
        <v>1</v>
      </c>
      <c r="X249" s="43">
        <v>1</v>
      </c>
      <c r="Y249" s="22">
        <v>118</v>
      </c>
    </row>
    <row r="250" spans="1:25" x14ac:dyDescent="0.3">
      <c r="A250" s="172"/>
      <c r="B250" s="7">
        <v>313.2</v>
      </c>
      <c r="C250" s="31">
        <v>89.97</v>
      </c>
      <c r="D250" s="46">
        <v>0.70720000000000005</v>
      </c>
      <c r="E250" s="15">
        <v>2</v>
      </c>
      <c r="F250" s="43">
        <v>3</v>
      </c>
      <c r="G250" s="43">
        <v>0</v>
      </c>
      <c r="H250" s="43">
        <v>2</v>
      </c>
      <c r="I250" s="43">
        <v>0</v>
      </c>
      <c r="J250" s="43">
        <v>0</v>
      </c>
      <c r="K250" s="43">
        <v>0</v>
      </c>
      <c r="L250" s="43">
        <v>0</v>
      </c>
      <c r="M250" s="43">
        <v>1</v>
      </c>
      <c r="N250" s="43">
        <v>0</v>
      </c>
      <c r="O250" s="43">
        <v>0</v>
      </c>
      <c r="P250" s="43">
        <v>6</v>
      </c>
      <c r="Q250" s="43">
        <v>0</v>
      </c>
      <c r="R250" s="43">
        <v>0</v>
      </c>
      <c r="S250" s="43">
        <v>0</v>
      </c>
      <c r="T250" s="43">
        <v>2</v>
      </c>
      <c r="U250" s="43">
        <v>3</v>
      </c>
      <c r="V250" s="43">
        <v>0</v>
      </c>
      <c r="W250" s="43">
        <v>1</v>
      </c>
      <c r="X250" s="43">
        <v>1</v>
      </c>
      <c r="Y250" s="22">
        <v>112</v>
      </c>
    </row>
    <row r="251" spans="1:25" x14ac:dyDescent="0.3">
      <c r="A251" s="172"/>
      <c r="B251" s="7">
        <v>313.2</v>
      </c>
      <c r="C251" s="31">
        <v>110.25</v>
      </c>
      <c r="D251" s="46">
        <v>0.74199999999999999</v>
      </c>
      <c r="E251" s="15">
        <v>2</v>
      </c>
      <c r="F251" s="43">
        <v>3</v>
      </c>
      <c r="G251" s="43">
        <v>0</v>
      </c>
      <c r="H251" s="43">
        <v>2</v>
      </c>
      <c r="I251" s="43">
        <v>0</v>
      </c>
      <c r="J251" s="43">
        <v>0</v>
      </c>
      <c r="K251" s="43">
        <v>0</v>
      </c>
      <c r="L251" s="43">
        <v>0</v>
      </c>
      <c r="M251" s="43">
        <v>1</v>
      </c>
      <c r="N251" s="43">
        <v>0</v>
      </c>
      <c r="O251" s="43">
        <v>0</v>
      </c>
      <c r="P251" s="43">
        <v>6</v>
      </c>
      <c r="Q251" s="43">
        <v>0</v>
      </c>
      <c r="R251" s="43">
        <v>0</v>
      </c>
      <c r="S251" s="43">
        <v>0</v>
      </c>
      <c r="T251" s="43">
        <v>2</v>
      </c>
      <c r="U251" s="43">
        <v>3</v>
      </c>
      <c r="V251" s="43">
        <v>0</v>
      </c>
      <c r="W251" s="43">
        <v>1</v>
      </c>
      <c r="X251" s="43">
        <v>1</v>
      </c>
      <c r="Y251" s="22">
        <v>101</v>
      </c>
    </row>
    <row r="252" spans="1:25" x14ac:dyDescent="0.3">
      <c r="A252" s="172"/>
      <c r="B252" s="7">
        <v>313.2</v>
      </c>
      <c r="C252" s="31">
        <v>132.43</v>
      </c>
      <c r="D252" s="46">
        <v>0.75209999999999999</v>
      </c>
      <c r="E252" s="17">
        <v>2</v>
      </c>
      <c r="F252" s="44">
        <v>3</v>
      </c>
      <c r="G252" s="44">
        <v>0</v>
      </c>
      <c r="H252" s="44">
        <v>2</v>
      </c>
      <c r="I252" s="44">
        <v>0</v>
      </c>
      <c r="J252" s="44">
        <v>0</v>
      </c>
      <c r="K252" s="44">
        <v>0</v>
      </c>
      <c r="L252" s="44">
        <v>0</v>
      </c>
      <c r="M252" s="44">
        <v>1</v>
      </c>
      <c r="N252" s="44">
        <v>0</v>
      </c>
      <c r="O252" s="44">
        <v>0</v>
      </c>
      <c r="P252" s="44">
        <v>6</v>
      </c>
      <c r="Q252" s="44">
        <v>0</v>
      </c>
      <c r="R252" s="44">
        <v>0</v>
      </c>
      <c r="S252" s="44">
        <v>0</v>
      </c>
      <c r="T252" s="44">
        <v>2</v>
      </c>
      <c r="U252" s="44">
        <v>3</v>
      </c>
      <c r="V252" s="44">
        <v>0</v>
      </c>
      <c r="W252" s="44">
        <v>1</v>
      </c>
      <c r="X252" s="44">
        <v>1</v>
      </c>
      <c r="Y252" s="23">
        <v>97</v>
      </c>
    </row>
    <row r="253" spans="1:25" x14ac:dyDescent="0.3">
      <c r="A253" s="172"/>
      <c r="B253" s="5">
        <v>333.2</v>
      </c>
      <c r="C253" s="6">
        <v>0.98599999999999999</v>
      </c>
      <c r="D253" s="45">
        <v>0</v>
      </c>
      <c r="E253" s="43">
        <v>2</v>
      </c>
      <c r="F253" s="43">
        <v>3</v>
      </c>
      <c r="G253" s="43">
        <v>0</v>
      </c>
      <c r="H253" s="43">
        <v>2</v>
      </c>
      <c r="I253" s="43">
        <v>0</v>
      </c>
      <c r="J253" s="43">
        <v>0</v>
      </c>
      <c r="K253" s="43">
        <v>0</v>
      </c>
      <c r="L253" s="43">
        <v>0</v>
      </c>
      <c r="M253" s="43">
        <v>1</v>
      </c>
      <c r="N253" s="43">
        <v>0</v>
      </c>
      <c r="O253" s="43">
        <v>0</v>
      </c>
      <c r="P253" s="43">
        <v>6</v>
      </c>
      <c r="Q253" s="43">
        <v>0</v>
      </c>
      <c r="R253" s="43">
        <v>0</v>
      </c>
      <c r="S253" s="43">
        <v>0</v>
      </c>
      <c r="T253" s="43">
        <v>2</v>
      </c>
      <c r="U253" s="43">
        <v>3</v>
      </c>
      <c r="V253" s="43">
        <v>0</v>
      </c>
      <c r="W253" s="43">
        <v>1</v>
      </c>
      <c r="X253" s="43">
        <v>1</v>
      </c>
      <c r="Y253" s="22">
        <v>298</v>
      </c>
    </row>
    <row r="254" spans="1:25" x14ac:dyDescent="0.3">
      <c r="A254" s="172"/>
      <c r="B254" s="7">
        <v>333.2</v>
      </c>
      <c r="C254" s="31">
        <v>13.64</v>
      </c>
      <c r="D254" s="46">
        <v>0.1759</v>
      </c>
      <c r="E254" s="43">
        <v>2</v>
      </c>
      <c r="F254" s="43">
        <v>3</v>
      </c>
      <c r="G254" s="43">
        <v>0</v>
      </c>
      <c r="H254" s="43">
        <v>2</v>
      </c>
      <c r="I254" s="43">
        <v>0</v>
      </c>
      <c r="J254" s="43">
        <v>0</v>
      </c>
      <c r="K254" s="43">
        <v>0</v>
      </c>
      <c r="L254" s="43">
        <v>0</v>
      </c>
      <c r="M254" s="43">
        <v>1</v>
      </c>
      <c r="N254" s="43">
        <v>0</v>
      </c>
      <c r="O254" s="43">
        <v>0</v>
      </c>
      <c r="P254" s="43">
        <v>6</v>
      </c>
      <c r="Q254" s="43">
        <v>0</v>
      </c>
      <c r="R254" s="43">
        <v>0</v>
      </c>
      <c r="S254" s="43">
        <v>0</v>
      </c>
      <c r="T254" s="43">
        <v>2</v>
      </c>
      <c r="U254" s="43">
        <v>3</v>
      </c>
      <c r="V254" s="43">
        <v>0</v>
      </c>
      <c r="W254" s="43">
        <v>1</v>
      </c>
      <c r="X254" s="43">
        <v>1</v>
      </c>
      <c r="Y254" s="22">
        <v>249</v>
      </c>
    </row>
    <row r="255" spans="1:25" x14ac:dyDescent="0.3">
      <c r="A255" s="172"/>
      <c r="B255" s="7">
        <v>333.2</v>
      </c>
      <c r="C255" s="31">
        <v>25.08</v>
      </c>
      <c r="D255" s="46">
        <v>0.31090000000000001</v>
      </c>
      <c r="E255" s="43">
        <v>2</v>
      </c>
      <c r="F255" s="43">
        <v>3</v>
      </c>
      <c r="G255" s="43">
        <v>0</v>
      </c>
      <c r="H255" s="43">
        <v>2</v>
      </c>
      <c r="I255" s="43">
        <v>0</v>
      </c>
      <c r="J255" s="43">
        <v>0</v>
      </c>
      <c r="K255" s="43">
        <v>0</v>
      </c>
      <c r="L255" s="43">
        <v>0</v>
      </c>
      <c r="M255" s="43">
        <v>1</v>
      </c>
      <c r="N255" s="43">
        <v>0</v>
      </c>
      <c r="O255" s="43">
        <v>0</v>
      </c>
      <c r="P255" s="43">
        <v>6</v>
      </c>
      <c r="Q255" s="43">
        <v>0</v>
      </c>
      <c r="R255" s="43">
        <v>0</v>
      </c>
      <c r="S255" s="43">
        <v>0</v>
      </c>
      <c r="T255" s="43">
        <v>2</v>
      </c>
      <c r="U255" s="43">
        <v>3</v>
      </c>
      <c r="V255" s="43">
        <v>0</v>
      </c>
      <c r="W255" s="43">
        <v>1</v>
      </c>
      <c r="X255" s="43">
        <v>1</v>
      </c>
      <c r="Y255" s="22">
        <v>213</v>
      </c>
    </row>
    <row r="256" spans="1:25" x14ac:dyDescent="0.3">
      <c r="A256" s="172"/>
      <c r="B256" s="7">
        <v>333.2</v>
      </c>
      <c r="C256" s="31">
        <v>38.840000000000003</v>
      </c>
      <c r="D256" s="46">
        <v>0.41049999999999998</v>
      </c>
      <c r="E256" s="43">
        <v>2</v>
      </c>
      <c r="F256" s="43">
        <v>3</v>
      </c>
      <c r="G256" s="43">
        <v>0</v>
      </c>
      <c r="H256" s="43">
        <v>2</v>
      </c>
      <c r="I256" s="43">
        <v>0</v>
      </c>
      <c r="J256" s="43">
        <v>0</v>
      </c>
      <c r="K256" s="43">
        <v>0</v>
      </c>
      <c r="L256" s="43">
        <v>0</v>
      </c>
      <c r="M256" s="43">
        <v>1</v>
      </c>
      <c r="N256" s="43">
        <v>0</v>
      </c>
      <c r="O256" s="43">
        <v>0</v>
      </c>
      <c r="P256" s="43">
        <v>6</v>
      </c>
      <c r="Q256" s="43">
        <v>0</v>
      </c>
      <c r="R256" s="43">
        <v>0</v>
      </c>
      <c r="S256" s="43">
        <v>0</v>
      </c>
      <c r="T256" s="43">
        <v>2</v>
      </c>
      <c r="U256" s="43">
        <v>3</v>
      </c>
      <c r="V256" s="43">
        <v>0</v>
      </c>
      <c r="W256" s="43">
        <v>1</v>
      </c>
      <c r="X256" s="43">
        <v>1</v>
      </c>
      <c r="Y256" s="22">
        <v>191</v>
      </c>
    </row>
    <row r="257" spans="1:25" x14ac:dyDescent="0.3">
      <c r="A257" s="172"/>
      <c r="B257" s="7">
        <v>333.2</v>
      </c>
      <c r="C257" s="31">
        <v>52.62</v>
      </c>
      <c r="D257" s="46">
        <v>0.48759999999999998</v>
      </c>
      <c r="E257" s="43">
        <v>2</v>
      </c>
      <c r="F257" s="43">
        <v>3</v>
      </c>
      <c r="G257" s="43">
        <v>0</v>
      </c>
      <c r="H257" s="43">
        <v>2</v>
      </c>
      <c r="I257" s="43">
        <v>0</v>
      </c>
      <c r="J257" s="43">
        <v>0</v>
      </c>
      <c r="K257" s="43">
        <v>0</v>
      </c>
      <c r="L257" s="43">
        <v>0</v>
      </c>
      <c r="M257" s="43">
        <v>1</v>
      </c>
      <c r="N257" s="43">
        <v>0</v>
      </c>
      <c r="O257" s="43">
        <v>0</v>
      </c>
      <c r="P257" s="43">
        <v>6</v>
      </c>
      <c r="Q257" s="43">
        <v>0</v>
      </c>
      <c r="R257" s="43">
        <v>0</v>
      </c>
      <c r="S257" s="43">
        <v>0</v>
      </c>
      <c r="T257" s="43">
        <v>2</v>
      </c>
      <c r="U257" s="43">
        <v>3</v>
      </c>
      <c r="V257" s="43">
        <v>0</v>
      </c>
      <c r="W257" s="43">
        <v>1</v>
      </c>
      <c r="X257" s="43">
        <v>1</v>
      </c>
      <c r="Y257" s="22">
        <v>171</v>
      </c>
    </row>
    <row r="258" spans="1:25" x14ac:dyDescent="0.3">
      <c r="A258" s="172"/>
      <c r="B258" s="7">
        <v>333.2</v>
      </c>
      <c r="C258" s="31">
        <v>66.8</v>
      </c>
      <c r="D258" s="46">
        <v>0.54249999999999998</v>
      </c>
      <c r="E258" s="43">
        <v>2</v>
      </c>
      <c r="F258" s="43">
        <v>3</v>
      </c>
      <c r="G258" s="43">
        <v>0</v>
      </c>
      <c r="H258" s="43">
        <v>2</v>
      </c>
      <c r="I258" s="43">
        <v>0</v>
      </c>
      <c r="J258" s="43">
        <v>0</v>
      </c>
      <c r="K258" s="43">
        <v>0</v>
      </c>
      <c r="L258" s="43">
        <v>0</v>
      </c>
      <c r="M258" s="43">
        <v>1</v>
      </c>
      <c r="N258" s="43">
        <v>0</v>
      </c>
      <c r="O258" s="43">
        <v>0</v>
      </c>
      <c r="P258" s="43">
        <v>6</v>
      </c>
      <c r="Q258" s="43">
        <v>0</v>
      </c>
      <c r="R258" s="43">
        <v>0</v>
      </c>
      <c r="S258" s="43">
        <v>0</v>
      </c>
      <c r="T258" s="43">
        <v>2</v>
      </c>
      <c r="U258" s="43">
        <v>3</v>
      </c>
      <c r="V258" s="43">
        <v>0</v>
      </c>
      <c r="W258" s="43">
        <v>1</v>
      </c>
      <c r="X258" s="43">
        <v>1</v>
      </c>
      <c r="Y258" s="22">
        <v>159</v>
      </c>
    </row>
    <row r="259" spans="1:25" x14ac:dyDescent="0.3">
      <c r="A259" s="172"/>
      <c r="B259" s="7">
        <v>333.2</v>
      </c>
      <c r="C259" s="31">
        <v>80.97</v>
      </c>
      <c r="D259" s="46">
        <v>0.61939999999999995</v>
      </c>
      <c r="E259" s="43">
        <v>2</v>
      </c>
      <c r="F259" s="43">
        <v>3</v>
      </c>
      <c r="G259" s="43">
        <v>0</v>
      </c>
      <c r="H259" s="43">
        <v>2</v>
      </c>
      <c r="I259" s="43">
        <v>0</v>
      </c>
      <c r="J259" s="43">
        <v>0</v>
      </c>
      <c r="K259" s="43">
        <v>0</v>
      </c>
      <c r="L259" s="43">
        <v>0</v>
      </c>
      <c r="M259" s="43">
        <v>1</v>
      </c>
      <c r="N259" s="43">
        <v>0</v>
      </c>
      <c r="O259" s="43">
        <v>0</v>
      </c>
      <c r="P259" s="43">
        <v>6</v>
      </c>
      <c r="Q259" s="43">
        <v>0</v>
      </c>
      <c r="R259" s="43">
        <v>0</v>
      </c>
      <c r="S259" s="43">
        <v>0</v>
      </c>
      <c r="T259" s="43">
        <v>2</v>
      </c>
      <c r="U259" s="43">
        <v>3</v>
      </c>
      <c r="V259" s="43">
        <v>0</v>
      </c>
      <c r="W259" s="43">
        <v>1</v>
      </c>
      <c r="X259" s="43">
        <v>1</v>
      </c>
      <c r="Y259" s="22">
        <v>137</v>
      </c>
    </row>
    <row r="260" spans="1:25" x14ac:dyDescent="0.3">
      <c r="A260" s="172"/>
      <c r="B260" s="5">
        <v>333.2</v>
      </c>
      <c r="C260" s="6">
        <v>0.98599999999999999</v>
      </c>
      <c r="D260" s="45">
        <v>0</v>
      </c>
      <c r="E260" s="16">
        <v>2</v>
      </c>
      <c r="F260" s="42">
        <v>3</v>
      </c>
      <c r="G260" s="42">
        <v>0</v>
      </c>
      <c r="H260" s="42">
        <v>2</v>
      </c>
      <c r="I260" s="42">
        <v>0</v>
      </c>
      <c r="J260" s="42">
        <v>0</v>
      </c>
      <c r="K260" s="42">
        <v>0</v>
      </c>
      <c r="L260" s="42">
        <v>0</v>
      </c>
      <c r="M260" s="42">
        <v>1</v>
      </c>
      <c r="N260" s="42">
        <v>0</v>
      </c>
      <c r="O260" s="42">
        <v>0</v>
      </c>
      <c r="P260" s="42">
        <v>6</v>
      </c>
      <c r="Q260" s="42">
        <v>0</v>
      </c>
      <c r="R260" s="42">
        <v>0</v>
      </c>
      <c r="S260" s="42">
        <v>0</v>
      </c>
      <c r="T260" s="42">
        <v>2</v>
      </c>
      <c r="U260" s="42">
        <v>3</v>
      </c>
      <c r="V260" s="42">
        <v>0</v>
      </c>
      <c r="W260" s="42">
        <v>1</v>
      </c>
      <c r="X260" s="42">
        <v>1</v>
      </c>
      <c r="Y260" s="21">
        <v>299</v>
      </c>
    </row>
    <row r="261" spans="1:25" x14ac:dyDescent="0.3">
      <c r="A261" s="172"/>
      <c r="B261" s="7">
        <v>333.2</v>
      </c>
      <c r="C261" s="31">
        <v>20.48</v>
      </c>
      <c r="D261" s="46">
        <v>0.25790000000000002</v>
      </c>
      <c r="E261" s="15">
        <v>2</v>
      </c>
      <c r="F261" s="43">
        <v>3</v>
      </c>
      <c r="G261" s="43">
        <v>0</v>
      </c>
      <c r="H261" s="43">
        <v>2</v>
      </c>
      <c r="I261" s="43">
        <v>0</v>
      </c>
      <c r="J261" s="43">
        <v>0</v>
      </c>
      <c r="K261" s="43">
        <v>0</v>
      </c>
      <c r="L261" s="43">
        <v>0</v>
      </c>
      <c r="M261" s="43">
        <v>1</v>
      </c>
      <c r="N261" s="43">
        <v>0</v>
      </c>
      <c r="O261" s="43">
        <v>0</v>
      </c>
      <c r="P261" s="43">
        <v>6</v>
      </c>
      <c r="Q261" s="43">
        <v>0</v>
      </c>
      <c r="R261" s="43">
        <v>0</v>
      </c>
      <c r="S261" s="43">
        <v>0</v>
      </c>
      <c r="T261" s="43">
        <v>2</v>
      </c>
      <c r="U261" s="43">
        <v>3</v>
      </c>
      <c r="V261" s="43">
        <v>0</v>
      </c>
      <c r="W261" s="43">
        <v>1</v>
      </c>
      <c r="X261" s="43">
        <v>1</v>
      </c>
      <c r="Y261" s="22">
        <v>230</v>
      </c>
    </row>
    <row r="262" spans="1:25" x14ac:dyDescent="0.3">
      <c r="A262" s="172"/>
      <c r="B262" s="7">
        <v>333.2</v>
      </c>
      <c r="C262" s="31">
        <v>39.67</v>
      </c>
      <c r="D262" s="46">
        <v>0.42180000000000001</v>
      </c>
      <c r="E262" s="15">
        <v>2</v>
      </c>
      <c r="F262" s="43">
        <v>3</v>
      </c>
      <c r="G262" s="43">
        <v>0</v>
      </c>
      <c r="H262" s="43">
        <v>2</v>
      </c>
      <c r="I262" s="43">
        <v>0</v>
      </c>
      <c r="J262" s="43">
        <v>0</v>
      </c>
      <c r="K262" s="43">
        <v>0</v>
      </c>
      <c r="L262" s="43">
        <v>0</v>
      </c>
      <c r="M262" s="43">
        <v>1</v>
      </c>
      <c r="N262" s="43">
        <v>0</v>
      </c>
      <c r="O262" s="43">
        <v>0</v>
      </c>
      <c r="P262" s="43">
        <v>6</v>
      </c>
      <c r="Q262" s="43">
        <v>0</v>
      </c>
      <c r="R262" s="43">
        <v>0</v>
      </c>
      <c r="S262" s="43">
        <v>0</v>
      </c>
      <c r="T262" s="43">
        <v>2</v>
      </c>
      <c r="U262" s="43">
        <v>3</v>
      </c>
      <c r="V262" s="43">
        <v>0</v>
      </c>
      <c r="W262" s="43">
        <v>1</v>
      </c>
      <c r="X262" s="43">
        <v>1</v>
      </c>
      <c r="Y262" s="22">
        <v>188</v>
      </c>
    </row>
    <row r="263" spans="1:25" x14ac:dyDescent="0.3">
      <c r="A263" s="172"/>
      <c r="B263" s="7">
        <v>333.2</v>
      </c>
      <c r="C263" s="31">
        <v>56.01</v>
      </c>
      <c r="D263" s="46">
        <v>0.50660000000000005</v>
      </c>
      <c r="E263" s="15">
        <v>2</v>
      </c>
      <c r="F263" s="43">
        <v>3</v>
      </c>
      <c r="G263" s="43">
        <v>0</v>
      </c>
      <c r="H263" s="43">
        <v>2</v>
      </c>
      <c r="I263" s="43">
        <v>0</v>
      </c>
      <c r="J263" s="43">
        <v>0</v>
      </c>
      <c r="K263" s="43">
        <v>0</v>
      </c>
      <c r="L263" s="43">
        <v>0</v>
      </c>
      <c r="M263" s="43">
        <v>1</v>
      </c>
      <c r="N263" s="43">
        <v>0</v>
      </c>
      <c r="O263" s="43">
        <v>0</v>
      </c>
      <c r="P263" s="43">
        <v>6</v>
      </c>
      <c r="Q263" s="43">
        <v>0</v>
      </c>
      <c r="R263" s="43">
        <v>0</v>
      </c>
      <c r="S263" s="43">
        <v>0</v>
      </c>
      <c r="T263" s="43">
        <v>2</v>
      </c>
      <c r="U263" s="43">
        <v>3</v>
      </c>
      <c r="V263" s="43">
        <v>0</v>
      </c>
      <c r="W263" s="43">
        <v>1</v>
      </c>
      <c r="X263" s="43">
        <v>1</v>
      </c>
      <c r="Y263" s="22">
        <v>167</v>
      </c>
    </row>
    <row r="264" spans="1:25" x14ac:dyDescent="0.3">
      <c r="A264" s="172"/>
      <c r="B264" s="7">
        <v>333.2</v>
      </c>
      <c r="C264" s="31">
        <v>70.81</v>
      </c>
      <c r="D264" s="46">
        <v>0.57230000000000003</v>
      </c>
      <c r="E264" s="15">
        <v>2</v>
      </c>
      <c r="F264" s="43">
        <v>3</v>
      </c>
      <c r="G264" s="43">
        <v>0</v>
      </c>
      <c r="H264" s="43">
        <v>2</v>
      </c>
      <c r="I264" s="43">
        <v>0</v>
      </c>
      <c r="J264" s="43">
        <v>0</v>
      </c>
      <c r="K264" s="43">
        <v>0</v>
      </c>
      <c r="L264" s="43">
        <v>0</v>
      </c>
      <c r="M264" s="43">
        <v>1</v>
      </c>
      <c r="N264" s="43">
        <v>0</v>
      </c>
      <c r="O264" s="43">
        <v>0</v>
      </c>
      <c r="P264" s="43">
        <v>6</v>
      </c>
      <c r="Q264" s="43">
        <v>0</v>
      </c>
      <c r="R264" s="43">
        <v>0</v>
      </c>
      <c r="S264" s="43">
        <v>0</v>
      </c>
      <c r="T264" s="43">
        <v>2</v>
      </c>
      <c r="U264" s="43">
        <v>3</v>
      </c>
      <c r="V264" s="43">
        <v>0</v>
      </c>
      <c r="W264" s="43">
        <v>1</v>
      </c>
      <c r="X264" s="43">
        <v>1</v>
      </c>
      <c r="Y264" s="22">
        <v>150</v>
      </c>
    </row>
    <row r="265" spans="1:25" x14ac:dyDescent="0.3">
      <c r="A265" s="172"/>
      <c r="B265" s="7">
        <v>333.2</v>
      </c>
      <c r="C265" s="31">
        <v>87.14</v>
      </c>
      <c r="D265" s="46">
        <v>0.64870000000000005</v>
      </c>
      <c r="E265" s="17">
        <v>2</v>
      </c>
      <c r="F265" s="44">
        <v>3</v>
      </c>
      <c r="G265" s="44">
        <v>0</v>
      </c>
      <c r="H265" s="44">
        <v>2</v>
      </c>
      <c r="I265" s="44">
        <v>0</v>
      </c>
      <c r="J265" s="44">
        <v>0</v>
      </c>
      <c r="K265" s="44">
        <v>0</v>
      </c>
      <c r="L265" s="44">
        <v>0</v>
      </c>
      <c r="M265" s="44">
        <v>1</v>
      </c>
      <c r="N265" s="44">
        <v>0</v>
      </c>
      <c r="O265" s="44">
        <v>0</v>
      </c>
      <c r="P265" s="44">
        <v>6</v>
      </c>
      <c r="Q265" s="44">
        <v>0</v>
      </c>
      <c r="R265" s="44">
        <v>0</v>
      </c>
      <c r="S265" s="44">
        <v>0</v>
      </c>
      <c r="T265" s="44">
        <v>2</v>
      </c>
      <c r="U265" s="44">
        <v>3</v>
      </c>
      <c r="V265" s="44">
        <v>0</v>
      </c>
      <c r="W265" s="44">
        <v>1</v>
      </c>
      <c r="X265" s="44">
        <v>1</v>
      </c>
      <c r="Y265" s="23">
        <v>128</v>
      </c>
    </row>
    <row r="266" spans="1:25" x14ac:dyDescent="0.3">
      <c r="A266" s="172"/>
      <c r="B266" s="5">
        <v>333.2</v>
      </c>
      <c r="C266" s="6">
        <v>0.98499999999999999</v>
      </c>
      <c r="D266" s="45">
        <v>0</v>
      </c>
      <c r="E266" s="43">
        <v>2</v>
      </c>
      <c r="F266" s="43">
        <v>3</v>
      </c>
      <c r="G266" s="43">
        <v>0</v>
      </c>
      <c r="H266" s="43">
        <v>2</v>
      </c>
      <c r="I266" s="43">
        <v>0</v>
      </c>
      <c r="J266" s="43">
        <v>0</v>
      </c>
      <c r="K266" s="43">
        <v>0</v>
      </c>
      <c r="L266" s="43">
        <v>0</v>
      </c>
      <c r="M266" s="43">
        <v>1</v>
      </c>
      <c r="N266" s="43">
        <v>0</v>
      </c>
      <c r="O266" s="43">
        <v>0</v>
      </c>
      <c r="P266" s="43">
        <v>6</v>
      </c>
      <c r="Q266" s="43">
        <v>0</v>
      </c>
      <c r="R266" s="43">
        <v>0</v>
      </c>
      <c r="S266" s="43">
        <v>0</v>
      </c>
      <c r="T266" s="43">
        <v>2</v>
      </c>
      <c r="U266" s="43">
        <v>3</v>
      </c>
      <c r="V266" s="43">
        <v>0</v>
      </c>
      <c r="W266" s="43">
        <v>1</v>
      </c>
      <c r="X266" s="43">
        <v>1</v>
      </c>
      <c r="Y266" s="22">
        <v>299</v>
      </c>
    </row>
    <row r="267" spans="1:25" x14ac:dyDescent="0.3">
      <c r="A267" s="172"/>
      <c r="B267" s="7">
        <v>333.2</v>
      </c>
      <c r="C267" s="31">
        <v>18.12</v>
      </c>
      <c r="D267" s="46">
        <v>0.24979999999999999</v>
      </c>
      <c r="E267" s="43">
        <v>2</v>
      </c>
      <c r="F267" s="43">
        <v>3</v>
      </c>
      <c r="G267" s="43">
        <v>0</v>
      </c>
      <c r="H267" s="43">
        <v>2</v>
      </c>
      <c r="I267" s="43">
        <v>0</v>
      </c>
      <c r="J267" s="43">
        <v>0</v>
      </c>
      <c r="K267" s="43">
        <v>0</v>
      </c>
      <c r="L267" s="43">
        <v>0</v>
      </c>
      <c r="M267" s="43">
        <v>1</v>
      </c>
      <c r="N267" s="43">
        <v>0</v>
      </c>
      <c r="O267" s="43">
        <v>0</v>
      </c>
      <c r="P267" s="43">
        <v>6</v>
      </c>
      <c r="Q267" s="43">
        <v>0</v>
      </c>
      <c r="R267" s="43">
        <v>0</v>
      </c>
      <c r="S267" s="43">
        <v>0</v>
      </c>
      <c r="T267" s="43">
        <v>2</v>
      </c>
      <c r="U267" s="43">
        <v>3</v>
      </c>
      <c r="V267" s="43">
        <v>0</v>
      </c>
      <c r="W267" s="43">
        <v>1</v>
      </c>
      <c r="X267" s="43">
        <v>1</v>
      </c>
      <c r="Y267" s="22">
        <v>231</v>
      </c>
    </row>
    <row r="268" spans="1:25" x14ac:dyDescent="0.3">
      <c r="A268" s="172"/>
      <c r="B268" s="7">
        <v>333.2</v>
      </c>
      <c r="C268" s="31">
        <v>34.229999999999997</v>
      </c>
      <c r="D268" s="46">
        <v>0.4128</v>
      </c>
      <c r="E268" s="43">
        <v>2</v>
      </c>
      <c r="F268" s="43">
        <v>3</v>
      </c>
      <c r="G268" s="43">
        <v>0</v>
      </c>
      <c r="H268" s="43">
        <v>2</v>
      </c>
      <c r="I268" s="43">
        <v>0</v>
      </c>
      <c r="J268" s="43">
        <v>0</v>
      </c>
      <c r="K268" s="43">
        <v>0</v>
      </c>
      <c r="L268" s="43">
        <v>0</v>
      </c>
      <c r="M268" s="43">
        <v>1</v>
      </c>
      <c r="N268" s="43">
        <v>0</v>
      </c>
      <c r="O268" s="43">
        <v>0</v>
      </c>
      <c r="P268" s="43">
        <v>6</v>
      </c>
      <c r="Q268" s="43">
        <v>0</v>
      </c>
      <c r="R268" s="43">
        <v>0</v>
      </c>
      <c r="S268" s="43">
        <v>0</v>
      </c>
      <c r="T268" s="43">
        <v>2</v>
      </c>
      <c r="U268" s="43">
        <v>3</v>
      </c>
      <c r="V268" s="43">
        <v>0</v>
      </c>
      <c r="W268" s="43">
        <v>1</v>
      </c>
      <c r="X268" s="43">
        <v>1</v>
      </c>
      <c r="Y268" s="22">
        <v>190</v>
      </c>
    </row>
    <row r="269" spans="1:25" x14ac:dyDescent="0.3">
      <c r="A269" s="172"/>
      <c r="B269" s="7">
        <v>333.2</v>
      </c>
      <c r="C269" s="31">
        <v>49.5</v>
      </c>
      <c r="D269" s="46">
        <v>0.47520000000000001</v>
      </c>
      <c r="E269" s="43">
        <v>2</v>
      </c>
      <c r="F269" s="43">
        <v>3</v>
      </c>
      <c r="G269" s="43">
        <v>0</v>
      </c>
      <c r="H269" s="43">
        <v>2</v>
      </c>
      <c r="I269" s="43">
        <v>0</v>
      </c>
      <c r="J269" s="43">
        <v>0</v>
      </c>
      <c r="K269" s="43">
        <v>0</v>
      </c>
      <c r="L269" s="43">
        <v>0</v>
      </c>
      <c r="M269" s="43">
        <v>1</v>
      </c>
      <c r="N269" s="43">
        <v>0</v>
      </c>
      <c r="O269" s="43">
        <v>0</v>
      </c>
      <c r="P269" s="43">
        <v>6</v>
      </c>
      <c r="Q269" s="43">
        <v>0</v>
      </c>
      <c r="R269" s="43">
        <v>0</v>
      </c>
      <c r="S269" s="43">
        <v>0</v>
      </c>
      <c r="T269" s="43">
        <v>2</v>
      </c>
      <c r="U269" s="43">
        <v>3</v>
      </c>
      <c r="V269" s="43">
        <v>0</v>
      </c>
      <c r="W269" s="43">
        <v>1</v>
      </c>
      <c r="X269" s="43">
        <v>1</v>
      </c>
      <c r="Y269" s="22">
        <v>176</v>
      </c>
    </row>
    <row r="270" spans="1:25" x14ac:dyDescent="0.3">
      <c r="A270" s="172"/>
      <c r="B270" s="7">
        <v>333.2</v>
      </c>
      <c r="C270" s="31">
        <v>63.18</v>
      </c>
      <c r="D270" s="46">
        <v>0.53400000000000003</v>
      </c>
      <c r="E270" s="43">
        <v>2</v>
      </c>
      <c r="F270" s="43">
        <v>3</v>
      </c>
      <c r="G270" s="43">
        <v>0</v>
      </c>
      <c r="H270" s="43">
        <v>2</v>
      </c>
      <c r="I270" s="43">
        <v>0</v>
      </c>
      <c r="J270" s="43">
        <v>0</v>
      </c>
      <c r="K270" s="43">
        <v>0</v>
      </c>
      <c r="L270" s="43">
        <v>0</v>
      </c>
      <c r="M270" s="43">
        <v>1</v>
      </c>
      <c r="N270" s="43">
        <v>0</v>
      </c>
      <c r="O270" s="43">
        <v>0</v>
      </c>
      <c r="P270" s="43">
        <v>6</v>
      </c>
      <c r="Q270" s="43">
        <v>0</v>
      </c>
      <c r="R270" s="43">
        <v>0</v>
      </c>
      <c r="S270" s="43">
        <v>0</v>
      </c>
      <c r="T270" s="43">
        <v>2</v>
      </c>
      <c r="U270" s="43">
        <v>3</v>
      </c>
      <c r="V270" s="43">
        <v>0</v>
      </c>
      <c r="W270" s="43">
        <v>1</v>
      </c>
      <c r="X270" s="43">
        <v>1</v>
      </c>
      <c r="Y270" s="22">
        <v>162</v>
      </c>
    </row>
    <row r="271" spans="1:25" x14ac:dyDescent="0.3">
      <c r="A271" s="172"/>
      <c r="B271" s="7">
        <v>333.2</v>
      </c>
      <c r="C271" s="31">
        <v>77.2</v>
      </c>
      <c r="D271" s="46">
        <v>0.58589999999999998</v>
      </c>
      <c r="E271" s="43">
        <v>2</v>
      </c>
      <c r="F271" s="43">
        <v>3</v>
      </c>
      <c r="G271" s="43">
        <v>0</v>
      </c>
      <c r="H271" s="43">
        <v>2</v>
      </c>
      <c r="I271" s="43">
        <v>0</v>
      </c>
      <c r="J271" s="43">
        <v>0</v>
      </c>
      <c r="K271" s="43">
        <v>0</v>
      </c>
      <c r="L271" s="43">
        <v>0</v>
      </c>
      <c r="M271" s="43">
        <v>1</v>
      </c>
      <c r="N271" s="43">
        <v>0</v>
      </c>
      <c r="O271" s="43">
        <v>0</v>
      </c>
      <c r="P271" s="43">
        <v>6</v>
      </c>
      <c r="Q271" s="43">
        <v>0</v>
      </c>
      <c r="R271" s="43">
        <v>0</v>
      </c>
      <c r="S271" s="43">
        <v>0</v>
      </c>
      <c r="T271" s="43">
        <v>2</v>
      </c>
      <c r="U271" s="43">
        <v>3</v>
      </c>
      <c r="V271" s="43">
        <v>0</v>
      </c>
      <c r="W271" s="43">
        <v>1</v>
      </c>
      <c r="X271" s="43">
        <v>1</v>
      </c>
      <c r="Y271" s="22">
        <v>148</v>
      </c>
    </row>
    <row r="272" spans="1:25" x14ac:dyDescent="0.3">
      <c r="A272" s="172"/>
      <c r="B272" s="7">
        <v>333.2</v>
      </c>
      <c r="C272" s="31">
        <v>94.44</v>
      </c>
      <c r="D272" s="46">
        <v>0.66090000000000004</v>
      </c>
      <c r="E272" s="43">
        <v>2</v>
      </c>
      <c r="F272" s="43">
        <v>3</v>
      </c>
      <c r="G272" s="43">
        <v>0</v>
      </c>
      <c r="H272" s="43">
        <v>2</v>
      </c>
      <c r="I272" s="43">
        <v>0</v>
      </c>
      <c r="J272" s="43">
        <v>0</v>
      </c>
      <c r="K272" s="43">
        <v>0</v>
      </c>
      <c r="L272" s="43">
        <v>0</v>
      </c>
      <c r="M272" s="43">
        <v>1</v>
      </c>
      <c r="N272" s="43">
        <v>0</v>
      </c>
      <c r="O272" s="43">
        <v>0</v>
      </c>
      <c r="P272" s="43">
        <v>6</v>
      </c>
      <c r="Q272" s="43">
        <v>0</v>
      </c>
      <c r="R272" s="43">
        <v>0</v>
      </c>
      <c r="S272" s="43">
        <v>0</v>
      </c>
      <c r="T272" s="43">
        <v>2</v>
      </c>
      <c r="U272" s="43">
        <v>3</v>
      </c>
      <c r="V272" s="43">
        <v>0</v>
      </c>
      <c r="W272" s="43">
        <v>1</v>
      </c>
      <c r="X272" s="43">
        <v>1</v>
      </c>
      <c r="Y272" s="22">
        <v>126</v>
      </c>
    </row>
    <row r="273" spans="1:25" x14ac:dyDescent="0.3">
      <c r="A273" s="172"/>
      <c r="B273" s="7">
        <v>333.2</v>
      </c>
      <c r="C273" s="31">
        <v>111.12</v>
      </c>
      <c r="D273" s="46">
        <v>0.68940000000000001</v>
      </c>
      <c r="E273" s="43">
        <v>2</v>
      </c>
      <c r="F273" s="43">
        <v>3</v>
      </c>
      <c r="G273" s="43">
        <v>0</v>
      </c>
      <c r="H273" s="43">
        <v>2</v>
      </c>
      <c r="I273" s="43">
        <v>0</v>
      </c>
      <c r="J273" s="43">
        <v>0</v>
      </c>
      <c r="K273" s="43">
        <v>0</v>
      </c>
      <c r="L273" s="43">
        <v>0</v>
      </c>
      <c r="M273" s="43">
        <v>1</v>
      </c>
      <c r="N273" s="43">
        <v>0</v>
      </c>
      <c r="O273" s="43">
        <v>0</v>
      </c>
      <c r="P273" s="43">
        <v>6</v>
      </c>
      <c r="Q273" s="43">
        <v>0</v>
      </c>
      <c r="R273" s="43">
        <v>0</v>
      </c>
      <c r="S273" s="43">
        <v>0</v>
      </c>
      <c r="T273" s="43">
        <v>2</v>
      </c>
      <c r="U273" s="43">
        <v>3</v>
      </c>
      <c r="V273" s="43">
        <v>0</v>
      </c>
      <c r="W273" s="43">
        <v>1</v>
      </c>
      <c r="X273" s="43">
        <v>1</v>
      </c>
      <c r="Y273" s="22">
        <v>118</v>
      </c>
    </row>
    <row r="274" spans="1:25" x14ac:dyDescent="0.3">
      <c r="A274" s="173"/>
      <c r="B274" s="7">
        <v>333.2</v>
      </c>
      <c r="C274" s="31">
        <v>130.19</v>
      </c>
      <c r="D274" s="46">
        <v>0.71889999999999998</v>
      </c>
      <c r="E274" s="43">
        <v>2</v>
      </c>
      <c r="F274" s="43">
        <v>3</v>
      </c>
      <c r="G274" s="43">
        <v>0</v>
      </c>
      <c r="H274" s="43">
        <v>2</v>
      </c>
      <c r="I274" s="43">
        <v>0</v>
      </c>
      <c r="J274" s="43">
        <v>0</v>
      </c>
      <c r="K274" s="43">
        <v>0</v>
      </c>
      <c r="L274" s="43">
        <v>0</v>
      </c>
      <c r="M274" s="43">
        <v>1</v>
      </c>
      <c r="N274" s="43">
        <v>0</v>
      </c>
      <c r="O274" s="43">
        <v>0</v>
      </c>
      <c r="P274" s="43">
        <v>6</v>
      </c>
      <c r="Q274" s="43">
        <v>0</v>
      </c>
      <c r="R274" s="43">
        <v>0</v>
      </c>
      <c r="S274" s="43">
        <v>0</v>
      </c>
      <c r="T274" s="43">
        <v>2</v>
      </c>
      <c r="U274" s="43">
        <v>3</v>
      </c>
      <c r="V274" s="43">
        <v>0</v>
      </c>
      <c r="W274" s="43">
        <v>1</v>
      </c>
      <c r="X274" s="43">
        <v>1</v>
      </c>
      <c r="Y274" s="22">
        <v>110</v>
      </c>
    </row>
    <row r="275" spans="1:25" x14ac:dyDescent="0.3">
      <c r="A275" s="171" t="s">
        <v>13</v>
      </c>
      <c r="B275" s="5">
        <v>298.2</v>
      </c>
      <c r="C275" s="6">
        <v>0.98499999999999999</v>
      </c>
      <c r="D275" s="45">
        <v>0</v>
      </c>
      <c r="E275" s="16">
        <v>2</v>
      </c>
      <c r="F275" s="42">
        <v>5</v>
      </c>
      <c r="G275" s="42">
        <v>0</v>
      </c>
      <c r="H275" s="42">
        <v>2</v>
      </c>
      <c r="I275" s="42">
        <v>0</v>
      </c>
      <c r="J275" s="42">
        <v>0</v>
      </c>
      <c r="K275" s="42">
        <v>0</v>
      </c>
      <c r="L275" s="42">
        <v>0</v>
      </c>
      <c r="M275" s="42">
        <v>1</v>
      </c>
      <c r="N275" s="42">
        <v>0</v>
      </c>
      <c r="O275" s="42">
        <v>0</v>
      </c>
      <c r="P275" s="42">
        <v>6</v>
      </c>
      <c r="Q275" s="42">
        <v>0</v>
      </c>
      <c r="R275" s="42">
        <v>0</v>
      </c>
      <c r="S275" s="42">
        <v>0</v>
      </c>
      <c r="T275" s="42">
        <v>2</v>
      </c>
      <c r="U275" s="42">
        <v>3</v>
      </c>
      <c r="V275" s="42">
        <v>0</v>
      </c>
      <c r="W275" s="42">
        <v>1</v>
      </c>
      <c r="X275" s="42">
        <v>1</v>
      </c>
      <c r="Y275" s="21">
        <v>327</v>
      </c>
    </row>
    <row r="276" spans="1:25" x14ac:dyDescent="0.3">
      <c r="A276" s="172"/>
      <c r="B276" s="7">
        <v>298.2</v>
      </c>
      <c r="C276" s="31">
        <v>13.15</v>
      </c>
      <c r="D276" s="46">
        <v>0.27060000000000001</v>
      </c>
      <c r="E276" s="15">
        <v>2</v>
      </c>
      <c r="F276" s="43">
        <v>5</v>
      </c>
      <c r="G276" s="43">
        <v>0</v>
      </c>
      <c r="H276" s="43">
        <v>2</v>
      </c>
      <c r="I276" s="43">
        <v>0</v>
      </c>
      <c r="J276" s="43">
        <v>0</v>
      </c>
      <c r="K276" s="43">
        <v>0</v>
      </c>
      <c r="L276" s="43">
        <v>0</v>
      </c>
      <c r="M276" s="43">
        <v>1</v>
      </c>
      <c r="N276" s="43">
        <v>0</v>
      </c>
      <c r="O276" s="43">
        <v>0</v>
      </c>
      <c r="P276" s="43">
        <v>6</v>
      </c>
      <c r="Q276" s="43">
        <v>0</v>
      </c>
      <c r="R276" s="43">
        <v>0</v>
      </c>
      <c r="S276" s="43">
        <v>0</v>
      </c>
      <c r="T276" s="43">
        <v>2</v>
      </c>
      <c r="U276" s="43">
        <v>3</v>
      </c>
      <c r="V276" s="43">
        <v>0</v>
      </c>
      <c r="W276" s="43">
        <v>1</v>
      </c>
      <c r="X276" s="43">
        <v>1</v>
      </c>
      <c r="Y276" s="22">
        <v>248</v>
      </c>
    </row>
    <row r="277" spans="1:25" x14ac:dyDescent="0.3">
      <c r="A277" s="172"/>
      <c r="B277" s="7">
        <v>298.2</v>
      </c>
      <c r="C277" s="31">
        <v>21.95</v>
      </c>
      <c r="D277" s="46">
        <v>0.43540000000000001</v>
      </c>
      <c r="E277" s="15">
        <v>2</v>
      </c>
      <c r="F277" s="43">
        <v>5</v>
      </c>
      <c r="G277" s="43">
        <v>0</v>
      </c>
      <c r="H277" s="43">
        <v>2</v>
      </c>
      <c r="I277" s="43">
        <v>0</v>
      </c>
      <c r="J277" s="43">
        <v>0</v>
      </c>
      <c r="K277" s="43">
        <v>0</v>
      </c>
      <c r="L277" s="43">
        <v>0</v>
      </c>
      <c r="M277" s="43">
        <v>1</v>
      </c>
      <c r="N277" s="43">
        <v>0</v>
      </c>
      <c r="O277" s="43">
        <v>0</v>
      </c>
      <c r="P277" s="43">
        <v>6</v>
      </c>
      <c r="Q277" s="43">
        <v>0</v>
      </c>
      <c r="R277" s="43">
        <v>0</v>
      </c>
      <c r="S277" s="43">
        <v>0</v>
      </c>
      <c r="T277" s="43">
        <v>2</v>
      </c>
      <c r="U277" s="43">
        <v>3</v>
      </c>
      <c r="V277" s="43">
        <v>0</v>
      </c>
      <c r="W277" s="43">
        <v>1</v>
      </c>
      <c r="X277" s="43">
        <v>1</v>
      </c>
      <c r="Y277" s="22">
        <v>200</v>
      </c>
    </row>
    <row r="278" spans="1:25" x14ac:dyDescent="0.3">
      <c r="A278" s="172"/>
      <c r="B278" s="7">
        <v>298.2</v>
      </c>
      <c r="C278" s="31">
        <v>31.88</v>
      </c>
      <c r="D278" s="46">
        <v>0.54459999999999997</v>
      </c>
      <c r="E278" s="15">
        <v>2</v>
      </c>
      <c r="F278" s="43">
        <v>5</v>
      </c>
      <c r="G278" s="43">
        <v>0</v>
      </c>
      <c r="H278" s="43">
        <v>2</v>
      </c>
      <c r="I278" s="43">
        <v>0</v>
      </c>
      <c r="J278" s="43">
        <v>0</v>
      </c>
      <c r="K278" s="43">
        <v>0</v>
      </c>
      <c r="L278" s="43">
        <v>0</v>
      </c>
      <c r="M278" s="43">
        <v>1</v>
      </c>
      <c r="N278" s="43">
        <v>0</v>
      </c>
      <c r="O278" s="43">
        <v>0</v>
      </c>
      <c r="P278" s="43">
        <v>6</v>
      </c>
      <c r="Q278" s="43">
        <v>0</v>
      </c>
      <c r="R278" s="43">
        <v>0</v>
      </c>
      <c r="S278" s="43">
        <v>0</v>
      </c>
      <c r="T278" s="43">
        <v>2</v>
      </c>
      <c r="U278" s="43">
        <v>3</v>
      </c>
      <c r="V278" s="43">
        <v>0</v>
      </c>
      <c r="W278" s="43">
        <v>1</v>
      </c>
      <c r="X278" s="43">
        <v>1</v>
      </c>
      <c r="Y278" s="22">
        <v>169</v>
      </c>
    </row>
    <row r="279" spans="1:25" x14ac:dyDescent="0.3">
      <c r="A279" s="172"/>
      <c r="B279" s="7">
        <v>298.2</v>
      </c>
      <c r="C279" s="31">
        <v>42.34</v>
      </c>
      <c r="D279" s="46">
        <v>0.62819999999999998</v>
      </c>
      <c r="E279" s="15">
        <v>2</v>
      </c>
      <c r="F279" s="43">
        <v>5</v>
      </c>
      <c r="G279" s="43">
        <v>0</v>
      </c>
      <c r="H279" s="43">
        <v>2</v>
      </c>
      <c r="I279" s="43">
        <v>0</v>
      </c>
      <c r="J279" s="43">
        <v>0</v>
      </c>
      <c r="K279" s="43">
        <v>0</v>
      </c>
      <c r="L279" s="43">
        <v>0</v>
      </c>
      <c r="M279" s="43">
        <v>1</v>
      </c>
      <c r="N279" s="43">
        <v>0</v>
      </c>
      <c r="O279" s="43">
        <v>0</v>
      </c>
      <c r="P279" s="43">
        <v>6</v>
      </c>
      <c r="Q279" s="43">
        <v>0</v>
      </c>
      <c r="R279" s="43">
        <v>0</v>
      </c>
      <c r="S279" s="43">
        <v>0</v>
      </c>
      <c r="T279" s="43">
        <v>2</v>
      </c>
      <c r="U279" s="43">
        <v>3</v>
      </c>
      <c r="V279" s="43">
        <v>0</v>
      </c>
      <c r="W279" s="43">
        <v>1</v>
      </c>
      <c r="X279" s="43">
        <v>1</v>
      </c>
      <c r="Y279" s="22">
        <v>146</v>
      </c>
    </row>
    <row r="280" spans="1:25" x14ac:dyDescent="0.3">
      <c r="A280" s="172"/>
      <c r="B280" s="7">
        <v>298.2</v>
      </c>
      <c r="C280" s="31">
        <v>51.56</v>
      </c>
      <c r="D280" s="46">
        <v>0.68889999999999996</v>
      </c>
      <c r="E280" s="15">
        <v>2</v>
      </c>
      <c r="F280" s="43">
        <v>5</v>
      </c>
      <c r="G280" s="43">
        <v>0</v>
      </c>
      <c r="H280" s="43">
        <v>2</v>
      </c>
      <c r="I280" s="43">
        <v>0</v>
      </c>
      <c r="J280" s="43">
        <v>0</v>
      </c>
      <c r="K280" s="43">
        <v>0</v>
      </c>
      <c r="L280" s="43">
        <v>0</v>
      </c>
      <c r="M280" s="43">
        <v>1</v>
      </c>
      <c r="N280" s="43">
        <v>0</v>
      </c>
      <c r="O280" s="43">
        <v>0</v>
      </c>
      <c r="P280" s="43">
        <v>6</v>
      </c>
      <c r="Q280" s="43">
        <v>0</v>
      </c>
      <c r="R280" s="43">
        <v>0</v>
      </c>
      <c r="S280" s="43">
        <v>0</v>
      </c>
      <c r="T280" s="43">
        <v>2</v>
      </c>
      <c r="U280" s="43">
        <v>3</v>
      </c>
      <c r="V280" s="43">
        <v>0</v>
      </c>
      <c r="W280" s="43">
        <v>1</v>
      </c>
      <c r="X280" s="43">
        <v>1</v>
      </c>
      <c r="Y280" s="22">
        <v>130</v>
      </c>
    </row>
    <row r="281" spans="1:25" x14ac:dyDescent="0.3">
      <c r="A281" s="172"/>
      <c r="B281" s="7">
        <v>298.2</v>
      </c>
      <c r="C281" s="31">
        <v>60.91</v>
      </c>
      <c r="D281" s="46">
        <v>0.73960000000000004</v>
      </c>
      <c r="E281" s="17">
        <v>2</v>
      </c>
      <c r="F281" s="44">
        <v>5</v>
      </c>
      <c r="G281" s="44">
        <v>0</v>
      </c>
      <c r="H281" s="44">
        <v>2</v>
      </c>
      <c r="I281" s="44">
        <v>0</v>
      </c>
      <c r="J281" s="44">
        <v>0</v>
      </c>
      <c r="K281" s="44">
        <v>0</v>
      </c>
      <c r="L281" s="44">
        <v>0</v>
      </c>
      <c r="M281" s="44">
        <v>1</v>
      </c>
      <c r="N281" s="44">
        <v>0</v>
      </c>
      <c r="O281" s="44">
        <v>0</v>
      </c>
      <c r="P281" s="44">
        <v>6</v>
      </c>
      <c r="Q281" s="44">
        <v>0</v>
      </c>
      <c r="R281" s="44">
        <v>0</v>
      </c>
      <c r="S281" s="44">
        <v>0</v>
      </c>
      <c r="T281" s="44">
        <v>2</v>
      </c>
      <c r="U281" s="44">
        <v>3</v>
      </c>
      <c r="V281" s="44">
        <v>0</v>
      </c>
      <c r="W281" s="44">
        <v>1</v>
      </c>
      <c r="X281" s="44">
        <v>1</v>
      </c>
      <c r="Y281" s="23">
        <v>116</v>
      </c>
    </row>
    <row r="282" spans="1:25" x14ac:dyDescent="0.3">
      <c r="A282" s="172"/>
      <c r="B282" s="5">
        <v>313.2</v>
      </c>
      <c r="C282" s="6">
        <v>0.98699999999999999</v>
      </c>
      <c r="D282" s="45">
        <v>0</v>
      </c>
      <c r="E282" s="43">
        <v>2</v>
      </c>
      <c r="F282" s="43">
        <v>5</v>
      </c>
      <c r="G282" s="43">
        <v>0</v>
      </c>
      <c r="H282" s="43">
        <v>2</v>
      </c>
      <c r="I282" s="43">
        <v>0</v>
      </c>
      <c r="J282" s="43">
        <v>0</v>
      </c>
      <c r="K282" s="43">
        <v>0</v>
      </c>
      <c r="L282" s="43">
        <v>0</v>
      </c>
      <c r="M282" s="43">
        <v>1</v>
      </c>
      <c r="N282" s="43">
        <v>0</v>
      </c>
      <c r="O282" s="43">
        <v>0</v>
      </c>
      <c r="P282" s="43">
        <v>6</v>
      </c>
      <c r="Q282" s="43">
        <v>0</v>
      </c>
      <c r="R282" s="43">
        <v>0</v>
      </c>
      <c r="S282" s="43">
        <v>0</v>
      </c>
      <c r="T282" s="43">
        <v>2</v>
      </c>
      <c r="U282" s="43">
        <v>3</v>
      </c>
      <c r="V282" s="43">
        <v>0</v>
      </c>
      <c r="W282" s="43">
        <v>1</v>
      </c>
      <c r="X282" s="43">
        <v>1</v>
      </c>
      <c r="Y282" s="22">
        <v>330</v>
      </c>
    </row>
    <row r="283" spans="1:25" x14ac:dyDescent="0.3">
      <c r="A283" s="172"/>
      <c r="B283" s="7">
        <v>313.2</v>
      </c>
      <c r="C283" s="31">
        <v>13.71</v>
      </c>
      <c r="D283" s="46">
        <v>0.2535</v>
      </c>
      <c r="E283" s="43">
        <v>2</v>
      </c>
      <c r="F283" s="43">
        <v>5</v>
      </c>
      <c r="G283" s="43">
        <v>0</v>
      </c>
      <c r="H283" s="43">
        <v>2</v>
      </c>
      <c r="I283" s="43">
        <v>0</v>
      </c>
      <c r="J283" s="43">
        <v>0</v>
      </c>
      <c r="K283" s="43">
        <v>0</v>
      </c>
      <c r="L283" s="43">
        <v>0</v>
      </c>
      <c r="M283" s="43">
        <v>1</v>
      </c>
      <c r="N283" s="43">
        <v>0</v>
      </c>
      <c r="O283" s="43">
        <v>0</v>
      </c>
      <c r="P283" s="43">
        <v>6</v>
      </c>
      <c r="Q283" s="43">
        <v>0</v>
      </c>
      <c r="R283" s="43">
        <v>0</v>
      </c>
      <c r="S283" s="43">
        <v>0</v>
      </c>
      <c r="T283" s="43">
        <v>2</v>
      </c>
      <c r="U283" s="43">
        <v>3</v>
      </c>
      <c r="V283" s="43">
        <v>0</v>
      </c>
      <c r="W283" s="43">
        <v>1</v>
      </c>
      <c r="X283" s="43">
        <v>1</v>
      </c>
      <c r="Y283" s="22">
        <v>254</v>
      </c>
    </row>
    <row r="284" spans="1:25" x14ac:dyDescent="0.3">
      <c r="A284" s="172"/>
      <c r="B284" s="7">
        <v>313.2</v>
      </c>
      <c r="C284" s="31">
        <v>28.16</v>
      </c>
      <c r="D284" s="46">
        <v>0.42699999999999999</v>
      </c>
      <c r="E284" s="43">
        <v>2</v>
      </c>
      <c r="F284" s="43">
        <v>5</v>
      </c>
      <c r="G284" s="43">
        <v>0</v>
      </c>
      <c r="H284" s="43">
        <v>2</v>
      </c>
      <c r="I284" s="43">
        <v>0</v>
      </c>
      <c r="J284" s="43">
        <v>0</v>
      </c>
      <c r="K284" s="43">
        <v>0</v>
      </c>
      <c r="L284" s="43">
        <v>0</v>
      </c>
      <c r="M284" s="43">
        <v>1</v>
      </c>
      <c r="N284" s="43">
        <v>0</v>
      </c>
      <c r="O284" s="43">
        <v>0</v>
      </c>
      <c r="P284" s="43">
        <v>6</v>
      </c>
      <c r="Q284" s="43">
        <v>0</v>
      </c>
      <c r="R284" s="43">
        <v>0</v>
      </c>
      <c r="S284" s="43">
        <v>0</v>
      </c>
      <c r="T284" s="43">
        <v>2</v>
      </c>
      <c r="U284" s="43">
        <v>3</v>
      </c>
      <c r="V284" s="43">
        <v>0</v>
      </c>
      <c r="W284" s="43">
        <v>1</v>
      </c>
      <c r="X284" s="43">
        <v>1</v>
      </c>
      <c r="Y284" s="22">
        <v>205</v>
      </c>
    </row>
    <row r="285" spans="1:25" x14ac:dyDescent="0.3">
      <c r="A285" s="172"/>
      <c r="B285" s="7">
        <v>313.2</v>
      </c>
      <c r="C285" s="31">
        <v>41.55</v>
      </c>
      <c r="D285" s="46">
        <v>0.53859999999999997</v>
      </c>
      <c r="E285" s="43">
        <v>2</v>
      </c>
      <c r="F285" s="43">
        <v>5</v>
      </c>
      <c r="G285" s="43">
        <v>0</v>
      </c>
      <c r="H285" s="43">
        <v>2</v>
      </c>
      <c r="I285" s="43">
        <v>0</v>
      </c>
      <c r="J285" s="43">
        <v>0</v>
      </c>
      <c r="K285" s="43">
        <v>0</v>
      </c>
      <c r="L285" s="43">
        <v>0</v>
      </c>
      <c r="M285" s="43">
        <v>1</v>
      </c>
      <c r="N285" s="43">
        <v>0</v>
      </c>
      <c r="O285" s="43">
        <v>0</v>
      </c>
      <c r="P285" s="43">
        <v>6</v>
      </c>
      <c r="Q285" s="43">
        <v>0</v>
      </c>
      <c r="R285" s="43">
        <v>0</v>
      </c>
      <c r="S285" s="43">
        <v>0</v>
      </c>
      <c r="T285" s="43">
        <v>2</v>
      </c>
      <c r="U285" s="43">
        <v>3</v>
      </c>
      <c r="V285" s="43">
        <v>0</v>
      </c>
      <c r="W285" s="43">
        <v>1</v>
      </c>
      <c r="X285" s="43">
        <v>1</v>
      </c>
      <c r="Y285" s="22">
        <v>172</v>
      </c>
    </row>
    <row r="286" spans="1:25" x14ac:dyDescent="0.3">
      <c r="A286" s="172"/>
      <c r="B286" s="7">
        <v>313.2</v>
      </c>
      <c r="C286" s="31">
        <v>55.8</v>
      </c>
      <c r="D286" s="46">
        <v>0.61950000000000005</v>
      </c>
      <c r="E286" s="43">
        <v>2</v>
      </c>
      <c r="F286" s="43">
        <v>5</v>
      </c>
      <c r="G286" s="43">
        <v>0</v>
      </c>
      <c r="H286" s="43">
        <v>2</v>
      </c>
      <c r="I286" s="43">
        <v>0</v>
      </c>
      <c r="J286" s="43">
        <v>0</v>
      </c>
      <c r="K286" s="43">
        <v>0</v>
      </c>
      <c r="L286" s="43">
        <v>0</v>
      </c>
      <c r="M286" s="43">
        <v>1</v>
      </c>
      <c r="N286" s="43">
        <v>0</v>
      </c>
      <c r="O286" s="43">
        <v>0</v>
      </c>
      <c r="P286" s="43">
        <v>6</v>
      </c>
      <c r="Q286" s="43">
        <v>0</v>
      </c>
      <c r="R286" s="43">
        <v>0</v>
      </c>
      <c r="S286" s="43">
        <v>0</v>
      </c>
      <c r="T286" s="43">
        <v>2</v>
      </c>
      <c r="U286" s="43">
        <v>3</v>
      </c>
      <c r="V286" s="43">
        <v>0</v>
      </c>
      <c r="W286" s="43">
        <v>1</v>
      </c>
      <c r="X286" s="43">
        <v>1</v>
      </c>
      <c r="Y286" s="22">
        <v>151</v>
      </c>
    </row>
    <row r="287" spans="1:25" x14ac:dyDescent="0.3">
      <c r="A287" s="172"/>
      <c r="B287" s="7">
        <v>313.2</v>
      </c>
      <c r="C287" s="31">
        <v>69.91</v>
      </c>
      <c r="D287" s="46">
        <v>0.68520000000000003</v>
      </c>
      <c r="E287" s="43">
        <v>2</v>
      </c>
      <c r="F287" s="43">
        <v>5</v>
      </c>
      <c r="G287" s="43">
        <v>0</v>
      </c>
      <c r="H287" s="43">
        <v>2</v>
      </c>
      <c r="I287" s="43">
        <v>0</v>
      </c>
      <c r="J287" s="43">
        <v>0</v>
      </c>
      <c r="K287" s="43">
        <v>0</v>
      </c>
      <c r="L287" s="43">
        <v>0</v>
      </c>
      <c r="M287" s="43">
        <v>1</v>
      </c>
      <c r="N287" s="43">
        <v>0</v>
      </c>
      <c r="O287" s="43">
        <v>0</v>
      </c>
      <c r="P287" s="43">
        <v>6</v>
      </c>
      <c r="Q287" s="43">
        <v>0</v>
      </c>
      <c r="R287" s="43">
        <v>0</v>
      </c>
      <c r="S287" s="43">
        <v>0</v>
      </c>
      <c r="T287" s="43">
        <v>2</v>
      </c>
      <c r="U287" s="43">
        <v>3</v>
      </c>
      <c r="V287" s="43">
        <v>0</v>
      </c>
      <c r="W287" s="43">
        <v>1</v>
      </c>
      <c r="X287" s="43">
        <v>1</v>
      </c>
      <c r="Y287" s="22">
        <v>132</v>
      </c>
    </row>
    <row r="288" spans="1:25" x14ac:dyDescent="0.3">
      <c r="A288" s="172"/>
      <c r="B288" s="7">
        <v>313.2</v>
      </c>
      <c r="C288" s="31">
        <v>83.56</v>
      </c>
      <c r="D288" s="46">
        <v>0.73209999999999997</v>
      </c>
      <c r="E288" s="43">
        <v>2</v>
      </c>
      <c r="F288" s="43">
        <v>5</v>
      </c>
      <c r="G288" s="43">
        <v>0</v>
      </c>
      <c r="H288" s="43">
        <v>2</v>
      </c>
      <c r="I288" s="43">
        <v>0</v>
      </c>
      <c r="J288" s="43">
        <v>0</v>
      </c>
      <c r="K288" s="43">
        <v>0</v>
      </c>
      <c r="L288" s="43">
        <v>0</v>
      </c>
      <c r="M288" s="43">
        <v>1</v>
      </c>
      <c r="N288" s="43">
        <v>0</v>
      </c>
      <c r="O288" s="43">
        <v>0</v>
      </c>
      <c r="P288" s="43">
        <v>6</v>
      </c>
      <c r="Q288" s="43">
        <v>0</v>
      </c>
      <c r="R288" s="43">
        <v>0</v>
      </c>
      <c r="S288" s="43">
        <v>0</v>
      </c>
      <c r="T288" s="43">
        <v>2</v>
      </c>
      <c r="U288" s="43">
        <v>3</v>
      </c>
      <c r="V288" s="43">
        <v>0</v>
      </c>
      <c r="W288" s="43">
        <v>1</v>
      </c>
      <c r="X288" s="43">
        <v>1</v>
      </c>
      <c r="Y288" s="22">
        <v>117</v>
      </c>
    </row>
    <row r="289" spans="1:25" x14ac:dyDescent="0.3">
      <c r="A289" s="172"/>
      <c r="B289" s="5">
        <v>313.2</v>
      </c>
      <c r="C289" s="6">
        <v>0.99</v>
      </c>
      <c r="D289" s="45">
        <v>0</v>
      </c>
      <c r="E289" s="16">
        <v>2</v>
      </c>
      <c r="F289" s="42">
        <v>5</v>
      </c>
      <c r="G289" s="42">
        <v>0</v>
      </c>
      <c r="H289" s="42">
        <v>2</v>
      </c>
      <c r="I289" s="42">
        <v>0</v>
      </c>
      <c r="J289" s="42">
        <v>0</v>
      </c>
      <c r="K289" s="42">
        <v>0</v>
      </c>
      <c r="L289" s="42">
        <v>0</v>
      </c>
      <c r="M289" s="42">
        <v>1</v>
      </c>
      <c r="N289" s="42">
        <v>0</v>
      </c>
      <c r="O289" s="42">
        <v>0</v>
      </c>
      <c r="P289" s="42">
        <v>6</v>
      </c>
      <c r="Q289" s="42">
        <v>0</v>
      </c>
      <c r="R289" s="42">
        <v>0</v>
      </c>
      <c r="S289" s="42">
        <v>0</v>
      </c>
      <c r="T289" s="42">
        <v>2</v>
      </c>
      <c r="U289" s="42">
        <v>3</v>
      </c>
      <c r="V289" s="42">
        <v>0</v>
      </c>
      <c r="W289" s="42">
        <v>1</v>
      </c>
      <c r="X289" s="42">
        <v>1</v>
      </c>
      <c r="Y289" s="21">
        <v>331</v>
      </c>
    </row>
    <row r="290" spans="1:25" x14ac:dyDescent="0.3">
      <c r="A290" s="172"/>
      <c r="B290" s="7">
        <v>313.2</v>
      </c>
      <c r="C290" s="31">
        <v>15.37</v>
      </c>
      <c r="D290" s="46">
        <v>0.29799999999999999</v>
      </c>
      <c r="E290" s="15">
        <v>2</v>
      </c>
      <c r="F290" s="43">
        <v>5</v>
      </c>
      <c r="G290" s="43">
        <v>0</v>
      </c>
      <c r="H290" s="43">
        <v>2</v>
      </c>
      <c r="I290" s="43">
        <v>0</v>
      </c>
      <c r="J290" s="43">
        <v>0</v>
      </c>
      <c r="K290" s="43">
        <v>0</v>
      </c>
      <c r="L290" s="43">
        <v>0</v>
      </c>
      <c r="M290" s="43">
        <v>1</v>
      </c>
      <c r="N290" s="43">
        <v>0</v>
      </c>
      <c r="O290" s="43">
        <v>0</v>
      </c>
      <c r="P290" s="43">
        <v>6</v>
      </c>
      <c r="Q290" s="43">
        <v>0</v>
      </c>
      <c r="R290" s="43">
        <v>0</v>
      </c>
      <c r="S290" s="43">
        <v>0</v>
      </c>
      <c r="T290" s="43">
        <v>2</v>
      </c>
      <c r="U290" s="43">
        <v>3</v>
      </c>
      <c r="V290" s="43">
        <v>0</v>
      </c>
      <c r="W290" s="43">
        <v>1</v>
      </c>
      <c r="X290" s="43">
        <v>1</v>
      </c>
      <c r="Y290" s="22">
        <v>237</v>
      </c>
    </row>
    <row r="291" spans="1:25" x14ac:dyDescent="0.3">
      <c r="A291" s="172"/>
      <c r="B291" s="7">
        <v>313.2</v>
      </c>
      <c r="C291" s="31">
        <v>28.19</v>
      </c>
      <c r="D291" s="46">
        <v>0.42549999999999999</v>
      </c>
      <c r="E291" s="15">
        <v>2</v>
      </c>
      <c r="F291" s="43">
        <v>5</v>
      </c>
      <c r="G291" s="43">
        <v>0</v>
      </c>
      <c r="H291" s="43">
        <v>2</v>
      </c>
      <c r="I291" s="43">
        <v>0</v>
      </c>
      <c r="J291" s="43">
        <v>0</v>
      </c>
      <c r="K291" s="43">
        <v>0</v>
      </c>
      <c r="L291" s="43">
        <v>0</v>
      </c>
      <c r="M291" s="43">
        <v>1</v>
      </c>
      <c r="N291" s="43">
        <v>0</v>
      </c>
      <c r="O291" s="43">
        <v>0</v>
      </c>
      <c r="P291" s="43">
        <v>6</v>
      </c>
      <c r="Q291" s="43">
        <v>0</v>
      </c>
      <c r="R291" s="43">
        <v>0</v>
      </c>
      <c r="S291" s="43">
        <v>0</v>
      </c>
      <c r="T291" s="43">
        <v>2</v>
      </c>
      <c r="U291" s="43">
        <v>3</v>
      </c>
      <c r="V291" s="43">
        <v>0</v>
      </c>
      <c r="W291" s="43">
        <v>1</v>
      </c>
      <c r="X291" s="43">
        <v>1</v>
      </c>
      <c r="Y291" s="22">
        <v>203</v>
      </c>
    </row>
    <row r="292" spans="1:25" x14ac:dyDescent="0.3">
      <c r="A292" s="172"/>
      <c r="B292" s="7">
        <v>313.2</v>
      </c>
      <c r="C292" s="31">
        <v>42.53</v>
      </c>
      <c r="D292" s="46">
        <v>0.54339999999999999</v>
      </c>
      <c r="E292" s="15">
        <v>2</v>
      </c>
      <c r="F292" s="43">
        <v>5</v>
      </c>
      <c r="G292" s="43">
        <v>0</v>
      </c>
      <c r="H292" s="43">
        <v>2</v>
      </c>
      <c r="I292" s="43">
        <v>0</v>
      </c>
      <c r="J292" s="43">
        <v>0</v>
      </c>
      <c r="K292" s="43">
        <v>0</v>
      </c>
      <c r="L292" s="43">
        <v>0</v>
      </c>
      <c r="M292" s="43">
        <v>1</v>
      </c>
      <c r="N292" s="43">
        <v>0</v>
      </c>
      <c r="O292" s="43">
        <v>0</v>
      </c>
      <c r="P292" s="43">
        <v>6</v>
      </c>
      <c r="Q292" s="43">
        <v>0</v>
      </c>
      <c r="R292" s="43">
        <v>0</v>
      </c>
      <c r="S292" s="43">
        <v>0</v>
      </c>
      <c r="T292" s="43">
        <v>2</v>
      </c>
      <c r="U292" s="43">
        <v>3</v>
      </c>
      <c r="V292" s="43">
        <v>0</v>
      </c>
      <c r="W292" s="43">
        <v>1</v>
      </c>
      <c r="X292" s="43">
        <v>1</v>
      </c>
      <c r="Y292" s="22">
        <v>169</v>
      </c>
    </row>
    <row r="293" spans="1:25" x14ac:dyDescent="0.3">
      <c r="A293" s="172"/>
      <c r="B293" s="7">
        <v>313.2</v>
      </c>
      <c r="C293" s="31">
        <v>57.46</v>
      </c>
      <c r="D293" s="46">
        <v>0.62529999999999997</v>
      </c>
      <c r="E293" s="15">
        <v>2</v>
      </c>
      <c r="F293" s="43">
        <v>5</v>
      </c>
      <c r="G293" s="43">
        <v>0</v>
      </c>
      <c r="H293" s="43">
        <v>2</v>
      </c>
      <c r="I293" s="43">
        <v>0</v>
      </c>
      <c r="J293" s="43">
        <v>0</v>
      </c>
      <c r="K293" s="43">
        <v>0</v>
      </c>
      <c r="L293" s="43">
        <v>0</v>
      </c>
      <c r="M293" s="43">
        <v>1</v>
      </c>
      <c r="N293" s="43">
        <v>0</v>
      </c>
      <c r="O293" s="43">
        <v>0</v>
      </c>
      <c r="P293" s="43">
        <v>6</v>
      </c>
      <c r="Q293" s="43">
        <v>0</v>
      </c>
      <c r="R293" s="43">
        <v>0</v>
      </c>
      <c r="S293" s="43">
        <v>0</v>
      </c>
      <c r="T293" s="43">
        <v>2</v>
      </c>
      <c r="U293" s="43">
        <v>3</v>
      </c>
      <c r="V293" s="43">
        <v>0</v>
      </c>
      <c r="W293" s="43">
        <v>1</v>
      </c>
      <c r="X293" s="43">
        <v>1</v>
      </c>
      <c r="Y293" s="22">
        <v>147</v>
      </c>
    </row>
    <row r="294" spans="1:25" x14ac:dyDescent="0.3">
      <c r="A294" s="172"/>
      <c r="B294" s="7">
        <v>313.2</v>
      </c>
      <c r="C294" s="31">
        <v>70.02</v>
      </c>
      <c r="D294" s="46">
        <v>0.67800000000000005</v>
      </c>
      <c r="E294" s="15">
        <v>2</v>
      </c>
      <c r="F294" s="43">
        <v>5</v>
      </c>
      <c r="G294" s="43">
        <v>0</v>
      </c>
      <c r="H294" s="43">
        <v>2</v>
      </c>
      <c r="I294" s="43">
        <v>0</v>
      </c>
      <c r="J294" s="43">
        <v>0</v>
      </c>
      <c r="K294" s="43">
        <v>0</v>
      </c>
      <c r="L294" s="43">
        <v>0</v>
      </c>
      <c r="M294" s="43">
        <v>1</v>
      </c>
      <c r="N294" s="43">
        <v>0</v>
      </c>
      <c r="O294" s="43">
        <v>0</v>
      </c>
      <c r="P294" s="43">
        <v>6</v>
      </c>
      <c r="Q294" s="43">
        <v>0</v>
      </c>
      <c r="R294" s="43">
        <v>0</v>
      </c>
      <c r="S294" s="43">
        <v>0</v>
      </c>
      <c r="T294" s="43">
        <v>2</v>
      </c>
      <c r="U294" s="43">
        <v>3</v>
      </c>
      <c r="V294" s="43">
        <v>0</v>
      </c>
      <c r="W294" s="43">
        <v>1</v>
      </c>
      <c r="X294" s="43">
        <v>1</v>
      </c>
      <c r="Y294" s="22">
        <v>133</v>
      </c>
    </row>
    <row r="295" spans="1:25" x14ac:dyDescent="0.3">
      <c r="A295" s="172"/>
      <c r="B295" s="7">
        <v>313.2</v>
      </c>
      <c r="C295" s="31">
        <v>83.73</v>
      </c>
      <c r="D295" s="46">
        <v>0.72299999999999998</v>
      </c>
      <c r="E295" s="15">
        <v>2</v>
      </c>
      <c r="F295" s="43">
        <v>5</v>
      </c>
      <c r="G295" s="43">
        <v>0</v>
      </c>
      <c r="H295" s="43">
        <v>2</v>
      </c>
      <c r="I295" s="43">
        <v>0</v>
      </c>
      <c r="J295" s="43">
        <v>0</v>
      </c>
      <c r="K295" s="43">
        <v>0</v>
      </c>
      <c r="L295" s="43">
        <v>0</v>
      </c>
      <c r="M295" s="43">
        <v>1</v>
      </c>
      <c r="N295" s="43">
        <v>0</v>
      </c>
      <c r="O295" s="43">
        <v>0</v>
      </c>
      <c r="P295" s="43">
        <v>6</v>
      </c>
      <c r="Q295" s="43">
        <v>0</v>
      </c>
      <c r="R295" s="43">
        <v>0</v>
      </c>
      <c r="S295" s="43">
        <v>0</v>
      </c>
      <c r="T295" s="43">
        <v>2</v>
      </c>
      <c r="U295" s="43">
        <v>3</v>
      </c>
      <c r="V295" s="43">
        <v>0</v>
      </c>
      <c r="W295" s="43">
        <v>1</v>
      </c>
      <c r="X295" s="43">
        <v>1</v>
      </c>
      <c r="Y295" s="22">
        <v>119</v>
      </c>
    </row>
    <row r="296" spans="1:25" x14ac:dyDescent="0.3">
      <c r="A296" s="172"/>
      <c r="B296" s="7">
        <v>313.2</v>
      </c>
      <c r="C296" s="31">
        <v>97.92</v>
      </c>
      <c r="D296" s="46">
        <v>0.74780000000000002</v>
      </c>
      <c r="E296" s="15">
        <v>2</v>
      </c>
      <c r="F296" s="43">
        <v>5</v>
      </c>
      <c r="G296" s="43">
        <v>0</v>
      </c>
      <c r="H296" s="43">
        <v>2</v>
      </c>
      <c r="I296" s="43">
        <v>0</v>
      </c>
      <c r="J296" s="43">
        <v>0</v>
      </c>
      <c r="K296" s="43">
        <v>0</v>
      </c>
      <c r="L296" s="43">
        <v>0</v>
      </c>
      <c r="M296" s="43">
        <v>1</v>
      </c>
      <c r="N296" s="43">
        <v>0</v>
      </c>
      <c r="O296" s="43">
        <v>0</v>
      </c>
      <c r="P296" s="43">
        <v>6</v>
      </c>
      <c r="Q296" s="43">
        <v>0</v>
      </c>
      <c r="R296" s="43">
        <v>0</v>
      </c>
      <c r="S296" s="43">
        <v>0</v>
      </c>
      <c r="T296" s="43">
        <v>2</v>
      </c>
      <c r="U296" s="43">
        <v>3</v>
      </c>
      <c r="V296" s="43">
        <v>0</v>
      </c>
      <c r="W296" s="43">
        <v>1</v>
      </c>
      <c r="X296" s="43">
        <v>1</v>
      </c>
      <c r="Y296" s="22">
        <v>112</v>
      </c>
    </row>
    <row r="297" spans="1:25" x14ac:dyDescent="0.3">
      <c r="A297" s="172"/>
      <c r="B297" s="7">
        <v>313.2</v>
      </c>
      <c r="C297" s="31">
        <v>115.58</v>
      </c>
      <c r="D297" s="46">
        <v>0.75860000000000005</v>
      </c>
      <c r="E297" s="17">
        <v>2</v>
      </c>
      <c r="F297" s="44">
        <v>5</v>
      </c>
      <c r="G297" s="44">
        <v>0</v>
      </c>
      <c r="H297" s="44">
        <v>2</v>
      </c>
      <c r="I297" s="44">
        <v>0</v>
      </c>
      <c r="J297" s="44">
        <v>0</v>
      </c>
      <c r="K297" s="44">
        <v>0</v>
      </c>
      <c r="L297" s="44">
        <v>0</v>
      </c>
      <c r="M297" s="44">
        <v>1</v>
      </c>
      <c r="N297" s="44">
        <v>0</v>
      </c>
      <c r="O297" s="44">
        <v>0</v>
      </c>
      <c r="P297" s="44">
        <v>6</v>
      </c>
      <c r="Q297" s="44">
        <v>0</v>
      </c>
      <c r="R297" s="44">
        <v>0</v>
      </c>
      <c r="S297" s="44">
        <v>0</v>
      </c>
      <c r="T297" s="44">
        <v>2</v>
      </c>
      <c r="U297" s="44">
        <v>3</v>
      </c>
      <c r="V297" s="44">
        <v>0</v>
      </c>
      <c r="W297" s="44">
        <v>1</v>
      </c>
      <c r="X297" s="44">
        <v>1</v>
      </c>
      <c r="Y297" s="23">
        <v>108</v>
      </c>
    </row>
    <row r="298" spans="1:25" x14ac:dyDescent="0.3">
      <c r="A298" s="172"/>
      <c r="B298" s="5">
        <v>333.2</v>
      </c>
      <c r="C298" s="6">
        <v>0.98399999999999999</v>
      </c>
      <c r="D298" s="45">
        <v>0</v>
      </c>
      <c r="E298" s="43">
        <v>2</v>
      </c>
      <c r="F298" s="43">
        <v>5</v>
      </c>
      <c r="G298" s="43">
        <v>0</v>
      </c>
      <c r="H298" s="43">
        <v>2</v>
      </c>
      <c r="I298" s="43">
        <v>0</v>
      </c>
      <c r="J298" s="43">
        <v>0</v>
      </c>
      <c r="K298" s="43">
        <v>0</v>
      </c>
      <c r="L298" s="43">
        <v>0</v>
      </c>
      <c r="M298" s="43">
        <v>1</v>
      </c>
      <c r="N298" s="43">
        <v>0</v>
      </c>
      <c r="O298" s="43">
        <v>0</v>
      </c>
      <c r="P298" s="43">
        <v>6</v>
      </c>
      <c r="Q298" s="43">
        <v>0</v>
      </c>
      <c r="R298" s="43">
        <v>0</v>
      </c>
      <c r="S298" s="43">
        <v>0</v>
      </c>
      <c r="T298" s="43">
        <v>2</v>
      </c>
      <c r="U298" s="43">
        <v>3</v>
      </c>
      <c r="V298" s="43">
        <v>0</v>
      </c>
      <c r="W298" s="43">
        <v>1</v>
      </c>
      <c r="X298" s="43">
        <v>1</v>
      </c>
      <c r="Y298" s="22">
        <v>338</v>
      </c>
    </row>
    <row r="299" spans="1:25" x14ac:dyDescent="0.3">
      <c r="A299" s="172"/>
      <c r="B299" s="7">
        <v>333.2</v>
      </c>
      <c r="C299" s="31">
        <v>17.149999999999999</v>
      </c>
      <c r="D299" s="46">
        <v>0.1993</v>
      </c>
      <c r="E299" s="43">
        <v>2</v>
      </c>
      <c r="F299" s="43">
        <v>5</v>
      </c>
      <c r="G299" s="43">
        <v>0</v>
      </c>
      <c r="H299" s="43">
        <v>2</v>
      </c>
      <c r="I299" s="43">
        <v>0</v>
      </c>
      <c r="J299" s="43">
        <v>0</v>
      </c>
      <c r="K299" s="43">
        <v>0</v>
      </c>
      <c r="L299" s="43">
        <v>0</v>
      </c>
      <c r="M299" s="43">
        <v>1</v>
      </c>
      <c r="N299" s="43">
        <v>0</v>
      </c>
      <c r="O299" s="43">
        <v>0</v>
      </c>
      <c r="P299" s="43">
        <v>6</v>
      </c>
      <c r="Q299" s="43">
        <v>0</v>
      </c>
      <c r="R299" s="43">
        <v>0</v>
      </c>
      <c r="S299" s="43">
        <v>0</v>
      </c>
      <c r="T299" s="43">
        <v>2</v>
      </c>
      <c r="U299" s="43">
        <v>3</v>
      </c>
      <c r="V299" s="43">
        <v>0</v>
      </c>
      <c r="W299" s="43">
        <v>1</v>
      </c>
      <c r="X299" s="43">
        <v>1</v>
      </c>
      <c r="Y299" s="22">
        <v>277</v>
      </c>
    </row>
    <row r="300" spans="1:25" x14ac:dyDescent="0.3">
      <c r="A300" s="172"/>
      <c r="B300" s="7">
        <v>333.2</v>
      </c>
      <c r="C300" s="31">
        <v>31.91</v>
      </c>
      <c r="D300" s="46">
        <v>0.36130000000000001</v>
      </c>
      <c r="E300" s="43">
        <v>2</v>
      </c>
      <c r="F300" s="43">
        <v>5</v>
      </c>
      <c r="G300" s="43">
        <v>0</v>
      </c>
      <c r="H300" s="43">
        <v>2</v>
      </c>
      <c r="I300" s="43">
        <v>0</v>
      </c>
      <c r="J300" s="43">
        <v>0</v>
      </c>
      <c r="K300" s="43">
        <v>0</v>
      </c>
      <c r="L300" s="43">
        <v>0</v>
      </c>
      <c r="M300" s="43">
        <v>1</v>
      </c>
      <c r="N300" s="43">
        <v>0</v>
      </c>
      <c r="O300" s="43">
        <v>0</v>
      </c>
      <c r="P300" s="43">
        <v>6</v>
      </c>
      <c r="Q300" s="43">
        <v>0</v>
      </c>
      <c r="R300" s="43">
        <v>0</v>
      </c>
      <c r="S300" s="43">
        <v>0</v>
      </c>
      <c r="T300" s="43">
        <v>2</v>
      </c>
      <c r="U300" s="43">
        <v>3</v>
      </c>
      <c r="V300" s="43">
        <v>0</v>
      </c>
      <c r="W300" s="43">
        <v>1</v>
      </c>
      <c r="X300" s="43">
        <v>1</v>
      </c>
      <c r="Y300" s="22">
        <v>230</v>
      </c>
    </row>
    <row r="301" spans="1:25" x14ac:dyDescent="0.3">
      <c r="A301" s="172"/>
      <c r="B301" s="7">
        <v>333.2</v>
      </c>
      <c r="C301" s="31">
        <v>43.97</v>
      </c>
      <c r="D301" s="46">
        <v>0.43290000000000001</v>
      </c>
      <c r="E301" s="43">
        <v>2</v>
      </c>
      <c r="F301" s="43">
        <v>5</v>
      </c>
      <c r="G301" s="43">
        <v>0</v>
      </c>
      <c r="H301" s="43">
        <v>2</v>
      </c>
      <c r="I301" s="43">
        <v>0</v>
      </c>
      <c r="J301" s="43">
        <v>0</v>
      </c>
      <c r="K301" s="43">
        <v>0</v>
      </c>
      <c r="L301" s="43">
        <v>0</v>
      </c>
      <c r="M301" s="43">
        <v>1</v>
      </c>
      <c r="N301" s="43">
        <v>0</v>
      </c>
      <c r="O301" s="43">
        <v>0</v>
      </c>
      <c r="P301" s="43">
        <v>6</v>
      </c>
      <c r="Q301" s="43">
        <v>0</v>
      </c>
      <c r="R301" s="43">
        <v>0</v>
      </c>
      <c r="S301" s="43">
        <v>0</v>
      </c>
      <c r="T301" s="43">
        <v>2</v>
      </c>
      <c r="U301" s="43">
        <v>3</v>
      </c>
      <c r="V301" s="43">
        <v>0</v>
      </c>
      <c r="W301" s="43">
        <v>1</v>
      </c>
      <c r="X301" s="43">
        <v>1</v>
      </c>
      <c r="Y301" s="22">
        <v>210</v>
      </c>
    </row>
    <row r="302" spans="1:25" x14ac:dyDescent="0.3">
      <c r="A302" s="172"/>
      <c r="B302" s="7">
        <v>333.2</v>
      </c>
      <c r="C302" s="31">
        <v>56.21</v>
      </c>
      <c r="D302" s="46">
        <v>0.50280000000000002</v>
      </c>
      <c r="E302" s="43">
        <v>2</v>
      </c>
      <c r="F302" s="43">
        <v>5</v>
      </c>
      <c r="G302" s="43">
        <v>0</v>
      </c>
      <c r="H302" s="43">
        <v>2</v>
      </c>
      <c r="I302" s="43">
        <v>0</v>
      </c>
      <c r="J302" s="43">
        <v>0</v>
      </c>
      <c r="K302" s="43">
        <v>0</v>
      </c>
      <c r="L302" s="43">
        <v>0</v>
      </c>
      <c r="M302" s="43">
        <v>1</v>
      </c>
      <c r="N302" s="43">
        <v>0</v>
      </c>
      <c r="O302" s="43">
        <v>0</v>
      </c>
      <c r="P302" s="43">
        <v>6</v>
      </c>
      <c r="Q302" s="43">
        <v>0</v>
      </c>
      <c r="R302" s="43">
        <v>0</v>
      </c>
      <c r="S302" s="43">
        <v>0</v>
      </c>
      <c r="T302" s="43">
        <v>2</v>
      </c>
      <c r="U302" s="43">
        <v>3</v>
      </c>
      <c r="V302" s="43">
        <v>0</v>
      </c>
      <c r="W302" s="43">
        <v>1</v>
      </c>
      <c r="X302" s="43">
        <v>1</v>
      </c>
      <c r="Y302" s="22">
        <v>190</v>
      </c>
    </row>
    <row r="303" spans="1:25" x14ac:dyDescent="0.3">
      <c r="A303" s="172"/>
      <c r="B303" s="7">
        <v>333.2</v>
      </c>
      <c r="C303" s="31">
        <v>70.39</v>
      </c>
      <c r="D303" s="46">
        <v>0.5867</v>
      </c>
      <c r="E303" s="43">
        <v>2</v>
      </c>
      <c r="F303" s="43">
        <v>5</v>
      </c>
      <c r="G303" s="43">
        <v>0</v>
      </c>
      <c r="H303" s="43">
        <v>2</v>
      </c>
      <c r="I303" s="43">
        <v>0</v>
      </c>
      <c r="J303" s="43">
        <v>0</v>
      </c>
      <c r="K303" s="43">
        <v>0</v>
      </c>
      <c r="L303" s="43">
        <v>0</v>
      </c>
      <c r="M303" s="43">
        <v>1</v>
      </c>
      <c r="N303" s="43">
        <v>0</v>
      </c>
      <c r="O303" s="43">
        <v>0</v>
      </c>
      <c r="P303" s="43">
        <v>6</v>
      </c>
      <c r="Q303" s="43">
        <v>0</v>
      </c>
      <c r="R303" s="43">
        <v>0</v>
      </c>
      <c r="S303" s="43">
        <v>0</v>
      </c>
      <c r="T303" s="43">
        <v>2</v>
      </c>
      <c r="U303" s="43">
        <v>3</v>
      </c>
      <c r="V303" s="43">
        <v>0</v>
      </c>
      <c r="W303" s="43">
        <v>1</v>
      </c>
      <c r="X303" s="43">
        <v>1</v>
      </c>
      <c r="Y303" s="22">
        <v>165</v>
      </c>
    </row>
    <row r="304" spans="1:25" x14ac:dyDescent="0.3">
      <c r="A304" s="172"/>
      <c r="B304" s="7">
        <v>333.2</v>
      </c>
      <c r="C304" s="31">
        <v>83.6</v>
      </c>
      <c r="D304" s="46">
        <v>0.64459999999999995</v>
      </c>
      <c r="E304" s="43">
        <v>2</v>
      </c>
      <c r="F304" s="43">
        <v>5</v>
      </c>
      <c r="G304" s="43">
        <v>0</v>
      </c>
      <c r="H304" s="43">
        <v>2</v>
      </c>
      <c r="I304" s="43">
        <v>0</v>
      </c>
      <c r="J304" s="43">
        <v>0</v>
      </c>
      <c r="K304" s="43">
        <v>0</v>
      </c>
      <c r="L304" s="43">
        <v>0</v>
      </c>
      <c r="M304" s="43">
        <v>1</v>
      </c>
      <c r="N304" s="43">
        <v>0</v>
      </c>
      <c r="O304" s="43">
        <v>0</v>
      </c>
      <c r="P304" s="43">
        <v>6</v>
      </c>
      <c r="Q304" s="43">
        <v>0</v>
      </c>
      <c r="R304" s="43">
        <v>0</v>
      </c>
      <c r="S304" s="43">
        <v>0</v>
      </c>
      <c r="T304" s="43">
        <v>2</v>
      </c>
      <c r="U304" s="43">
        <v>3</v>
      </c>
      <c r="V304" s="43">
        <v>0</v>
      </c>
      <c r="W304" s="43">
        <v>1</v>
      </c>
      <c r="X304" s="43">
        <v>1</v>
      </c>
      <c r="Y304" s="22">
        <v>146</v>
      </c>
    </row>
    <row r="305" spans="1:25" x14ac:dyDescent="0.3">
      <c r="A305" s="172"/>
      <c r="B305" s="7">
        <v>333.2</v>
      </c>
      <c r="C305" s="31">
        <v>97.44</v>
      </c>
      <c r="D305" s="46">
        <v>0.69320000000000004</v>
      </c>
      <c r="E305" s="43">
        <v>2</v>
      </c>
      <c r="F305" s="43">
        <v>5</v>
      </c>
      <c r="G305" s="43">
        <v>0</v>
      </c>
      <c r="H305" s="43">
        <v>2</v>
      </c>
      <c r="I305" s="43">
        <v>0</v>
      </c>
      <c r="J305" s="43">
        <v>0</v>
      </c>
      <c r="K305" s="43">
        <v>0</v>
      </c>
      <c r="L305" s="43">
        <v>0</v>
      </c>
      <c r="M305" s="43">
        <v>1</v>
      </c>
      <c r="N305" s="43">
        <v>0</v>
      </c>
      <c r="O305" s="43">
        <v>0</v>
      </c>
      <c r="P305" s="43">
        <v>6</v>
      </c>
      <c r="Q305" s="43">
        <v>0</v>
      </c>
      <c r="R305" s="43">
        <v>0</v>
      </c>
      <c r="S305" s="43">
        <v>0</v>
      </c>
      <c r="T305" s="43">
        <v>2</v>
      </c>
      <c r="U305" s="43">
        <v>3</v>
      </c>
      <c r="V305" s="43">
        <v>0</v>
      </c>
      <c r="W305" s="43">
        <v>1</v>
      </c>
      <c r="X305" s="43">
        <v>1</v>
      </c>
      <c r="Y305" s="22">
        <v>129</v>
      </c>
    </row>
    <row r="306" spans="1:25" x14ac:dyDescent="0.3">
      <c r="A306" s="173"/>
      <c r="B306" s="8">
        <v>333.2</v>
      </c>
      <c r="C306" s="9">
        <v>111.45</v>
      </c>
      <c r="D306" s="47">
        <v>0.71919999999999995</v>
      </c>
      <c r="E306" s="43">
        <v>2</v>
      </c>
      <c r="F306" s="43">
        <v>5</v>
      </c>
      <c r="G306" s="43">
        <v>0</v>
      </c>
      <c r="H306" s="43">
        <v>2</v>
      </c>
      <c r="I306" s="43">
        <v>0</v>
      </c>
      <c r="J306" s="43">
        <v>0</v>
      </c>
      <c r="K306" s="43">
        <v>0</v>
      </c>
      <c r="L306" s="43">
        <v>0</v>
      </c>
      <c r="M306" s="43">
        <v>1</v>
      </c>
      <c r="N306" s="43">
        <v>0</v>
      </c>
      <c r="O306" s="43">
        <v>0</v>
      </c>
      <c r="P306" s="43">
        <v>6</v>
      </c>
      <c r="Q306" s="43">
        <v>0</v>
      </c>
      <c r="R306" s="43">
        <v>0</v>
      </c>
      <c r="S306" s="43">
        <v>0</v>
      </c>
      <c r="T306" s="43">
        <v>2</v>
      </c>
      <c r="U306" s="43">
        <v>3</v>
      </c>
      <c r="V306" s="43">
        <v>0</v>
      </c>
      <c r="W306" s="43">
        <v>1</v>
      </c>
      <c r="X306" s="43">
        <v>1</v>
      </c>
      <c r="Y306" s="22">
        <v>121</v>
      </c>
    </row>
    <row r="307" spans="1:25" x14ac:dyDescent="0.3">
      <c r="A307" s="171" t="s">
        <v>14</v>
      </c>
      <c r="B307" s="5">
        <v>298.2</v>
      </c>
      <c r="C307" s="6">
        <v>0.997</v>
      </c>
      <c r="D307" s="45">
        <v>0</v>
      </c>
      <c r="E307" s="16">
        <v>3</v>
      </c>
      <c r="F307" s="42">
        <v>5</v>
      </c>
      <c r="G307" s="42">
        <v>0</v>
      </c>
      <c r="H307" s="42">
        <v>2</v>
      </c>
      <c r="I307" s="42">
        <v>0</v>
      </c>
      <c r="J307" s="42">
        <v>0</v>
      </c>
      <c r="K307" s="42">
        <v>0</v>
      </c>
      <c r="L307" s="42">
        <v>0</v>
      </c>
      <c r="M307" s="42">
        <v>1</v>
      </c>
      <c r="N307" s="42">
        <v>0</v>
      </c>
      <c r="O307" s="42">
        <v>0</v>
      </c>
      <c r="P307" s="42">
        <v>6</v>
      </c>
      <c r="Q307" s="42">
        <v>0</v>
      </c>
      <c r="R307" s="42">
        <v>0</v>
      </c>
      <c r="S307" s="42">
        <v>0</v>
      </c>
      <c r="T307" s="42">
        <v>2</v>
      </c>
      <c r="U307" s="42">
        <v>2</v>
      </c>
      <c r="V307" s="42">
        <v>1</v>
      </c>
      <c r="W307" s="42">
        <v>1</v>
      </c>
      <c r="X307" s="42">
        <v>1</v>
      </c>
      <c r="Y307" s="21">
        <v>339</v>
      </c>
    </row>
    <row r="308" spans="1:25" x14ac:dyDescent="0.3">
      <c r="A308" s="172"/>
      <c r="B308" s="7">
        <v>298.2</v>
      </c>
      <c r="C308" s="31">
        <v>14.97</v>
      </c>
      <c r="D308" s="46">
        <v>0.30170000000000002</v>
      </c>
      <c r="E308" s="15">
        <v>3</v>
      </c>
      <c r="F308" s="43">
        <v>5</v>
      </c>
      <c r="G308" s="43">
        <v>0</v>
      </c>
      <c r="H308" s="43">
        <v>2</v>
      </c>
      <c r="I308" s="43">
        <v>0</v>
      </c>
      <c r="J308" s="43">
        <v>0</v>
      </c>
      <c r="K308" s="43">
        <v>0</v>
      </c>
      <c r="L308" s="43">
        <v>0</v>
      </c>
      <c r="M308" s="43">
        <v>1</v>
      </c>
      <c r="N308" s="43">
        <v>0</v>
      </c>
      <c r="O308" s="43">
        <v>0</v>
      </c>
      <c r="P308" s="43">
        <v>6</v>
      </c>
      <c r="Q308" s="43">
        <v>0</v>
      </c>
      <c r="R308" s="43">
        <v>0</v>
      </c>
      <c r="S308" s="43">
        <v>0</v>
      </c>
      <c r="T308" s="43">
        <v>2</v>
      </c>
      <c r="U308" s="43">
        <v>2</v>
      </c>
      <c r="V308" s="43">
        <v>1</v>
      </c>
      <c r="W308" s="43">
        <v>1</v>
      </c>
      <c r="X308" s="43">
        <v>1</v>
      </c>
      <c r="Y308" s="22">
        <v>248</v>
      </c>
    </row>
    <row r="309" spans="1:25" x14ac:dyDescent="0.3">
      <c r="A309" s="172"/>
      <c r="B309" s="7">
        <v>298.2</v>
      </c>
      <c r="C309" s="31">
        <v>29.71</v>
      </c>
      <c r="D309" s="46">
        <v>0.49559999999999998</v>
      </c>
      <c r="E309" s="15">
        <v>3</v>
      </c>
      <c r="F309" s="43">
        <v>5</v>
      </c>
      <c r="G309" s="43">
        <v>0</v>
      </c>
      <c r="H309" s="43">
        <v>2</v>
      </c>
      <c r="I309" s="43">
        <v>0</v>
      </c>
      <c r="J309" s="43">
        <v>0</v>
      </c>
      <c r="K309" s="43">
        <v>0</v>
      </c>
      <c r="L309" s="43">
        <v>0</v>
      </c>
      <c r="M309" s="43">
        <v>1</v>
      </c>
      <c r="N309" s="43">
        <v>0</v>
      </c>
      <c r="O309" s="43">
        <v>0</v>
      </c>
      <c r="P309" s="43">
        <v>6</v>
      </c>
      <c r="Q309" s="43">
        <v>0</v>
      </c>
      <c r="R309" s="43">
        <v>0</v>
      </c>
      <c r="S309" s="43">
        <v>0</v>
      </c>
      <c r="T309" s="43">
        <v>2</v>
      </c>
      <c r="U309" s="43">
        <v>2</v>
      </c>
      <c r="V309" s="43">
        <v>1</v>
      </c>
      <c r="W309" s="43">
        <v>1</v>
      </c>
      <c r="X309" s="43">
        <v>1</v>
      </c>
      <c r="Y309" s="22">
        <v>190</v>
      </c>
    </row>
    <row r="310" spans="1:25" x14ac:dyDescent="0.3">
      <c r="A310" s="172"/>
      <c r="B310" s="7">
        <v>298.2</v>
      </c>
      <c r="C310" s="31">
        <v>43.08</v>
      </c>
      <c r="D310" s="46">
        <v>0.6018</v>
      </c>
      <c r="E310" s="15">
        <v>3</v>
      </c>
      <c r="F310" s="43">
        <v>5</v>
      </c>
      <c r="G310" s="43">
        <v>0</v>
      </c>
      <c r="H310" s="43">
        <v>2</v>
      </c>
      <c r="I310" s="43">
        <v>0</v>
      </c>
      <c r="J310" s="43">
        <v>0</v>
      </c>
      <c r="K310" s="43">
        <v>0</v>
      </c>
      <c r="L310" s="43">
        <v>0</v>
      </c>
      <c r="M310" s="43">
        <v>1</v>
      </c>
      <c r="N310" s="43">
        <v>0</v>
      </c>
      <c r="O310" s="43">
        <v>0</v>
      </c>
      <c r="P310" s="43">
        <v>6</v>
      </c>
      <c r="Q310" s="43">
        <v>0</v>
      </c>
      <c r="R310" s="43">
        <v>0</v>
      </c>
      <c r="S310" s="43">
        <v>0</v>
      </c>
      <c r="T310" s="43">
        <v>2</v>
      </c>
      <c r="U310" s="43">
        <v>2</v>
      </c>
      <c r="V310" s="43">
        <v>1</v>
      </c>
      <c r="W310" s="43">
        <v>1</v>
      </c>
      <c r="X310" s="43">
        <v>1</v>
      </c>
      <c r="Y310" s="22">
        <v>160</v>
      </c>
    </row>
    <row r="311" spans="1:25" x14ac:dyDescent="0.3">
      <c r="A311" s="172"/>
      <c r="B311" s="7">
        <v>298.2</v>
      </c>
      <c r="C311" s="31">
        <v>56.56</v>
      </c>
      <c r="D311" s="46">
        <v>0.6845</v>
      </c>
      <c r="E311" s="17">
        <v>3</v>
      </c>
      <c r="F311" s="44">
        <v>5</v>
      </c>
      <c r="G311" s="44">
        <v>0</v>
      </c>
      <c r="H311" s="44">
        <v>2</v>
      </c>
      <c r="I311" s="44">
        <v>0</v>
      </c>
      <c r="J311" s="44">
        <v>0</v>
      </c>
      <c r="K311" s="44">
        <v>0</v>
      </c>
      <c r="L311" s="44">
        <v>0</v>
      </c>
      <c r="M311" s="44">
        <v>1</v>
      </c>
      <c r="N311" s="44">
        <v>0</v>
      </c>
      <c r="O311" s="44">
        <v>0</v>
      </c>
      <c r="P311" s="44">
        <v>6</v>
      </c>
      <c r="Q311" s="44">
        <v>0</v>
      </c>
      <c r="R311" s="44">
        <v>0</v>
      </c>
      <c r="S311" s="44">
        <v>0</v>
      </c>
      <c r="T311" s="44">
        <v>2</v>
      </c>
      <c r="U311" s="44">
        <v>2</v>
      </c>
      <c r="V311" s="44">
        <v>1</v>
      </c>
      <c r="W311" s="44">
        <v>1</v>
      </c>
      <c r="X311" s="44">
        <v>1</v>
      </c>
      <c r="Y311" s="23">
        <v>136</v>
      </c>
    </row>
    <row r="312" spans="1:25" x14ac:dyDescent="0.3">
      <c r="A312" s="172"/>
      <c r="B312" s="5">
        <v>313.2</v>
      </c>
      <c r="C312" s="6">
        <v>0.997</v>
      </c>
      <c r="D312" s="45">
        <v>0</v>
      </c>
      <c r="E312" s="43">
        <v>3</v>
      </c>
      <c r="F312" s="43">
        <v>5</v>
      </c>
      <c r="G312" s="43">
        <v>0</v>
      </c>
      <c r="H312" s="43">
        <v>2</v>
      </c>
      <c r="I312" s="43">
        <v>0</v>
      </c>
      <c r="J312" s="43">
        <v>0</v>
      </c>
      <c r="K312" s="43">
        <v>0</v>
      </c>
      <c r="L312" s="43">
        <v>0</v>
      </c>
      <c r="M312" s="43">
        <v>1</v>
      </c>
      <c r="N312" s="43">
        <v>0</v>
      </c>
      <c r="O312" s="43">
        <v>0</v>
      </c>
      <c r="P312" s="43">
        <v>6</v>
      </c>
      <c r="Q312" s="43">
        <v>0</v>
      </c>
      <c r="R312" s="43">
        <v>0</v>
      </c>
      <c r="S312" s="43">
        <v>0</v>
      </c>
      <c r="T312" s="43">
        <v>2</v>
      </c>
      <c r="U312" s="43">
        <v>2</v>
      </c>
      <c r="V312" s="43">
        <v>1</v>
      </c>
      <c r="W312" s="43">
        <v>1</v>
      </c>
      <c r="X312" s="43">
        <v>1</v>
      </c>
      <c r="Y312" s="22">
        <v>346</v>
      </c>
    </row>
    <row r="313" spans="1:25" x14ac:dyDescent="0.3">
      <c r="A313" s="172"/>
      <c r="B313" s="7">
        <v>313.2</v>
      </c>
      <c r="C313" s="31">
        <v>18.329999999999998</v>
      </c>
      <c r="D313" s="46">
        <v>0.29239999999999999</v>
      </c>
      <c r="E313" s="43">
        <v>3</v>
      </c>
      <c r="F313" s="43">
        <v>5</v>
      </c>
      <c r="G313" s="43">
        <v>0</v>
      </c>
      <c r="H313" s="43">
        <v>2</v>
      </c>
      <c r="I313" s="43">
        <v>0</v>
      </c>
      <c r="J313" s="43">
        <v>0</v>
      </c>
      <c r="K313" s="43">
        <v>0</v>
      </c>
      <c r="L313" s="43">
        <v>0</v>
      </c>
      <c r="M313" s="43">
        <v>1</v>
      </c>
      <c r="N313" s="43">
        <v>0</v>
      </c>
      <c r="O313" s="43">
        <v>0</v>
      </c>
      <c r="P313" s="43">
        <v>6</v>
      </c>
      <c r="Q313" s="43">
        <v>0</v>
      </c>
      <c r="R313" s="43">
        <v>0</v>
      </c>
      <c r="S313" s="43">
        <v>0</v>
      </c>
      <c r="T313" s="43">
        <v>2</v>
      </c>
      <c r="U313" s="43">
        <v>2</v>
      </c>
      <c r="V313" s="43">
        <v>1</v>
      </c>
      <c r="W313" s="43">
        <v>1</v>
      </c>
      <c r="X313" s="43">
        <v>1</v>
      </c>
      <c r="Y313" s="22">
        <v>255</v>
      </c>
    </row>
    <row r="314" spans="1:25" x14ac:dyDescent="0.3">
      <c r="A314" s="172"/>
      <c r="B314" s="7">
        <v>313.2</v>
      </c>
      <c r="C314" s="31">
        <v>35.76</v>
      </c>
      <c r="D314" s="46">
        <v>0.46300000000000002</v>
      </c>
      <c r="E314" s="43">
        <v>3</v>
      </c>
      <c r="F314" s="43">
        <v>5</v>
      </c>
      <c r="G314" s="43">
        <v>0</v>
      </c>
      <c r="H314" s="43">
        <v>2</v>
      </c>
      <c r="I314" s="43">
        <v>0</v>
      </c>
      <c r="J314" s="43">
        <v>0</v>
      </c>
      <c r="K314" s="43">
        <v>0</v>
      </c>
      <c r="L314" s="43">
        <v>0</v>
      </c>
      <c r="M314" s="43">
        <v>1</v>
      </c>
      <c r="N314" s="43">
        <v>0</v>
      </c>
      <c r="O314" s="43">
        <v>0</v>
      </c>
      <c r="P314" s="43">
        <v>6</v>
      </c>
      <c r="Q314" s="43">
        <v>0</v>
      </c>
      <c r="R314" s="43">
        <v>0</v>
      </c>
      <c r="S314" s="43">
        <v>0</v>
      </c>
      <c r="T314" s="43">
        <v>2</v>
      </c>
      <c r="U314" s="43">
        <v>2</v>
      </c>
      <c r="V314" s="43">
        <v>1</v>
      </c>
      <c r="W314" s="43">
        <v>1</v>
      </c>
      <c r="X314" s="43">
        <v>1</v>
      </c>
      <c r="Y314" s="22">
        <v>204</v>
      </c>
    </row>
    <row r="315" spans="1:25" x14ac:dyDescent="0.3">
      <c r="A315" s="172"/>
      <c r="B315" s="7">
        <v>313.2</v>
      </c>
      <c r="C315" s="31">
        <v>53.14</v>
      </c>
      <c r="D315" s="46">
        <v>0.5837</v>
      </c>
      <c r="E315" s="43">
        <v>3</v>
      </c>
      <c r="F315" s="43">
        <v>5</v>
      </c>
      <c r="G315" s="43">
        <v>0</v>
      </c>
      <c r="H315" s="43">
        <v>2</v>
      </c>
      <c r="I315" s="43">
        <v>0</v>
      </c>
      <c r="J315" s="43">
        <v>0</v>
      </c>
      <c r="K315" s="43">
        <v>0</v>
      </c>
      <c r="L315" s="43">
        <v>0</v>
      </c>
      <c r="M315" s="43">
        <v>1</v>
      </c>
      <c r="N315" s="43">
        <v>0</v>
      </c>
      <c r="O315" s="43">
        <v>0</v>
      </c>
      <c r="P315" s="43">
        <v>6</v>
      </c>
      <c r="Q315" s="43">
        <v>0</v>
      </c>
      <c r="R315" s="43">
        <v>0</v>
      </c>
      <c r="S315" s="43">
        <v>0</v>
      </c>
      <c r="T315" s="43">
        <v>2</v>
      </c>
      <c r="U315" s="43">
        <v>2</v>
      </c>
      <c r="V315" s="43">
        <v>1</v>
      </c>
      <c r="W315" s="43">
        <v>1</v>
      </c>
      <c r="X315" s="43">
        <v>1</v>
      </c>
      <c r="Y315" s="22">
        <v>168</v>
      </c>
    </row>
    <row r="316" spans="1:25" x14ac:dyDescent="0.3">
      <c r="A316" s="172"/>
      <c r="B316" s="7">
        <v>313.2</v>
      </c>
      <c r="C316" s="31">
        <v>70.349999999999994</v>
      </c>
      <c r="D316" s="46">
        <v>0.66120000000000001</v>
      </c>
      <c r="E316" s="43">
        <v>3</v>
      </c>
      <c r="F316" s="43">
        <v>5</v>
      </c>
      <c r="G316" s="43">
        <v>0</v>
      </c>
      <c r="H316" s="43">
        <v>2</v>
      </c>
      <c r="I316" s="43">
        <v>0</v>
      </c>
      <c r="J316" s="43">
        <v>0</v>
      </c>
      <c r="K316" s="43">
        <v>0</v>
      </c>
      <c r="L316" s="43">
        <v>0</v>
      </c>
      <c r="M316" s="43">
        <v>1</v>
      </c>
      <c r="N316" s="43">
        <v>0</v>
      </c>
      <c r="O316" s="43">
        <v>0</v>
      </c>
      <c r="P316" s="43">
        <v>6</v>
      </c>
      <c r="Q316" s="43">
        <v>0</v>
      </c>
      <c r="R316" s="43">
        <v>0</v>
      </c>
      <c r="S316" s="43">
        <v>0</v>
      </c>
      <c r="T316" s="43">
        <v>2</v>
      </c>
      <c r="U316" s="43">
        <v>2</v>
      </c>
      <c r="V316" s="43">
        <v>1</v>
      </c>
      <c r="W316" s="43">
        <v>1</v>
      </c>
      <c r="X316" s="43">
        <v>1</v>
      </c>
      <c r="Y316" s="22">
        <v>146</v>
      </c>
    </row>
    <row r="317" spans="1:25" x14ac:dyDescent="0.3">
      <c r="A317" s="172"/>
      <c r="B317" s="7">
        <v>313.2</v>
      </c>
      <c r="C317" s="31">
        <v>87.22</v>
      </c>
      <c r="D317" s="46">
        <v>0.69310000000000005</v>
      </c>
      <c r="E317" s="43">
        <v>3</v>
      </c>
      <c r="F317" s="43">
        <v>5</v>
      </c>
      <c r="G317" s="43">
        <v>0</v>
      </c>
      <c r="H317" s="43">
        <v>2</v>
      </c>
      <c r="I317" s="43">
        <v>0</v>
      </c>
      <c r="J317" s="43">
        <v>0</v>
      </c>
      <c r="K317" s="43">
        <v>0</v>
      </c>
      <c r="L317" s="43">
        <v>0</v>
      </c>
      <c r="M317" s="43">
        <v>1</v>
      </c>
      <c r="N317" s="43">
        <v>0</v>
      </c>
      <c r="O317" s="43">
        <v>0</v>
      </c>
      <c r="P317" s="43">
        <v>6</v>
      </c>
      <c r="Q317" s="43">
        <v>0</v>
      </c>
      <c r="R317" s="43">
        <v>0</v>
      </c>
      <c r="S317" s="43">
        <v>0</v>
      </c>
      <c r="T317" s="43">
        <v>2</v>
      </c>
      <c r="U317" s="43">
        <v>2</v>
      </c>
      <c r="V317" s="43">
        <v>1</v>
      </c>
      <c r="W317" s="43">
        <v>1</v>
      </c>
      <c r="X317" s="43">
        <v>1</v>
      </c>
      <c r="Y317" s="22">
        <v>138</v>
      </c>
    </row>
    <row r="318" spans="1:25" x14ac:dyDescent="0.3">
      <c r="A318" s="172"/>
      <c r="B318" s="5">
        <v>313.2</v>
      </c>
      <c r="C318" s="6">
        <v>0.99099999999999999</v>
      </c>
      <c r="D318" s="45">
        <v>0</v>
      </c>
      <c r="E318" s="16">
        <v>3</v>
      </c>
      <c r="F318" s="42">
        <v>5</v>
      </c>
      <c r="G318" s="42">
        <v>0</v>
      </c>
      <c r="H318" s="42">
        <v>2</v>
      </c>
      <c r="I318" s="42">
        <v>0</v>
      </c>
      <c r="J318" s="42">
        <v>0</v>
      </c>
      <c r="K318" s="42">
        <v>0</v>
      </c>
      <c r="L318" s="42">
        <v>0</v>
      </c>
      <c r="M318" s="42">
        <v>1</v>
      </c>
      <c r="N318" s="42">
        <v>0</v>
      </c>
      <c r="O318" s="42">
        <v>0</v>
      </c>
      <c r="P318" s="42">
        <v>6</v>
      </c>
      <c r="Q318" s="42">
        <v>0</v>
      </c>
      <c r="R318" s="42">
        <v>0</v>
      </c>
      <c r="S318" s="42">
        <v>0</v>
      </c>
      <c r="T318" s="42">
        <v>2</v>
      </c>
      <c r="U318" s="42">
        <v>2</v>
      </c>
      <c r="V318" s="42">
        <v>1</v>
      </c>
      <c r="W318" s="42">
        <v>1</v>
      </c>
      <c r="X318" s="42">
        <v>1</v>
      </c>
      <c r="Y318" s="21">
        <v>346</v>
      </c>
    </row>
    <row r="319" spans="1:25" x14ac:dyDescent="0.3">
      <c r="A319" s="172"/>
      <c r="B319" s="7">
        <v>313.2</v>
      </c>
      <c r="C319" s="31">
        <v>55.25</v>
      </c>
      <c r="D319" s="46">
        <v>0.56630000000000003</v>
      </c>
      <c r="E319" s="15">
        <v>3</v>
      </c>
      <c r="F319" s="43">
        <v>5</v>
      </c>
      <c r="G319" s="43">
        <v>0</v>
      </c>
      <c r="H319" s="43">
        <v>2</v>
      </c>
      <c r="I319" s="43">
        <v>0</v>
      </c>
      <c r="J319" s="43">
        <v>0</v>
      </c>
      <c r="K319" s="43">
        <v>0</v>
      </c>
      <c r="L319" s="43">
        <v>0</v>
      </c>
      <c r="M319" s="43">
        <v>1</v>
      </c>
      <c r="N319" s="43">
        <v>0</v>
      </c>
      <c r="O319" s="43">
        <v>0</v>
      </c>
      <c r="P319" s="43">
        <v>6</v>
      </c>
      <c r="Q319" s="43">
        <v>0</v>
      </c>
      <c r="R319" s="43">
        <v>0</v>
      </c>
      <c r="S319" s="43">
        <v>0</v>
      </c>
      <c r="T319" s="43">
        <v>2</v>
      </c>
      <c r="U319" s="43">
        <v>2</v>
      </c>
      <c r="V319" s="43">
        <v>1</v>
      </c>
      <c r="W319" s="43">
        <v>1</v>
      </c>
      <c r="X319" s="43">
        <v>1</v>
      </c>
      <c r="Y319" s="22">
        <v>160</v>
      </c>
    </row>
    <row r="320" spans="1:25" x14ac:dyDescent="0.3">
      <c r="A320" s="172"/>
      <c r="B320" s="7">
        <v>313.2</v>
      </c>
      <c r="C320" s="31">
        <v>63.45</v>
      </c>
      <c r="D320" s="46">
        <v>0.61099999999999999</v>
      </c>
      <c r="E320" s="15">
        <v>3</v>
      </c>
      <c r="F320" s="43">
        <v>5</v>
      </c>
      <c r="G320" s="43">
        <v>0</v>
      </c>
      <c r="H320" s="43">
        <v>2</v>
      </c>
      <c r="I320" s="43">
        <v>0</v>
      </c>
      <c r="J320" s="43">
        <v>0</v>
      </c>
      <c r="K320" s="43">
        <v>0</v>
      </c>
      <c r="L320" s="43">
        <v>0</v>
      </c>
      <c r="M320" s="43">
        <v>1</v>
      </c>
      <c r="N320" s="43">
        <v>0</v>
      </c>
      <c r="O320" s="43">
        <v>0</v>
      </c>
      <c r="P320" s="43">
        <v>6</v>
      </c>
      <c r="Q320" s="43">
        <v>0</v>
      </c>
      <c r="R320" s="43">
        <v>0</v>
      </c>
      <c r="S320" s="43">
        <v>0</v>
      </c>
      <c r="T320" s="43">
        <v>2</v>
      </c>
      <c r="U320" s="43">
        <v>2</v>
      </c>
      <c r="V320" s="43">
        <v>1</v>
      </c>
      <c r="W320" s="43">
        <v>1</v>
      </c>
      <c r="X320" s="43">
        <v>1</v>
      </c>
      <c r="Y320" s="22">
        <v>148</v>
      </c>
    </row>
    <row r="321" spans="1:25" x14ac:dyDescent="0.3">
      <c r="A321" s="172"/>
      <c r="B321" s="7">
        <v>313.2</v>
      </c>
      <c r="C321" s="31">
        <v>77.14</v>
      </c>
      <c r="D321" s="46">
        <v>0.66959999999999997</v>
      </c>
      <c r="E321" s="15">
        <v>3</v>
      </c>
      <c r="F321" s="43">
        <v>5</v>
      </c>
      <c r="G321" s="43">
        <v>0</v>
      </c>
      <c r="H321" s="43">
        <v>2</v>
      </c>
      <c r="I321" s="43">
        <v>0</v>
      </c>
      <c r="J321" s="43">
        <v>0</v>
      </c>
      <c r="K321" s="43">
        <v>0</v>
      </c>
      <c r="L321" s="43">
        <v>0</v>
      </c>
      <c r="M321" s="43">
        <v>1</v>
      </c>
      <c r="N321" s="43">
        <v>0</v>
      </c>
      <c r="O321" s="43">
        <v>0</v>
      </c>
      <c r="P321" s="43">
        <v>6</v>
      </c>
      <c r="Q321" s="43">
        <v>0</v>
      </c>
      <c r="R321" s="43">
        <v>0</v>
      </c>
      <c r="S321" s="43">
        <v>0</v>
      </c>
      <c r="T321" s="43">
        <v>2</v>
      </c>
      <c r="U321" s="43">
        <v>2</v>
      </c>
      <c r="V321" s="43">
        <v>1</v>
      </c>
      <c r="W321" s="43">
        <v>1</v>
      </c>
      <c r="X321" s="43">
        <v>1</v>
      </c>
      <c r="Y321" s="22">
        <v>132</v>
      </c>
    </row>
    <row r="322" spans="1:25" x14ac:dyDescent="0.3">
      <c r="A322" s="172"/>
      <c r="B322" s="7">
        <v>313.2</v>
      </c>
      <c r="C322" s="31">
        <v>83.84</v>
      </c>
      <c r="D322" s="46">
        <v>0.68069999999999997</v>
      </c>
      <c r="E322" s="15">
        <v>3</v>
      </c>
      <c r="F322" s="43">
        <v>5</v>
      </c>
      <c r="G322" s="43">
        <v>0</v>
      </c>
      <c r="H322" s="43">
        <v>2</v>
      </c>
      <c r="I322" s="43">
        <v>0</v>
      </c>
      <c r="J322" s="43">
        <v>0</v>
      </c>
      <c r="K322" s="43">
        <v>0</v>
      </c>
      <c r="L322" s="43">
        <v>0</v>
      </c>
      <c r="M322" s="43">
        <v>1</v>
      </c>
      <c r="N322" s="43">
        <v>0</v>
      </c>
      <c r="O322" s="43">
        <v>0</v>
      </c>
      <c r="P322" s="43">
        <v>6</v>
      </c>
      <c r="Q322" s="43">
        <v>0</v>
      </c>
      <c r="R322" s="43">
        <v>0</v>
      </c>
      <c r="S322" s="43">
        <v>0</v>
      </c>
      <c r="T322" s="43">
        <v>2</v>
      </c>
      <c r="U322" s="43">
        <v>2</v>
      </c>
      <c r="V322" s="43">
        <v>1</v>
      </c>
      <c r="W322" s="43">
        <v>1</v>
      </c>
      <c r="X322" s="43">
        <v>1</v>
      </c>
      <c r="Y322" s="22">
        <v>130</v>
      </c>
    </row>
    <row r="323" spans="1:25" x14ac:dyDescent="0.3">
      <c r="A323" s="172"/>
      <c r="B323" s="7">
        <v>313.2</v>
      </c>
      <c r="C323" s="31">
        <v>97.76</v>
      </c>
      <c r="D323" s="46">
        <v>0.69630000000000003</v>
      </c>
      <c r="E323" s="15">
        <v>3</v>
      </c>
      <c r="F323" s="43">
        <v>5</v>
      </c>
      <c r="G323" s="43">
        <v>0</v>
      </c>
      <c r="H323" s="43">
        <v>2</v>
      </c>
      <c r="I323" s="43">
        <v>0</v>
      </c>
      <c r="J323" s="43">
        <v>0</v>
      </c>
      <c r="K323" s="43">
        <v>0</v>
      </c>
      <c r="L323" s="43">
        <v>0</v>
      </c>
      <c r="M323" s="43">
        <v>1</v>
      </c>
      <c r="N323" s="43">
        <v>0</v>
      </c>
      <c r="O323" s="43">
        <v>0</v>
      </c>
      <c r="P323" s="43">
        <v>6</v>
      </c>
      <c r="Q323" s="43">
        <v>0</v>
      </c>
      <c r="R323" s="43">
        <v>0</v>
      </c>
      <c r="S323" s="43">
        <v>0</v>
      </c>
      <c r="T323" s="43">
        <v>2</v>
      </c>
      <c r="U323" s="43">
        <v>2</v>
      </c>
      <c r="V323" s="43">
        <v>1</v>
      </c>
      <c r="W323" s="43">
        <v>1</v>
      </c>
      <c r="X323" s="43">
        <v>1</v>
      </c>
      <c r="Y323" s="22">
        <v>126</v>
      </c>
    </row>
    <row r="324" spans="1:25" x14ac:dyDescent="0.3">
      <c r="A324" s="172"/>
      <c r="B324" s="7">
        <v>313.2</v>
      </c>
      <c r="C324" s="31">
        <v>111.02</v>
      </c>
      <c r="D324" s="46">
        <v>0.71050000000000002</v>
      </c>
      <c r="E324" s="17">
        <v>3</v>
      </c>
      <c r="F324" s="44">
        <v>5</v>
      </c>
      <c r="G324" s="44">
        <v>0</v>
      </c>
      <c r="H324" s="44">
        <v>2</v>
      </c>
      <c r="I324" s="44">
        <v>0</v>
      </c>
      <c r="J324" s="44">
        <v>0</v>
      </c>
      <c r="K324" s="44">
        <v>0</v>
      </c>
      <c r="L324" s="44">
        <v>0</v>
      </c>
      <c r="M324" s="44">
        <v>1</v>
      </c>
      <c r="N324" s="44">
        <v>0</v>
      </c>
      <c r="O324" s="44">
        <v>0</v>
      </c>
      <c r="P324" s="44">
        <v>6</v>
      </c>
      <c r="Q324" s="44">
        <v>0</v>
      </c>
      <c r="R324" s="44">
        <v>0</v>
      </c>
      <c r="S324" s="44">
        <v>0</v>
      </c>
      <c r="T324" s="44">
        <v>2</v>
      </c>
      <c r="U324" s="44">
        <v>2</v>
      </c>
      <c r="V324" s="44">
        <v>1</v>
      </c>
      <c r="W324" s="44">
        <v>1</v>
      </c>
      <c r="X324" s="44">
        <v>1</v>
      </c>
      <c r="Y324" s="23">
        <v>121</v>
      </c>
    </row>
    <row r="325" spans="1:25" x14ac:dyDescent="0.3">
      <c r="A325" s="172"/>
      <c r="B325" s="5">
        <v>333.2</v>
      </c>
      <c r="C325" s="6">
        <v>0.997</v>
      </c>
      <c r="D325" s="45">
        <v>0</v>
      </c>
      <c r="E325" s="43">
        <v>3</v>
      </c>
      <c r="F325" s="43">
        <v>5</v>
      </c>
      <c r="G325" s="43">
        <v>0</v>
      </c>
      <c r="H325" s="43">
        <v>2</v>
      </c>
      <c r="I325" s="43">
        <v>0</v>
      </c>
      <c r="J325" s="43">
        <v>0</v>
      </c>
      <c r="K325" s="43">
        <v>0</v>
      </c>
      <c r="L325" s="43">
        <v>0</v>
      </c>
      <c r="M325" s="43">
        <v>1</v>
      </c>
      <c r="N325" s="43">
        <v>0</v>
      </c>
      <c r="O325" s="43">
        <v>0</v>
      </c>
      <c r="P325" s="43">
        <v>6</v>
      </c>
      <c r="Q325" s="43">
        <v>0</v>
      </c>
      <c r="R325" s="43">
        <v>0</v>
      </c>
      <c r="S325" s="43">
        <v>0</v>
      </c>
      <c r="T325" s="43">
        <v>2</v>
      </c>
      <c r="U325" s="43">
        <v>2</v>
      </c>
      <c r="V325" s="43">
        <v>1</v>
      </c>
      <c r="W325" s="43">
        <v>1</v>
      </c>
      <c r="X325" s="43">
        <v>1</v>
      </c>
      <c r="Y325" s="22">
        <v>354</v>
      </c>
    </row>
    <row r="326" spans="1:25" x14ac:dyDescent="0.3">
      <c r="A326" s="172"/>
      <c r="B326" s="7">
        <v>333.2</v>
      </c>
      <c r="C326" s="31">
        <v>14.79</v>
      </c>
      <c r="D326" s="46">
        <v>0.1991</v>
      </c>
      <c r="E326" s="43">
        <v>3</v>
      </c>
      <c r="F326" s="43">
        <v>5</v>
      </c>
      <c r="G326" s="43">
        <v>0</v>
      </c>
      <c r="H326" s="43">
        <v>2</v>
      </c>
      <c r="I326" s="43">
        <v>0</v>
      </c>
      <c r="J326" s="43">
        <v>0</v>
      </c>
      <c r="K326" s="43">
        <v>0</v>
      </c>
      <c r="L326" s="43">
        <v>0</v>
      </c>
      <c r="M326" s="43">
        <v>1</v>
      </c>
      <c r="N326" s="43">
        <v>0</v>
      </c>
      <c r="O326" s="43">
        <v>0</v>
      </c>
      <c r="P326" s="43">
        <v>6</v>
      </c>
      <c r="Q326" s="43">
        <v>0</v>
      </c>
      <c r="R326" s="43">
        <v>0</v>
      </c>
      <c r="S326" s="43">
        <v>0</v>
      </c>
      <c r="T326" s="43">
        <v>2</v>
      </c>
      <c r="U326" s="43">
        <v>2</v>
      </c>
      <c r="V326" s="43">
        <v>1</v>
      </c>
      <c r="W326" s="43">
        <v>1</v>
      </c>
      <c r="X326" s="43">
        <v>1</v>
      </c>
      <c r="Y326" s="22">
        <v>292</v>
      </c>
    </row>
    <row r="327" spans="1:25" x14ac:dyDescent="0.3">
      <c r="A327" s="172"/>
      <c r="B327" s="7">
        <v>333.2</v>
      </c>
      <c r="C327" s="31">
        <v>27.81</v>
      </c>
      <c r="D327" s="46">
        <v>0.33389999999999997</v>
      </c>
      <c r="E327" s="43">
        <v>3</v>
      </c>
      <c r="F327" s="43">
        <v>5</v>
      </c>
      <c r="G327" s="43">
        <v>0</v>
      </c>
      <c r="H327" s="43">
        <v>2</v>
      </c>
      <c r="I327" s="43">
        <v>0</v>
      </c>
      <c r="J327" s="43">
        <v>0</v>
      </c>
      <c r="K327" s="43">
        <v>0</v>
      </c>
      <c r="L327" s="43">
        <v>0</v>
      </c>
      <c r="M327" s="43">
        <v>1</v>
      </c>
      <c r="N327" s="43">
        <v>0</v>
      </c>
      <c r="O327" s="43">
        <v>0</v>
      </c>
      <c r="P327" s="43">
        <v>6</v>
      </c>
      <c r="Q327" s="43">
        <v>0</v>
      </c>
      <c r="R327" s="43">
        <v>0</v>
      </c>
      <c r="S327" s="43">
        <v>0</v>
      </c>
      <c r="T327" s="43">
        <v>2</v>
      </c>
      <c r="U327" s="43">
        <v>2</v>
      </c>
      <c r="V327" s="43">
        <v>1</v>
      </c>
      <c r="W327" s="43">
        <v>1</v>
      </c>
      <c r="X327" s="43">
        <v>1</v>
      </c>
      <c r="Y327" s="22">
        <v>250</v>
      </c>
    </row>
    <row r="328" spans="1:25" x14ac:dyDescent="0.3">
      <c r="A328" s="172"/>
      <c r="B328" s="7">
        <v>333.2</v>
      </c>
      <c r="C328" s="31">
        <v>42.22</v>
      </c>
      <c r="D328" s="46">
        <v>0.43540000000000001</v>
      </c>
      <c r="E328" s="43">
        <v>3</v>
      </c>
      <c r="F328" s="43">
        <v>5</v>
      </c>
      <c r="G328" s="43">
        <v>0</v>
      </c>
      <c r="H328" s="43">
        <v>2</v>
      </c>
      <c r="I328" s="43">
        <v>0</v>
      </c>
      <c r="J328" s="43">
        <v>0</v>
      </c>
      <c r="K328" s="43">
        <v>0</v>
      </c>
      <c r="L328" s="43">
        <v>0</v>
      </c>
      <c r="M328" s="43">
        <v>1</v>
      </c>
      <c r="N328" s="43">
        <v>0</v>
      </c>
      <c r="O328" s="43">
        <v>0</v>
      </c>
      <c r="P328" s="43">
        <v>6</v>
      </c>
      <c r="Q328" s="43">
        <v>0</v>
      </c>
      <c r="R328" s="43">
        <v>0</v>
      </c>
      <c r="S328" s="43">
        <v>0</v>
      </c>
      <c r="T328" s="43">
        <v>2</v>
      </c>
      <c r="U328" s="43">
        <v>2</v>
      </c>
      <c r="V328" s="43">
        <v>1</v>
      </c>
      <c r="W328" s="43">
        <v>1</v>
      </c>
      <c r="X328" s="43">
        <v>1</v>
      </c>
      <c r="Y328" s="22">
        <v>219</v>
      </c>
    </row>
    <row r="329" spans="1:25" x14ac:dyDescent="0.3">
      <c r="A329" s="172"/>
      <c r="B329" s="7">
        <v>333.2</v>
      </c>
      <c r="C329" s="31">
        <v>58.22</v>
      </c>
      <c r="D329" s="46">
        <v>0.52370000000000005</v>
      </c>
      <c r="E329" s="43">
        <v>3</v>
      </c>
      <c r="F329" s="43">
        <v>5</v>
      </c>
      <c r="G329" s="43">
        <v>0</v>
      </c>
      <c r="H329" s="43">
        <v>2</v>
      </c>
      <c r="I329" s="43">
        <v>0</v>
      </c>
      <c r="J329" s="43">
        <v>0</v>
      </c>
      <c r="K329" s="43">
        <v>0</v>
      </c>
      <c r="L329" s="43">
        <v>0</v>
      </c>
      <c r="M329" s="43">
        <v>1</v>
      </c>
      <c r="N329" s="43">
        <v>0</v>
      </c>
      <c r="O329" s="43">
        <v>0</v>
      </c>
      <c r="P329" s="43">
        <v>6</v>
      </c>
      <c r="Q329" s="43">
        <v>0</v>
      </c>
      <c r="R329" s="43">
        <v>0</v>
      </c>
      <c r="S329" s="43">
        <v>0</v>
      </c>
      <c r="T329" s="43">
        <v>2</v>
      </c>
      <c r="U329" s="43">
        <v>2</v>
      </c>
      <c r="V329" s="43">
        <v>1</v>
      </c>
      <c r="W329" s="43">
        <v>1</v>
      </c>
      <c r="X329" s="43">
        <v>1</v>
      </c>
      <c r="Y329" s="22">
        <v>191</v>
      </c>
    </row>
    <row r="330" spans="1:25" x14ac:dyDescent="0.3">
      <c r="A330" s="172"/>
      <c r="B330" s="7">
        <v>333.2</v>
      </c>
      <c r="C330" s="31">
        <v>71.52</v>
      </c>
      <c r="D330" s="46">
        <v>0.58399999999999996</v>
      </c>
      <c r="E330" s="43">
        <v>3</v>
      </c>
      <c r="F330" s="43">
        <v>5</v>
      </c>
      <c r="G330" s="43">
        <v>0</v>
      </c>
      <c r="H330" s="43">
        <v>2</v>
      </c>
      <c r="I330" s="43">
        <v>0</v>
      </c>
      <c r="J330" s="43">
        <v>0</v>
      </c>
      <c r="K330" s="43">
        <v>0</v>
      </c>
      <c r="L330" s="43">
        <v>0</v>
      </c>
      <c r="M330" s="43">
        <v>1</v>
      </c>
      <c r="N330" s="43">
        <v>0</v>
      </c>
      <c r="O330" s="43">
        <v>0</v>
      </c>
      <c r="P330" s="43">
        <v>6</v>
      </c>
      <c r="Q330" s="43">
        <v>0</v>
      </c>
      <c r="R330" s="43">
        <v>0</v>
      </c>
      <c r="S330" s="43">
        <v>0</v>
      </c>
      <c r="T330" s="43">
        <v>2</v>
      </c>
      <c r="U330" s="43">
        <v>2</v>
      </c>
      <c r="V330" s="43">
        <v>1</v>
      </c>
      <c r="W330" s="43">
        <v>1</v>
      </c>
      <c r="X330" s="43">
        <v>1</v>
      </c>
      <c r="Y330" s="22">
        <v>172</v>
      </c>
    </row>
    <row r="331" spans="1:25" x14ac:dyDescent="0.3">
      <c r="A331" s="172"/>
      <c r="B331" s="7">
        <v>333.2</v>
      </c>
      <c r="C331" s="31">
        <v>91.67</v>
      </c>
      <c r="D331" s="46">
        <v>0.67930000000000001</v>
      </c>
      <c r="E331" s="43">
        <v>3</v>
      </c>
      <c r="F331" s="43">
        <v>5</v>
      </c>
      <c r="G331" s="43">
        <v>0</v>
      </c>
      <c r="H331" s="43">
        <v>2</v>
      </c>
      <c r="I331" s="43">
        <v>0</v>
      </c>
      <c r="J331" s="43">
        <v>0</v>
      </c>
      <c r="K331" s="43">
        <v>0</v>
      </c>
      <c r="L331" s="43">
        <v>0</v>
      </c>
      <c r="M331" s="43">
        <v>1</v>
      </c>
      <c r="N331" s="43">
        <v>0</v>
      </c>
      <c r="O331" s="43">
        <v>0</v>
      </c>
      <c r="P331" s="43">
        <v>6</v>
      </c>
      <c r="Q331" s="43">
        <v>0</v>
      </c>
      <c r="R331" s="43">
        <v>0</v>
      </c>
      <c r="S331" s="43">
        <v>0</v>
      </c>
      <c r="T331" s="43">
        <v>2</v>
      </c>
      <c r="U331" s="43">
        <v>2</v>
      </c>
      <c r="V331" s="43">
        <v>1</v>
      </c>
      <c r="W331" s="43">
        <v>1</v>
      </c>
      <c r="X331" s="43">
        <v>1</v>
      </c>
      <c r="Y331" s="22">
        <v>137</v>
      </c>
    </row>
    <row r="332" spans="1:25" x14ac:dyDescent="0.3">
      <c r="A332" s="172"/>
      <c r="B332" s="5">
        <v>333.2</v>
      </c>
      <c r="C332" s="6">
        <v>0.99299999999999999</v>
      </c>
      <c r="D332" s="45">
        <v>0</v>
      </c>
      <c r="E332" s="16">
        <v>3</v>
      </c>
      <c r="F332" s="42">
        <v>5</v>
      </c>
      <c r="G332" s="42">
        <v>0</v>
      </c>
      <c r="H332" s="42">
        <v>2</v>
      </c>
      <c r="I332" s="42">
        <v>0</v>
      </c>
      <c r="J332" s="42">
        <v>0</v>
      </c>
      <c r="K332" s="42">
        <v>0</v>
      </c>
      <c r="L332" s="42">
        <v>0</v>
      </c>
      <c r="M332" s="42">
        <v>1</v>
      </c>
      <c r="N332" s="42">
        <v>0</v>
      </c>
      <c r="O332" s="42">
        <v>0</v>
      </c>
      <c r="P332" s="42">
        <v>6</v>
      </c>
      <c r="Q332" s="42">
        <v>0</v>
      </c>
      <c r="R332" s="42">
        <v>0</v>
      </c>
      <c r="S332" s="42">
        <v>0</v>
      </c>
      <c r="T332" s="42">
        <v>2</v>
      </c>
      <c r="U332" s="42">
        <v>2</v>
      </c>
      <c r="V332" s="42">
        <v>1</v>
      </c>
      <c r="W332" s="42">
        <v>1</v>
      </c>
      <c r="X332" s="42">
        <v>1</v>
      </c>
      <c r="Y332" s="21">
        <v>354</v>
      </c>
    </row>
    <row r="333" spans="1:25" x14ac:dyDescent="0.3">
      <c r="A333" s="172"/>
      <c r="B333" s="7">
        <v>333.2</v>
      </c>
      <c r="C333" s="31">
        <v>18.37</v>
      </c>
      <c r="D333" s="46">
        <v>0.2102</v>
      </c>
      <c r="E333" s="15">
        <v>3</v>
      </c>
      <c r="F333" s="43">
        <v>5</v>
      </c>
      <c r="G333" s="43">
        <v>0</v>
      </c>
      <c r="H333" s="43">
        <v>2</v>
      </c>
      <c r="I333" s="43">
        <v>0</v>
      </c>
      <c r="J333" s="43">
        <v>0</v>
      </c>
      <c r="K333" s="43">
        <v>0</v>
      </c>
      <c r="L333" s="43">
        <v>0</v>
      </c>
      <c r="M333" s="43">
        <v>1</v>
      </c>
      <c r="N333" s="43">
        <v>0</v>
      </c>
      <c r="O333" s="43">
        <v>0</v>
      </c>
      <c r="P333" s="43">
        <v>6</v>
      </c>
      <c r="Q333" s="43">
        <v>0</v>
      </c>
      <c r="R333" s="43">
        <v>0</v>
      </c>
      <c r="S333" s="43">
        <v>0</v>
      </c>
      <c r="T333" s="43">
        <v>2</v>
      </c>
      <c r="U333" s="43">
        <v>2</v>
      </c>
      <c r="V333" s="43">
        <v>1</v>
      </c>
      <c r="W333" s="43">
        <v>1</v>
      </c>
      <c r="X333" s="43">
        <v>1</v>
      </c>
      <c r="Y333" s="22">
        <v>289</v>
      </c>
    </row>
    <row r="334" spans="1:25" x14ac:dyDescent="0.3">
      <c r="A334" s="172"/>
      <c r="B334" s="7">
        <v>333.2</v>
      </c>
      <c r="C334" s="31">
        <v>34.549999999999997</v>
      </c>
      <c r="D334" s="46">
        <v>0.35289999999999999</v>
      </c>
      <c r="E334" s="15">
        <v>3</v>
      </c>
      <c r="F334" s="43">
        <v>5</v>
      </c>
      <c r="G334" s="43">
        <v>0</v>
      </c>
      <c r="H334" s="43">
        <v>2</v>
      </c>
      <c r="I334" s="43">
        <v>0</v>
      </c>
      <c r="J334" s="43">
        <v>0</v>
      </c>
      <c r="K334" s="43">
        <v>0</v>
      </c>
      <c r="L334" s="43">
        <v>0</v>
      </c>
      <c r="M334" s="43">
        <v>1</v>
      </c>
      <c r="N334" s="43">
        <v>0</v>
      </c>
      <c r="O334" s="43">
        <v>0</v>
      </c>
      <c r="P334" s="43">
        <v>6</v>
      </c>
      <c r="Q334" s="43">
        <v>0</v>
      </c>
      <c r="R334" s="43">
        <v>0</v>
      </c>
      <c r="S334" s="43">
        <v>0</v>
      </c>
      <c r="T334" s="43">
        <v>2</v>
      </c>
      <c r="U334" s="43">
        <v>2</v>
      </c>
      <c r="V334" s="43">
        <v>1</v>
      </c>
      <c r="W334" s="43">
        <v>1</v>
      </c>
      <c r="X334" s="43">
        <v>1</v>
      </c>
      <c r="Y334" s="22">
        <v>244</v>
      </c>
    </row>
    <row r="335" spans="1:25" x14ac:dyDescent="0.3">
      <c r="A335" s="172"/>
      <c r="B335" s="7">
        <v>333.2</v>
      </c>
      <c r="C335" s="31">
        <v>49.22</v>
      </c>
      <c r="D335" s="46">
        <v>0.47299999999999998</v>
      </c>
      <c r="E335" s="15">
        <v>3</v>
      </c>
      <c r="F335" s="43">
        <v>5</v>
      </c>
      <c r="G335" s="43">
        <v>0</v>
      </c>
      <c r="H335" s="43">
        <v>2</v>
      </c>
      <c r="I335" s="43">
        <v>0</v>
      </c>
      <c r="J335" s="43">
        <v>0</v>
      </c>
      <c r="K335" s="43">
        <v>0</v>
      </c>
      <c r="L335" s="43">
        <v>0</v>
      </c>
      <c r="M335" s="43">
        <v>1</v>
      </c>
      <c r="N335" s="43">
        <v>0</v>
      </c>
      <c r="O335" s="43">
        <v>0</v>
      </c>
      <c r="P335" s="43">
        <v>6</v>
      </c>
      <c r="Q335" s="43">
        <v>0</v>
      </c>
      <c r="R335" s="43">
        <v>0</v>
      </c>
      <c r="S335" s="43">
        <v>0</v>
      </c>
      <c r="T335" s="43">
        <v>2</v>
      </c>
      <c r="U335" s="43">
        <v>2</v>
      </c>
      <c r="V335" s="43">
        <v>1</v>
      </c>
      <c r="W335" s="43">
        <v>1</v>
      </c>
      <c r="X335" s="43">
        <v>1</v>
      </c>
      <c r="Y335" s="22">
        <v>204</v>
      </c>
    </row>
    <row r="336" spans="1:25" x14ac:dyDescent="0.3">
      <c r="A336" s="172"/>
      <c r="B336" s="7">
        <v>333.2</v>
      </c>
      <c r="C336" s="31">
        <v>63.41</v>
      </c>
      <c r="D336" s="46">
        <v>0.54790000000000005</v>
      </c>
      <c r="E336" s="15">
        <v>3</v>
      </c>
      <c r="F336" s="43">
        <v>5</v>
      </c>
      <c r="G336" s="43">
        <v>0</v>
      </c>
      <c r="H336" s="43">
        <v>2</v>
      </c>
      <c r="I336" s="43">
        <v>0</v>
      </c>
      <c r="J336" s="43">
        <v>0</v>
      </c>
      <c r="K336" s="43">
        <v>0</v>
      </c>
      <c r="L336" s="43">
        <v>0</v>
      </c>
      <c r="M336" s="43">
        <v>1</v>
      </c>
      <c r="N336" s="43">
        <v>0</v>
      </c>
      <c r="O336" s="43">
        <v>0</v>
      </c>
      <c r="P336" s="43">
        <v>6</v>
      </c>
      <c r="Q336" s="43">
        <v>0</v>
      </c>
      <c r="R336" s="43">
        <v>0</v>
      </c>
      <c r="S336" s="43">
        <v>0</v>
      </c>
      <c r="T336" s="43">
        <v>2</v>
      </c>
      <c r="U336" s="43">
        <v>2</v>
      </c>
      <c r="V336" s="43">
        <v>1</v>
      </c>
      <c r="W336" s="43">
        <v>1</v>
      </c>
      <c r="X336" s="43">
        <v>1</v>
      </c>
      <c r="Y336" s="22">
        <v>180</v>
      </c>
    </row>
    <row r="337" spans="1:25" x14ac:dyDescent="0.3">
      <c r="A337" s="172"/>
      <c r="B337" s="7">
        <v>333.2</v>
      </c>
      <c r="C337" s="31">
        <v>76.95</v>
      </c>
      <c r="D337" s="46">
        <v>0.62150000000000005</v>
      </c>
      <c r="E337" s="15">
        <v>3</v>
      </c>
      <c r="F337" s="43">
        <v>5</v>
      </c>
      <c r="G337" s="43">
        <v>0</v>
      </c>
      <c r="H337" s="43">
        <v>2</v>
      </c>
      <c r="I337" s="43">
        <v>0</v>
      </c>
      <c r="J337" s="43">
        <v>0</v>
      </c>
      <c r="K337" s="43">
        <v>0</v>
      </c>
      <c r="L337" s="43">
        <v>0</v>
      </c>
      <c r="M337" s="43">
        <v>1</v>
      </c>
      <c r="N337" s="43">
        <v>0</v>
      </c>
      <c r="O337" s="43">
        <v>0</v>
      </c>
      <c r="P337" s="43">
        <v>6</v>
      </c>
      <c r="Q337" s="43">
        <v>0</v>
      </c>
      <c r="R337" s="43">
        <v>0</v>
      </c>
      <c r="S337" s="43">
        <v>0</v>
      </c>
      <c r="T337" s="43">
        <v>2</v>
      </c>
      <c r="U337" s="43">
        <v>2</v>
      </c>
      <c r="V337" s="43">
        <v>1</v>
      </c>
      <c r="W337" s="43">
        <v>1</v>
      </c>
      <c r="X337" s="43">
        <v>1</v>
      </c>
      <c r="Y337" s="22">
        <v>156</v>
      </c>
    </row>
    <row r="338" spans="1:25" x14ac:dyDescent="0.3">
      <c r="A338" s="172"/>
      <c r="B338" s="7">
        <v>333.2</v>
      </c>
      <c r="C338" s="31">
        <v>90.66</v>
      </c>
      <c r="D338" s="46">
        <v>0.68689999999999996</v>
      </c>
      <c r="E338" s="15">
        <v>3</v>
      </c>
      <c r="F338" s="43">
        <v>5</v>
      </c>
      <c r="G338" s="43">
        <v>0</v>
      </c>
      <c r="H338" s="43">
        <v>2</v>
      </c>
      <c r="I338" s="43">
        <v>0</v>
      </c>
      <c r="J338" s="43">
        <v>0</v>
      </c>
      <c r="K338" s="43">
        <v>0</v>
      </c>
      <c r="L338" s="43">
        <v>0</v>
      </c>
      <c r="M338" s="43">
        <v>1</v>
      </c>
      <c r="N338" s="43">
        <v>0</v>
      </c>
      <c r="O338" s="43">
        <v>0</v>
      </c>
      <c r="P338" s="43">
        <v>6</v>
      </c>
      <c r="Q338" s="43">
        <v>0</v>
      </c>
      <c r="R338" s="43">
        <v>0</v>
      </c>
      <c r="S338" s="43">
        <v>0</v>
      </c>
      <c r="T338" s="43">
        <v>2</v>
      </c>
      <c r="U338" s="43">
        <v>2</v>
      </c>
      <c r="V338" s="43">
        <v>1</v>
      </c>
      <c r="W338" s="43">
        <v>1</v>
      </c>
      <c r="X338" s="43">
        <v>1</v>
      </c>
      <c r="Y338" s="22">
        <v>132</v>
      </c>
    </row>
    <row r="339" spans="1:25" x14ac:dyDescent="0.3">
      <c r="A339" s="172"/>
      <c r="B339" s="7">
        <v>333.2</v>
      </c>
      <c r="C339" s="31">
        <v>104.72</v>
      </c>
      <c r="D339" s="46">
        <v>0.72309999999999997</v>
      </c>
      <c r="E339" s="15">
        <v>3</v>
      </c>
      <c r="F339" s="43">
        <v>5</v>
      </c>
      <c r="G339" s="43">
        <v>0</v>
      </c>
      <c r="H339" s="43">
        <v>2</v>
      </c>
      <c r="I339" s="43">
        <v>0</v>
      </c>
      <c r="J339" s="43">
        <v>0</v>
      </c>
      <c r="K339" s="43">
        <v>0</v>
      </c>
      <c r="L339" s="43">
        <v>0</v>
      </c>
      <c r="M339" s="43">
        <v>1</v>
      </c>
      <c r="N339" s="43">
        <v>0</v>
      </c>
      <c r="O339" s="43">
        <v>0</v>
      </c>
      <c r="P339" s="43">
        <v>6</v>
      </c>
      <c r="Q339" s="43">
        <v>0</v>
      </c>
      <c r="R339" s="43">
        <v>0</v>
      </c>
      <c r="S339" s="43">
        <v>0</v>
      </c>
      <c r="T339" s="43">
        <v>2</v>
      </c>
      <c r="U339" s="43">
        <v>2</v>
      </c>
      <c r="V339" s="43">
        <v>1</v>
      </c>
      <c r="W339" s="43">
        <v>1</v>
      </c>
      <c r="X339" s="43">
        <v>1</v>
      </c>
      <c r="Y339" s="22">
        <v>120</v>
      </c>
    </row>
    <row r="340" spans="1:25" x14ac:dyDescent="0.3">
      <c r="A340" s="173"/>
      <c r="B340" s="7">
        <v>333.2</v>
      </c>
      <c r="C340" s="31">
        <v>118.04</v>
      </c>
      <c r="D340" s="46">
        <v>0.74470000000000003</v>
      </c>
      <c r="E340" s="17">
        <v>3</v>
      </c>
      <c r="F340" s="44">
        <v>5</v>
      </c>
      <c r="G340" s="44">
        <v>0</v>
      </c>
      <c r="H340" s="44">
        <v>2</v>
      </c>
      <c r="I340" s="44">
        <v>0</v>
      </c>
      <c r="J340" s="44">
        <v>0</v>
      </c>
      <c r="K340" s="44">
        <v>0</v>
      </c>
      <c r="L340" s="44">
        <v>0</v>
      </c>
      <c r="M340" s="44">
        <v>1</v>
      </c>
      <c r="N340" s="44">
        <v>0</v>
      </c>
      <c r="O340" s="44">
        <v>0</v>
      </c>
      <c r="P340" s="44">
        <v>6</v>
      </c>
      <c r="Q340" s="44">
        <v>0</v>
      </c>
      <c r="R340" s="44">
        <v>0</v>
      </c>
      <c r="S340" s="44">
        <v>0</v>
      </c>
      <c r="T340" s="44">
        <v>2</v>
      </c>
      <c r="U340" s="44">
        <v>2</v>
      </c>
      <c r="V340" s="44">
        <v>1</v>
      </c>
      <c r="W340" s="44">
        <v>1</v>
      </c>
      <c r="X340" s="44">
        <v>1</v>
      </c>
      <c r="Y340" s="23">
        <v>113</v>
      </c>
    </row>
    <row r="341" spans="1:25" x14ac:dyDescent="0.3">
      <c r="A341" s="171" t="s">
        <v>15</v>
      </c>
      <c r="B341" s="5">
        <v>298.2</v>
      </c>
      <c r="C341" s="6">
        <v>0.99</v>
      </c>
      <c r="D341" s="45">
        <v>0</v>
      </c>
      <c r="E341" s="43">
        <v>2</v>
      </c>
      <c r="F341" s="43">
        <v>7</v>
      </c>
      <c r="G341" s="43">
        <v>0</v>
      </c>
      <c r="H341" s="43">
        <v>2</v>
      </c>
      <c r="I341" s="43">
        <v>0</v>
      </c>
      <c r="J341" s="43">
        <v>0</v>
      </c>
      <c r="K341" s="43">
        <v>0</v>
      </c>
      <c r="L341" s="43">
        <v>0</v>
      </c>
      <c r="M341" s="43">
        <v>1</v>
      </c>
      <c r="N341" s="43">
        <v>0</v>
      </c>
      <c r="O341" s="43">
        <v>0</v>
      </c>
      <c r="P341" s="43">
        <v>6</v>
      </c>
      <c r="Q341" s="43">
        <v>0</v>
      </c>
      <c r="R341" s="43">
        <v>0</v>
      </c>
      <c r="S341" s="43">
        <v>0</v>
      </c>
      <c r="T341" s="43">
        <v>2</v>
      </c>
      <c r="U341" s="43">
        <v>3</v>
      </c>
      <c r="V341" s="43">
        <v>0</v>
      </c>
      <c r="W341" s="43">
        <v>1</v>
      </c>
      <c r="X341" s="43">
        <v>1</v>
      </c>
      <c r="Y341" s="22">
        <v>358</v>
      </c>
    </row>
    <row r="342" spans="1:25" x14ac:dyDescent="0.3">
      <c r="A342" s="172"/>
      <c r="B342" s="7">
        <v>298.2</v>
      </c>
      <c r="C342" s="31">
        <v>13.26</v>
      </c>
      <c r="D342" s="46">
        <v>0.30209999999999998</v>
      </c>
      <c r="E342" s="43">
        <v>2</v>
      </c>
      <c r="F342" s="43">
        <v>7</v>
      </c>
      <c r="G342" s="43">
        <v>0</v>
      </c>
      <c r="H342" s="43">
        <v>2</v>
      </c>
      <c r="I342" s="43">
        <v>0</v>
      </c>
      <c r="J342" s="43">
        <v>0</v>
      </c>
      <c r="K342" s="43">
        <v>0</v>
      </c>
      <c r="L342" s="43">
        <v>0</v>
      </c>
      <c r="M342" s="43">
        <v>1</v>
      </c>
      <c r="N342" s="43">
        <v>0</v>
      </c>
      <c r="O342" s="43">
        <v>0</v>
      </c>
      <c r="P342" s="43">
        <v>6</v>
      </c>
      <c r="Q342" s="43">
        <v>0</v>
      </c>
      <c r="R342" s="43">
        <v>0</v>
      </c>
      <c r="S342" s="43">
        <v>0</v>
      </c>
      <c r="T342" s="43">
        <v>2</v>
      </c>
      <c r="U342" s="43">
        <v>3</v>
      </c>
      <c r="V342" s="43">
        <v>0</v>
      </c>
      <c r="W342" s="43">
        <v>1</v>
      </c>
      <c r="X342" s="43">
        <v>1</v>
      </c>
      <c r="Y342" s="22">
        <v>260</v>
      </c>
    </row>
    <row r="343" spans="1:25" x14ac:dyDescent="0.3">
      <c r="A343" s="172"/>
      <c r="B343" s="7">
        <v>298.2</v>
      </c>
      <c r="C343" s="31">
        <v>22.74</v>
      </c>
      <c r="D343" s="46">
        <v>0.45190000000000002</v>
      </c>
      <c r="E343" s="43">
        <v>2</v>
      </c>
      <c r="F343" s="43">
        <v>7</v>
      </c>
      <c r="G343" s="43">
        <v>0</v>
      </c>
      <c r="H343" s="43">
        <v>2</v>
      </c>
      <c r="I343" s="43">
        <v>0</v>
      </c>
      <c r="J343" s="43">
        <v>0</v>
      </c>
      <c r="K343" s="43">
        <v>0</v>
      </c>
      <c r="L343" s="43">
        <v>0</v>
      </c>
      <c r="M343" s="43">
        <v>1</v>
      </c>
      <c r="N343" s="43">
        <v>0</v>
      </c>
      <c r="O343" s="43">
        <v>0</v>
      </c>
      <c r="P343" s="43">
        <v>6</v>
      </c>
      <c r="Q343" s="43">
        <v>0</v>
      </c>
      <c r="R343" s="43">
        <v>0</v>
      </c>
      <c r="S343" s="43">
        <v>0</v>
      </c>
      <c r="T343" s="43">
        <v>2</v>
      </c>
      <c r="U343" s="43">
        <v>3</v>
      </c>
      <c r="V343" s="43">
        <v>0</v>
      </c>
      <c r="W343" s="43">
        <v>1</v>
      </c>
      <c r="X343" s="43">
        <v>1</v>
      </c>
      <c r="Y343" s="22">
        <v>214</v>
      </c>
    </row>
    <row r="344" spans="1:25" x14ac:dyDescent="0.3">
      <c r="A344" s="172"/>
      <c r="B344" s="7">
        <v>298.2</v>
      </c>
      <c r="C344" s="31">
        <v>31.11</v>
      </c>
      <c r="D344" s="46">
        <v>0.55289999999999995</v>
      </c>
      <c r="E344" s="43">
        <v>2</v>
      </c>
      <c r="F344" s="43">
        <v>7</v>
      </c>
      <c r="G344" s="43">
        <v>0</v>
      </c>
      <c r="H344" s="43">
        <v>2</v>
      </c>
      <c r="I344" s="43">
        <v>0</v>
      </c>
      <c r="J344" s="43">
        <v>0</v>
      </c>
      <c r="K344" s="43">
        <v>0</v>
      </c>
      <c r="L344" s="43">
        <v>0</v>
      </c>
      <c r="M344" s="43">
        <v>1</v>
      </c>
      <c r="N344" s="43">
        <v>0</v>
      </c>
      <c r="O344" s="43">
        <v>0</v>
      </c>
      <c r="P344" s="43">
        <v>6</v>
      </c>
      <c r="Q344" s="43">
        <v>0</v>
      </c>
      <c r="R344" s="43">
        <v>0</v>
      </c>
      <c r="S344" s="43">
        <v>0</v>
      </c>
      <c r="T344" s="43">
        <v>2</v>
      </c>
      <c r="U344" s="43">
        <v>3</v>
      </c>
      <c r="V344" s="43">
        <v>0</v>
      </c>
      <c r="W344" s="43">
        <v>1</v>
      </c>
      <c r="X344" s="43">
        <v>1</v>
      </c>
      <c r="Y344" s="22">
        <v>182</v>
      </c>
    </row>
    <row r="345" spans="1:25" x14ac:dyDescent="0.3">
      <c r="A345" s="172"/>
      <c r="B345" s="7">
        <v>298.2</v>
      </c>
      <c r="C345" s="31">
        <v>41.67</v>
      </c>
      <c r="D345" s="46">
        <v>0.64229999999999998</v>
      </c>
      <c r="E345" s="43">
        <v>2</v>
      </c>
      <c r="F345" s="43">
        <v>7</v>
      </c>
      <c r="G345" s="43">
        <v>0</v>
      </c>
      <c r="H345" s="43">
        <v>2</v>
      </c>
      <c r="I345" s="43">
        <v>0</v>
      </c>
      <c r="J345" s="43">
        <v>0</v>
      </c>
      <c r="K345" s="43">
        <v>0</v>
      </c>
      <c r="L345" s="43">
        <v>0</v>
      </c>
      <c r="M345" s="43">
        <v>1</v>
      </c>
      <c r="N345" s="43">
        <v>0</v>
      </c>
      <c r="O345" s="43">
        <v>0</v>
      </c>
      <c r="P345" s="43">
        <v>6</v>
      </c>
      <c r="Q345" s="43">
        <v>0</v>
      </c>
      <c r="R345" s="43">
        <v>0</v>
      </c>
      <c r="S345" s="43">
        <v>0</v>
      </c>
      <c r="T345" s="43">
        <v>2</v>
      </c>
      <c r="U345" s="43">
        <v>3</v>
      </c>
      <c r="V345" s="43">
        <v>0</v>
      </c>
      <c r="W345" s="43">
        <v>1</v>
      </c>
      <c r="X345" s="43">
        <v>1</v>
      </c>
      <c r="Y345" s="22">
        <v>155</v>
      </c>
    </row>
    <row r="346" spans="1:25" x14ac:dyDescent="0.3">
      <c r="A346" s="172"/>
      <c r="B346" s="7">
        <v>298.2</v>
      </c>
      <c r="C346" s="31">
        <v>50.96</v>
      </c>
      <c r="D346" s="46">
        <v>0.70430000000000004</v>
      </c>
      <c r="E346" s="43">
        <v>2</v>
      </c>
      <c r="F346" s="43">
        <v>7</v>
      </c>
      <c r="G346" s="43">
        <v>0</v>
      </c>
      <c r="H346" s="43">
        <v>2</v>
      </c>
      <c r="I346" s="43">
        <v>0</v>
      </c>
      <c r="J346" s="43">
        <v>0</v>
      </c>
      <c r="K346" s="43">
        <v>0</v>
      </c>
      <c r="L346" s="43">
        <v>0</v>
      </c>
      <c r="M346" s="43">
        <v>1</v>
      </c>
      <c r="N346" s="43">
        <v>0</v>
      </c>
      <c r="O346" s="43">
        <v>0</v>
      </c>
      <c r="P346" s="43">
        <v>6</v>
      </c>
      <c r="Q346" s="43">
        <v>0</v>
      </c>
      <c r="R346" s="43">
        <v>0</v>
      </c>
      <c r="S346" s="43">
        <v>0</v>
      </c>
      <c r="T346" s="43">
        <v>2</v>
      </c>
      <c r="U346" s="43">
        <v>3</v>
      </c>
      <c r="V346" s="43">
        <v>0</v>
      </c>
      <c r="W346" s="43">
        <v>1</v>
      </c>
      <c r="X346" s="43">
        <v>1</v>
      </c>
      <c r="Y346" s="22">
        <v>136</v>
      </c>
    </row>
    <row r="347" spans="1:25" x14ac:dyDescent="0.3">
      <c r="A347" s="172"/>
      <c r="B347" s="7">
        <v>298.2</v>
      </c>
      <c r="C347" s="31">
        <v>60.13</v>
      </c>
      <c r="D347" s="46">
        <v>0.75160000000000005</v>
      </c>
      <c r="E347" s="43">
        <v>2</v>
      </c>
      <c r="F347" s="43">
        <v>7</v>
      </c>
      <c r="G347" s="43">
        <v>0</v>
      </c>
      <c r="H347" s="43">
        <v>2</v>
      </c>
      <c r="I347" s="43">
        <v>0</v>
      </c>
      <c r="J347" s="43">
        <v>0</v>
      </c>
      <c r="K347" s="43">
        <v>0</v>
      </c>
      <c r="L347" s="43">
        <v>0</v>
      </c>
      <c r="M347" s="43">
        <v>1</v>
      </c>
      <c r="N347" s="43">
        <v>0</v>
      </c>
      <c r="O347" s="43">
        <v>0</v>
      </c>
      <c r="P347" s="43">
        <v>6</v>
      </c>
      <c r="Q347" s="43">
        <v>0</v>
      </c>
      <c r="R347" s="43">
        <v>0</v>
      </c>
      <c r="S347" s="43">
        <v>0</v>
      </c>
      <c r="T347" s="43">
        <v>2</v>
      </c>
      <c r="U347" s="43">
        <v>3</v>
      </c>
      <c r="V347" s="43">
        <v>0</v>
      </c>
      <c r="W347" s="43">
        <v>1</v>
      </c>
      <c r="X347" s="43">
        <v>1</v>
      </c>
      <c r="Y347" s="22">
        <v>122</v>
      </c>
    </row>
    <row r="348" spans="1:25" x14ac:dyDescent="0.3">
      <c r="A348" s="172"/>
      <c r="B348" s="5">
        <v>313.2</v>
      </c>
      <c r="C348" s="6">
        <v>1.0009999999999999</v>
      </c>
      <c r="D348" s="45">
        <v>0</v>
      </c>
      <c r="E348" s="16">
        <v>2</v>
      </c>
      <c r="F348" s="42">
        <v>7</v>
      </c>
      <c r="G348" s="42">
        <v>0</v>
      </c>
      <c r="H348" s="42">
        <v>2</v>
      </c>
      <c r="I348" s="42">
        <v>0</v>
      </c>
      <c r="J348" s="42">
        <v>0</v>
      </c>
      <c r="K348" s="42">
        <v>0</v>
      </c>
      <c r="L348" s="42">
        <v>0</v>
      </c>
      <c r="M348" s="42">
        <v>1</v>
      </c>
      <c r="N348" s="42">
        <v>0</v>
      </c>
      <c r="O348" s="42">
        <v>0</v>
      </c>
      <c r="P348" s="42">
        <v>6</v>
      </c>
      <c r="Q348" s="42">
        <v>0</v>
      </c>
      <c r="R348" s="42">
        <v>0</v>
      </c>
      <c r="S348" s="42">
        <v>0</v>
      </c>
      <c r="T348" s="42">
        <v>2</v>
      </c>
      <c r="U348" s="42">
        <v>3</v>
      </c>
      <c r="V348" s="42">
        <v>0</v>
      </c>
      <c r="W348" s="42">
        <v>1</v>
      </c>
      <c r="X348" s="42">
        <v>1</v>
      </c>
      <c r="Y348" s="21">
        <v>365</v>
      </c>
    </row>
    <row r="349" spans="1:25" x14ac:dyDescent="0.3">
      <c r="A349" s="172"/>
      <c r="B349" s="7">
        <v>313.2</v>
      </c>
      <c r="C349" s="31">
        <v>14.96</v>
      </c>
      <c r="D349" s="46">
        <v>0.27750000000000002</v>
      </c>
      <c r="E349" s="15">
        <v>2</v>
      </c>
      <c r="F349" s="43">
        <v>7</v>
      </c>
      <c r="G349" s="43">
        <v>0</v>
      </c>
      <c r="H349" s="43">
        <v>2</v>
      </c>
      <c r="I349" s="43">
        <v>0</v>
      </c>
      <c r="J349" s="43">
        <v>0</v>
      </c>
      <c r="K349" s="43">
        <v>0</v>
      </c>
      <c r="L349" s="43">
        <v>0</v>
      </c>
      <c r="M349" s="43">
        <v>1</v>
      </c>
      <c r="N349" s="43">
        <v>0</v>
      </c>
      <c r="O349" s="43">
        <v>0</v>
      </c>
      <c r="P349" s="43">
        <v>6</v>
      </c>
      <c r="Q349" s="43">
        <v>0</v>
      </c>
      <c r="R349" s="43">
        <v>0</v>
      </c>
      <c r="S349" s="43">
        <v>0</v>
      </c>
      <c r="T349" s="43">
        <v>2</v>
      </c>
      <c r="U349" s="43">
        <v>3</v>
      </c>
      <c r="V349" s="43">
        <v>0</v>
      </c>
      <c r="W349" s="43">
        <v>1</v>
      </c>
      <c r="X349" s="43">
        <v>1</v>
      </c>
      <c r="Y349" s="22">
        <v>273</v>
      </c>
    </row>
    <row r="350" spans="1:25" x14ac:dyDescent="0.3">
      <c r="A350" s="172"/>
      <c r="B350" s="7">
        <v>313.2</v>
      </c>
      <c r="C350" s="31">
        <v>28.88</v>
      </c>
      <c r="D350" s="46">
        <v>0.45079999999999998</v>
      </c>
      <c r="E350" s="15">
        <v>2</v>
      </c>
      <c r="F350" s="43">
        <v>7</v>
      </c>
      <c r="G350" s="43">
        <v>0</v>
      </c>
      <c r="H350" s="43">
        <v>2</v>
      </c>
      <c r="I350" s="43">
        <v>0</v>
      </c>
      <c r="J350" s="43">
        <v>0</v>
      </c>
      <c r="K350" s="43">
        <v>0</v>
      </c>
      <c r="L350" s="43">
        <v>0</v>
      </c>
      <c r="M350" s="43">
        <v>1</v>
      </c>
      <c r="N350" s="43">
        <v>0</v>
      </c>
      <c r="O350" s="43">
        <v>0</v>
      </c>
      <c r="P350" s="43">
        <v>6</v>
      </c>
      <c r="Q350" s="43">
        <v>0</v>
      </c>
      <c r="R350" s="43">
        <v>0</v>
      </c>
      <c r="S350" s="43">
        <v>0</v>
      </c>
      <c r="T350" s="43">
        <v>2</v>
      </c>
      <c r="U350" s="43">
        <v>3</v>
      </c>
      <c r="V350" s="43">
        <v>0</v>
      </c>
      <c r="W350" s="43">
        <v>1</v>
      </c>
      <c r="X350" s="43">
        <v>1</v>
      </c>
      <c r="Y350" s="22">
        <v>217</v>
      </c>
    </row>
    <row r="351" spans="1:25" x14ac:dyDescent="0.3">
      <c r="A351" s="172"/>
      <c r="B351" s="7">
        <v>313.2</v>
      </c>
      <c r="C351" s="31">
        <v>42.96</v>
      </c>
      <c r="D351" s="46">
        <v>0.57499999999999996</v>
      </c>
      <c r="E351" s="15">
        <v>2</v>
      </c>
      <c r="F351" s="43">
        <v>7</v>
      </c>
      <c r="G351" s="43">
        <v>0</v>
      </c>
      <c r="H351" s="43">
        <v>2</v>
      </c>
      <c r="I351" s="43">
        <v>0</v>
      </c>
      <c r="J351" s="43">
        <v>0</v>
      </c>
      <c r="K351" s="43">
        <v>0</v>
      </c>
      <c r="L351" s="43">
        <v>0</v>
      </c>
      <c r="M351" s="43">
        <v>1</v>
      </c>
      <c r="N351" s="43">
        <v>0</v>
      </c>
      <c r="O351" s="43">
        <v>0</v>
      </c>
      <c r="P351" s="43">
        <v>6</v>
      </c>
      <c r="Q351" s="43">
        <v>0</v>
      </c>
      <c r="R351" s="43">
        <v>0</v>
      </c>
      <c r="S351" s="43">
        <v>0</v>
      </c>
      <c r="T351" s="43">
        <v>2</v>
      </c>
      <c r="U351" s="43">
        <v>3</v>
      </c>
      <c r="V351" s="43">
        <v>0</v>
      </c>
      <c r="W351" s="43">
        <v>1</v>
      </c>
      <c r="X351" s="43">
        <v>1</v>
      </c>
      <c r="Y351" s="22">
        <v>177</v>
      </c>
    </row>
    <row r="352" spans="1:25" x14ac:dyDescent="0.3">
      <c r="A352" s="172"/>
      <c r="B352" s="7">
        <v>313.2</v>
      </c>
      <c r="C352" s="31">
        <v>56.76</v>
      </c>
      <c r="D352" s="46">
        <v>0.65559999999999996</v>
      </c>
      <c r="E352" s="15">
        <v>2</v>
      </c>
      <c r="F352" s="43">
        <v>7</v>
      </c>
      <c r="G352" s="43">
        <v>0</v>
      </c>
      <c r="H352" s="43">
        <v>2</v>
      </c>
      <c r="I352" s="43">
        <v>0</v>
      </c>
      <c r="J352" s="43">
        <v>0</v>
      </c>
      <c r="K352" s="43">
        <v>0</v>
      </c>
      <c r="L352" s="43">
        <v>0</v>
      </c>
      <c r="M352" s="43">
        <v>1</v>
      </c>
      <c r="N352" s="43">
        <v>0</v>
      </c>
      <c r="O352" s="43">
        <v>0</v>
      </c>
      <c r="P352" s="43">
        <v>6</v>
      </c>
      <c r="Q352" s="43">
        <v>0</v>
      </c>
      <c r="R352" s="43">
        <v>0</v>
      </c>
      <c r="S352" s="43">
        <v>0</v>
      </c>
      <c r="T352" s="43">
        <v>2</v>
      </c>
      <c r="U352" s="43">
        <v>3</v>
      </c>
      <c r="V352" s="43">
        <v>0</v>
      </c>
      <c r="W352" s="43">
        <v>1</v>
      </c>
      <c r="X352" s="43">
        <v>1</v>
      </c>
      <c r="Y352" s="22">
        <v>151</v>
      </c>
    </row>
    <row r="353" spans="1:25" x14ac:dyDescent="0.3">
      <c r="A353" s="172"/>
      <c r="B353" s="7">
        <v>313.2</v>
      </c>
      <c r="C353" s="31">
        <v>70.05</v>
      </c>
      <c r="D353" s="46">
        <v>0.70989999999999998</v>
      </c>
      <c r="E353" s="15">
        <v>2</v>
      </c>
      <c r="F353" s="43">
        <v>7</v>
      </c>
      <c r="G353" s="43">
        <v>0</v>
      </c>
      <c r="H353" s="43">
        <v>2</v>
      </c>
      <c r="I353" s="43">
        <v>0</v>
      </c>
      <c r="J353" s="43">
        <v>0</v>
      </c>
      <c r="K353" s="43">
        <v>0</v>
      </c>
      <c r="L353" s="43">
        <v>0</v>
      </c>
      <c r="M353" s="43">
        <v>1</v>
      </c>
      <c r="N353" s="43">
        <v>0</v>
      </c>
      <c r="O353" s="43">
        <v>0</v>
      </c>
      <c r="P353" s="43">
        <v>6</v>
      </c>
      <c r="Q353" s="43">
        <v>0</v>
      </c>
      <c r="R353" s="43">
        <v>0</v>
      </c>
      <c r="S353" s="43">
        <v>0</v>
      </c>
      <c r="T353" s="43">
        <v>2</v>
      </c>
      <c r="U353" s="43">
        <v>3</v>
      </c>
      <c r="V353" s="43">
        <v>0</v>
      </c>
      <c r="W353" s="43">
        <v>1</v>
      </c>
      <c r="X353" s="43">
        <v>1</v>
      </c>
      <c r="Y353" s="22">
        <v>134</v>
      </c>
    </row>
    <row r="354" spans="1:25" x14ac:dyDescent="0.3">
      <c r="A354" s="172"/>
      <c r="B354" s="7">
        <v>313.2</v>
      </c>
      <c r="C354" s="31">
        <v>83.6</v>
      </c>
      <c r="D354" s="46">
        <v>0.76270000000000004</v>
      </c>
      <c r="E354" s="15">
        <v>2</v>
      </c>
      <c r="F354" s="43">
        <v>7</v>
      </c>
      <c r="G354" s="43">
        <v>0</v>
      </c>
      <c r="H354" s="43">
        <v>2</v>
      </c>
      <c r="I354" s="43">
        <v>0</v>
      </c>
      <c r="J354" s="43">
        <v>0</v>
      </c>
      <c r="K354" s="43">
        <v>0</v>
      </c>
      <c r="L354" s="43">
        <v>0</v>
      </c>
      <c r="M354" s="43">
        <v>1</v>
      </c>
      <c r="N354" s="43">
        <v>0</v>
      </c>
      <c r="O354" s="43">
        <v>0</v>
      </c>
      <c r="P354" s="43">
        <v>6</v>
      </c>
      <c r="Q354" s="43">
        <v>0</v>
      </c>
      <c r="R354" s="43">
        <v>0</v>
      </c>
      <c r="S354" s="43">
        <v>0</v>
      </c>
      <c r="T354" s="43">
        <v>2</v>
      </c>
      <c r="U354" s="43">
        <v>3</v>
      </c>
      <c r="V354" s="43">
        <v>0</v>
      </c>
      <c r="W354" s="43">
        <v>1</v>
      </c>
      <c r="X354" s="43">
        <v>1</v>
      </c>
      <c r="Y354" s="22">
        <v>114</v>
      </c>
    </row>
    <row r="355" spans="1:25" x14ac:dyDescent="0.3">
      <c r="A355" s="172"/>
      <c r="B355" s="7">
        <v>313.2</v>
      </c>
      <c r="C355" s="31">
        <v>96.87</v>
      </c>
      <c r="D355" s="46">
        <v>0.77949999999999997</v>
      </c>
      <c r="E355" s="15">
        <v>2</v>
      </c>
      <c r="F355" s="43">
        <v>7</v>
      </c>
      <c r="G355" s="43">
        <v>0</v>
      </c>
      <c r="H355" s="43">
        <v>2</v>
      </c>
      <c r="I355" s="43">
        <v>0</v>
      </c>
      <c r="J355" s="43">
        <v>0</v>
      </c>
      <c r="K355" s="43">
        <v>0</v>
      </c>
      <c r="L355" s="43">
        <v>0</v>
      </c>
      <c r="M355" s="43">
        <v>1</v>
      </c>
      <c r="N355" s="43">
        <v>0</v>
      </c>
      <c r="O355" s="43">
        <v>0</v>
      </c>
      <c r="P355" s="43">
        <v>6</v>
      </c>
      <c r="Q355" s="43">
        <v>0</v>
      </c>
      <c r="R355" s="43">
        <v>0</v>
      </c>
      <c r="S355" s="43">
        <v>0</v>
      </c>
      <c r="T355" s="43">
        <v>2</v>
      </c>
      <c r="U355" s="43">
        <v>3</v>
      </c>
      <c r="V355" s="43">
        <v>0</v>
      </c>
      <c r="W355" s="43">
        <v>1</v>
      </c>
      <c r="X355" s="43">
        <v>1</v>
      </c>
      <c r="Y355" s="22">
        <v>109</v>
      </c>
    </row>
    <row r="356" spans="1:25" x14ac:dyDescent="0.3">
      <c r="A356" s="172"/>
      <c r="B356" s="7">
        <v>313.2</v>
      </c>
      <c r="C356" s="31">
        <v>114.76</v>
      </c>
      <c r="D356" s="46">
        <v>0.79179999999999995</v>
      </c>
      <c r="E356" s="17">
        <v>2</v>
      </c>
      <c r="F356" s="44">
        <v>7</v>
      </c>
      <c r="G356" s="44">
        <v>0</v>
      </c>
      <c r="H356" s="44">
        <v>2</v>
      </c>
      <c r="I356" s="44">
        <v>0</v>
      </c>
      <c r="J356" s="44">
        <v>0</v>
      </c>
      <c r="K356" s="44">
        <v>0</v>
      </c>
      <c r="L356" s="44">
        <v>0</v>
      </c>
      <c r="M356" s="44">
        <v>1</v>
      </c>
      <c r="N356" s="44">
        <v>0</v>
      </c>
      <c r="O356" s="44">
        <v>0</v>
      </c>
      <c r="P356" s="44">
        <v>6</v>
      </c>
      <c r="Q356" s="44">
        <v>0</v>
      </c>
      <c r="R356" s="44">
        <v>0</v>
      </c>
      <c r="S356" s="44">
        <v>0</v>
      </c>
      <c r="T356" s="44">
        <v>2</v>
      </c>
      <c r="U356" s="44">
        <v>3</v>
      </c>
      <c r="V356" s="44">
        <v>0</v>
      </c>
      <c r="W356" s="44">
        <v>1</v>
      </c>
      <c r="X356" s="44">
        <v>1</v>
      </c>
      <c r="Y356" s="23">
        <v>105</v>
      </c>
    </row>
    <row r="357" spans="1:25" x14ac:dyDescent="0.3">
      <c r="A357" s="172"/>
      <c r="B357" s="5">
        <v>333.2</v>
      </c>
      <c r="C357" s="6">
        <v>0.98899999999999999</v>
      </c>
      <c r="D357" s="45">
        <v>0</v>
      </c>
      <c r="E357" s="43">
        <v>2</v>
      </c>
      <c r="F357" s="43">
        <v>7</v>
      </c>
      <c r="G357" s="43">
        <v>0</v>
      </c>
      <c r="H357" s="43">
        <v>2</v>
      </c>
      <c r="I357" s="43">
        <v>0</v>
      </c>
      <c r="J357" s="43">
        <v>0</v>
      </c>
      <c r="K357" s="43">
        <v>0</v>
      </c>
      <c r="L357" s="43">
        <v>0</v>
      </c>
      <c r="M357" s="43">
        <v>1</v>
      </c>
      <c r="N357" s="43">
        <v>0</v>
      </c>
      <c r="O357" s="43">
        <v>0</v>
      </c>
      <c r="P357" s="43">
        <v>6</v>
      </c>
      <c r="Q357" s="43">
        <v>0</v>
      </c>
      <c r="R357" s="43">
        <v>0</v>
      </c>
      <c r="S357" s="43">
        <v>0</v>
      </c>
      <c r="T357" s="43">
        <v>2</v>
      </c>
      <c r="U357" s="43">
        <v>3</v>
      </c>
      <c r="V357" s="43">
        <v>0</v>
      </c>
      <c r="W357" s="43">
        <v>1</v>
      </c>
      <c r="X357" s="43">
        <v>1</v>
      </c>
      <c r="Y357" s="22">
        <v>370</v>
      </c>
    </row>
    <row r="358" spans="1:25" x14ac:dyDescent="0.3">
      <c r="A358" s="172"/>
      <c r="B358" s="7">
        <v>333.2</v>
      </c>
      <c r="C358" s="31">
        <v>16.23</v>
      </c>
      <c r="D358" s="46">
        <v>0.2467</v>
      </c>
      <c r="E358" s="43">
        <v>2</v>
      </c>
      <c r="F358" s="43">
        <v>7</v>
      </c>
      <c r="G358" s="43">
        <v>0</v>
      </c>
      <c r="H358" s="43">
        <v>2</v>
      </c>
      <c r="I358" s="43">
        <v>0</v>
      </c>
      <c r="J358" s="43">
        <v>0</v>
      </c>
      <c r="K358" s="43">
        <v>0</v>
      </c>
      <c r="L358" s="43">
        <v>0</v>
      </c>
      <c r="M358" s="43">
        <v>1</v>
      </c>
      <c r="N358" s="43">
        <v>0</v>
      </c>
      <c r="O358" s="43">
        <v>0</v>
      </c>
      <c r="P358" s="43">
        <v>6</v>
      </c>
      <c r="Q358" s="43">
        <v>0</v>
      </c>
      <c r="R358" s="43">
        <v>0</v>
      </c>
      <c r="S358" s="43">
        <v>0</v>
      </c>
      <c r="T358" s="43">
        <v>2</v>
      </c>
      <c r="U358" s="43">
        <v>3</v>
      </c>
      <c r="V358" s="43">
        <v>0</v>
      </c>
      <c r="W358" s="43">
        <v>1</v>
      </c>
      <c r="X358" s="43">
        <v>1</v>
      </c>
      <c r="Y358" s="22">
        <v>288</v>
      </c>
    </row>
    <row r="359" spans="1:25" x14ac:dyDescent="0.3">
      <c r="A359" s="172"/>
      <c r="B359" s="7">
        <v>333.2</v>
      </c>
      <c r="C359" s="31">
        <v>28.59</v>
      </c>
      <c r="D359" s="46">
        <v>0.38219999999999998</v>
      </c>
      <c r="E359" s="43">
        <v>2</v>
      </c>
      <c r="F359" s="43">
        <v>7</v>
      </c>
      <c r="G359" s="43">
        <v>0</v>
      </c>
      <c r="H359" s="43">
        <v>2</v>
      </c>
      <c r="I359" s="43">
        <v>0</v>
      </c>
      <c r="J359" s="43">
        <v>0</v>
      </c>
      <c r="K359" s="43">
        <v>0</v>
      </c>
      <c r="L359" s="43">
        <v>0</v>
      </c>
      <c r="M359" s="43">
        <v>1</v>
      </c>
      <c r="N359" s="43">
        <v>0</v>
      </c>
      <c r="O359" s="43">
        <v>0</v>
      </c>
      <c r="P359" s="43">
        <v>6</v>
      </c>
      <c r="Q359" s="43">
        <v>0</v>
      </c>
      <c r="R359" s="43">
        <v>0</v>
      </c>
      <c r="S359" s="43">
        <v>0</v>
      </c>
      <c r="T359" s="43">
        <v>2</v>
      </c>
      <c r="U359" s="43">
        <v>3</v>
      </c>
      <c r="V359" s="43">
        <v>0</v>
      </c>
      <c r="W359" s="43">
        <v>1</v>
      </c>
      <c r="X359" s="43">
        <v>1</v>
      </c>
      <c r="Y359" s="22">
        <v>241</v>
      </c>
    </row>
    <row r="360" spans="1:25" x14ac:dyDescent="0.3">
      <c r="A360" s="172"/>
      <c r="B360" s="7">
        <v>333.2</v>
      </c>
      <c r="C360" s="31">
        <v>42.56</v>
      </c>
      <c r="D360" s="46">
        <v>0.49370000000000003</v>
      </c>
      <c r="E360" s="43">
        <v>2</v>
      </c>
      <c r="F360" s="43">
        <v>7</v>
      </c>
      <c r="G360" s="43">
        <v>0</v>
      </c>
      <c r="H360" s="43">
        <v>2</v>
      </c>
      <c r="I360" s="43">
        <v>0</v>
      </c>
      <c r="J360" s="43">
        <v>0</v>
      </c>
      <c r="K360" s="43">
        <v>0</v>
      </c>
      <c r="L360" s="43">
        <v>0</v>
      </c>
      <c r="M360" s="43">
        <v>1</v>
      </c>
      <c r="N360" s="43">
        <v>0</v>
      </c>
      <c r="O360" s="43">
        <v>0</v>
      </c>
      <c r="P360" s="43">
        <v>6</v>
      </c>
      <c r="Q360" s="43">
        <v>0</v>
      </c>
      <c r="R360" s="43">
        <v>0</v>
      </c>
      <c r="S360" s="43">
        <v>0</v>
      </c>
      <c r="T360" s="43">
        <v>2</v>
      </c>
      <c r="U360" s="43">
        <v>3</v>
      </c>
      <c r="V360" s="43">
        <v>0</v>
      </c>
      <c r="W360" s="43">
        <v>1</v>
      </c>
      <c r="X360" s="43">
        <v>1</v>
      </c>
      <c r="Y360" s="22">
        <v>205</v>
      </c>
    </row>
    <row r="361" spans="1:25" x14ac:dyDescent="0.3">
      <c r="A361" s="172"/>
      <c r="B361" s="7">
        <v>333.2</v>
      </c>
      <c r="C361" s="31">
        <v>55.99</v>
      </c>
      <c r="D361" s="46">
        <v>0.5746</v>
      </c>
      <c r="E361" s="43">
        <v>2</v>
      </c>
      <c r="F361" s="43">
        <v>7</v>
      </c>
      <c r="G361" s="43">
        <v>0</v>
      </c>
      <c r="H361" s="43">
        <v>2</v>
      </c>
      <c r="I361" s="43">
        <v>0</v>
      </c>
      <c r="J361" s="43">
        <v>0</v>
      </c>
      <c r="K361" s="43">
        <v>0</v>
      </c>
      <c r="L361" s="43">
        <v>0</v>
      </c>
      <c r="M361" s="43">
        <v>1</v>
      </c>
      <c r="N361" s="43">
        <v>0</v>
      </c>
      <c r="O361" s="43">
        <v>0</v>
      </c>
      <c r="P361" s="43">
        <v>6</v>
      </c>
      <c r="Q361" s="43">
        <v>0</v>
      </c>
      <c r="R361" s="43">
        <v>0</v>
      </c>
      <c r="S361" s="43">
        <v>0</v>
      </c>
      <c r="T361" s="43">
        <v>2</v>
      </c>
      <c r="U361" s="43">
        <v>3</v>
      </c>
      <c r="V361" s="43">
        <v>0</v>
      </c>
      <c r="W361" s="43">
        <v>1</v>
      </c>
      <c r="X361" s="43">
        <v>1</v>
      </c>
      <c r="Y361" s="22">
        <v>179</v>
      </c>
    </row>
    <row r="362" spans="1:25" x14ac:dyDescent="0.3">
      <c r="A362" s="172"/>
      <c r="B362" s="7">
        <v>333.2</v>
      </c>
      <c r="C362" s="31">
        <v>70.040000000000006</v>
      </c>
      <c r="D362" s="46">
        <v>0.62929999999999997</v>
      </c>
      <c r="E362" s="43">
        <v>2</v>
      </c>
      <c r="F362" s="43">
        <v>7</v>
      </c>
      <c r="G362" s="43">
        <v>0</v>
      </c>
      <c r="H362" s="43">
        <v>2</v>
      </c>
      <c r="I362" s="43">
        <v>0</v>
      </c>
      <c r="J362" s="43">
        <v>0</v>
      </c>
      <c r="K362" s="43">
        <v>0</v>
      </c>
      <c r="L362" s="43">
        <v>0</v>
      </c>
      <c r="M362" s="43">
        <v>1</v>
      </c>
      <c r="N362" s="43">
        <v>0</v>
      </c>
      <c r="O362" s="43">
        <v>0</v>
      </c>
      <c r="P362" s="43">
        <v>6</v>
      </c>
      <c r="Q362" s="43">
        <v>0</v>
      </c>
      <c r="R362" s="43">
        <v>0</v>
      </c>
      <c r="S362" s="43">
        <v>0</v>
      </c>
      <c r="T362" s="43">
        <v>2</v>
      </c>
      <c r="U362" s="43">
        <v>3</v>
      </c>
      <c r="V362" s="43">
        <v>0</v>
      </c>
      <c r="W362" s="43">
        <v>1</v>
      </c>
      <c r="X362" s="43">
        <v>1</v>
      </c>
      <c r="Y362" s="22">
        <v>162</v>
      </c>
    </row>
    <row r="363" spans="1:25" x14ac:dyDescent="0.3">
      <c r="A363" s="172"/>
      <c r="B363" s="7">
        <v>333.2</v>
      </c>
      <c r="C363" s="31">
        <v>83.97</v>
      </c>
      <c r="D363" s="46">
        <v>0.68859999999999999</v>
      </c>
      <c r="E363" s="43">
        <v>2</v>
      </c>
      <c r="F363" s="43">
        <v>7</v>
      </c>
      <c r="G363" s="43">
        <v>0</v>
      </c>
      <c r="H363" s="43">
        <v>2</v>
      </c>
      <c r="I363" s="43">
        <v>0</v>
      </c>
      <c r="J363" s="43">
        <v>0</v>
      </c>
      <c r="K363" s="43">
        <v>0</v>
      </c>
      <c r="L363" s="43">
        <v>0</v>
      </c>
      <c r="M363" s="43">
        <v>1</v>
      </c>
      <c r="N363" s="43">
        <v>0</v>
      </c>
      <c r="O363" s="43">
        <v>0</v>
      </c>
      <c r="P363" s="43">
        <v>6</v>
      </c>
      <c r="Q363" s="43">
        <v>0</v>
      </c>
      <c r="R363" s="43">
        <v>0</v>
      </c>
      <c r="S363" s="43">
        <v>0</v>
      </c>
      <c r="T363" s="43">
        <v>2</v>
      </c>
      <c r="U363" s="43">
        <v>3</v>
      </c>
      <c r="V363" s="43">
        <v>0</v>
      </c>
      <c r="W363" s="43">
        <v>1</v>
      </c>
      <c r="X363" s="43">
        <v>1</v>
      </c>
      <c r="Y363" s="22">
        <v>140</v>
      </c>
    </row>
    <row r="364" spans="1:25" x14ac:dyDescent="0.3">
      <c r="A364" s="172"/>
      <c r="B364" s="7">
        <v>333.2</v>
      </c>
      <c r="C364" s="31">
        <v>97.52</v>
      </c>
      <c r="D364" s="46">
        <v>0.71779999999999999</v>
      </c>
      <c r="E364" s="43">
        <v>2</v>
      </c>
      <c r="F364" s="43">
        <v>7</v>
      </c>
      <c r="G364" s="43">
        <v>0</v>
      </c>
      <c r="H364" s="43">
        <v>2</v>
      </c>
      <c r="I364" s="43">
        <v>0</v>
      </c>
      <c r="J364" s="43">
        <v>0</v>
      </c>
      <c r="K364" s="43">
        <v>0</v>
      </c>
      <c r="L364" s="43">
        <v>0</v>
      </c>
      <c r="M364" s="43">
        <v>1</v>
      </c>
      <c r="N364" s="43">
        <v>0</v>
      </c>
      <c r="O364" s="43">
        <v>0</v>
      </c>
      <c r="P364" s="43">
        <v>6</v>
      </c>
      <c r="Q364" s="43">
        <v>0</v>
      </c>
      <c r="R364" s="43">
        <v>0</v>
      </c>
      <c r="S364" s="43">
        <v>0</v>
      </c>
      <c r="T364" s="43">
        <v>2</v>
      </c>
      <c r="U364" s="43">
        <v>3</v>
      </c>
      <c r="V364" s="43">
        <v>0</v>
      </c>
      <c r="W364" s="43">
        <v>1</v>
      </c>
      <c r="X364" s="43">
        <v>1</v>
      </c>
      <c r="Y364" s="22">
        <v>131</v>
      </c>
    </row>
    <row r="365" spans="1:25" x14ac:dyDescent="0.3">
      <c r="A365" s="173"/>
      <c r="B365" s="7">
        <v>333.2</v>
      </c>
      <c r="C365" s="31">
        <v>114.69</v>
      </c>
      <c r="D365" s="46">
        <v>0.75209999999999999</v>
      </c>
      <c r="E365" s="43">
        <v>2</v>
      </c>
      <c r="F365" s="43">
        <v>7</v>
      </c>
      <c r="G365" s="43">
        <v>0</v>
      </c>
      <c r="H365" s="43">
        <v>2</v>
      </c>
      <c r="I365" s="43">
        <v>0</v>
      </c>
      <c r="J365" s="43">
        <v>0</v>
      </c>
      <c r="K365" s="43">
        <v>0</v>
      </c>
      <c r="L365" s="43">
        <v>0</v>
      </c>
      <c r="M365" s="43">
        <v>1</v>
      </c>
      <c r="N365" s="43">
        <v>0</v>
      </c>
      <c r="O365" s="43">
        <v>0</v>
      </c>
      <c r="P365" s="43">
        <v>6</v>
      </c>
      <c r="Q365" s="43">
        <v>0</v>
      </c>
      <c r="R365" s="43">
        <v>0</v>
      </c>
      <c r="S365" s="43">
        <v>0</v>
      </c>
      <c r="T365" s="43">
        <v>2</v>
      </c>
      <c r="U365" s="43">
        <v>3</v>
      </c>
      <c r="V365" s="43">
        <v>0</v>
      </c>
      <c r="W365" s="43">
        <v>1</v>
      </c>
      <c r="X365" s="43">
        <v>1</v>
      </c>
      <c r="Y365" s="22">
        <v>119</v>
      </c>
    </row>
    <row r="366" spans="1:25" x14ac:dyDescent="0.3">
      <c r="A366" s="171" t="s">
        <v>11</v>
      </c>
      <c r="B366" s="5">
        <f>40+273.15</f>
        <v>313.14999999999998</v>
      </c>
      <c r="C366" s="6">
        <v>0.97</v>
      </c>
      <c r="D366" s="45">
        <v>0</v>
      </c>
      <c r="E366" s="16">
        <v>2</v>
      </c>
      <c r="F366" s="42">
        <v>3</v>
      </c>
      <c r="G366" s="42">
        <v>0</v>
      </c>
      <c r="H366" s="42">
        <v>0</v>
      </c>
      <c r="I366" s="42">
        <v>0</v>
      </c>
      <c r="J366" s="42">
        <v>0</v>
      </c>
      <c r="K366" s="42">
        <v>0</v>
      </c>
      <c r="L366" s="42">
        <v>0</v>
      </c>
      <c r="M366" s="42">
        <v>0</v>
      </c>
      <c r="N366" s="42">
        <v>0</v>
      </c>
      <c r="O366" s="42">
        <v>0</v>
      </c>
      <c r="P366" s="42">
        <v>6</v>
      </c>
      <c r="Q366" s="42">
        <v>1</v>
      </c>
      <c r="R366" s="42">
        <v>0</v>
      </c>
      <c r="S366" s="42">
        <v>0</v>
      </c>
      <c r="T366" s="42">
        <v>0</v>
      </c>
      <c r="U366" s="42">
        <v>3</v>
      </c>
      <c r="V366" s="42">
        <v>0</v>
      </c>
      <c r="W366" s="42">
        <v>1</v>
      </c>
      <c r="X366" s="42">
        <v>1</v>
      </c>
      <c r="Y366" s="21">
        <v>216.2</v>
      </c>
    </row>
    <row r="367" spans="1:25" x14ac:dyDescent="0.3">
      <c r="A367" s="172"/>
      <c r="B367" s="7">
        <f t="shared" ref="B367:B373" si="0">40+273.15</f>
        <v>313.14999999999998</v>
      </c>
      <c r="C367" s="31">
        <v>15.17</v>
      </c>
      <c r="D367" s="46">
        <v>0.23100000000000001</v>
      </c>
      <c r="E367" s="15">
        <v>2</v>
      </c>
      <c r="F367" s="43">
        <v>3</v>
      </c>
      <c r="G367" s="43">
        <v>0</v>
      </c>
      <c r="H367" s="43">
        <v>0</v>
      </c>
      <c r="I367" s="43">
        <v>0</v>
      </c>
      <c r="J367" s="43">
        <v>0</v>
      </c>
      <c r="K367" s="43">
        <v>0</v>
      </c>
      <c r="L367" s="43">
        <v>0</v>
      </c>
      <c r="M367" s="43">
        <v>0</v>
      </c>
      <c r="N367" s="43">
        <v>0</v>
      </c>
      <c r="O367" s="43">
        <v>0</v>
      </c>
      <c r="P367" s="43">
        <v>6</v>
      </c>
      <c r="Q367" s="43">
        <v>1</v>
      </c>
      <c r="R367" s="43">
        <v>0</v>
      </c>
      <c r="S367" s="43">
        <v>0</v>
      </c>
      <c r="T367" s="43">
        <v>0</v>
      </c>
      <c r="U367" s="43">
        <v>3</v>
      </c>
      <c r="V367" s="43">
        <v>0</v>
      </c>
      <c r="W367" s="43">
        <v>1</v>
      </c>
      <c r="X367" s="43">
        <v>1</v>
      </c>
      <c r="Y367" s="22">
        <v>172.7</v>
      </c>
    </row>
    <row r="368" spans="1:25" x14ac:dyDescent="0.3">
      <c r="A368" s="172"/>
      <c r="B368" s="7">
        <f t="shared" si="0"/>
        <v>313.14999999999998</v>
      </c>
      <c r="C368" s="31">
        <v>29.52</v>
      </c>
      <c r="D368" s="46">
        <v>0.36</v>
      </c>
      <c r="E368" s="15">
        <v>2</v>
      </c>
      <c r="F368" s="43">
        <v>3</v>
      </c>
      <c r="G368" s="43">
        <v>0</v>
      </c>
      <c r="H368" s="43">
        <v>0</v>
      </c>
      <c r="I368" s="43">
        <v>0</v>
      </c>
      <c r="J368" s="43">
        <v>0</v>
      </c>
      <c r="K368" s="43">
        <v>0</v>
      </c>
      <c r="L368" s="43">
        <v>0</v>
      </c>
      <c r="M368" s="43">
        <v>0</v>
      </c>
      <c r="N368" s="43">
        <v>0</v>
      </c>
      <c r="O368" s="43">
        <v>0</v>
      </c>
      <c r="P368" s="43">
        <v>6</v>
      </c>
      <c r="Q368" s="43">
        <v>1</v>
      </c>
      <c r="R368" s="43">
        <v>0</v>
      </c>
      <c r="S368" s="43">
        <v>0</v>
      </c>
      <c r="T368" s="43">
        <v>0</v>
      </c>
      <c r="U368" s="43">
        <v>3</v>
      </c>
      <c r="V368" s="43">
        <v>0</v>
      </c>
      <c r="W368" s="43">
        <v>1</v>
      </c>
      <c r="X368" s="43">
        <v>1</v>
      </c>
      <c r="Y368" s="22">
        <v>142.30000000000001</v>
      </c>
    </row>
    <row r="369" spans="1:25" x14ac:dyDescent="0.3">
      <c r="A369" s="172"/>
      <c r="B369" s="7">
        <f t="shared" si="0"/>
        <v>313.14999999999998</v>
      </c>
      <c r="C369" s="31">
        <v>43.58</v>
      </c>
      <c r="D369" s="46">
        <v>0.45500000000000002</v>
      </c>
      <c r="E369" s="15">
        <v>2</v>
      </c>
      <c r="F369" s="43">
        <v>3</v>
      </c>
      <c r="G369" s="43">
        <v>0</v>
      </c>
      <c r="H369" s="43">
        <v>0</v>
      </c>
      <c r="I369" s="43">
        <v>0</v>
      </c>
      <c r="J369" s="43">
        <v>0</v>
      </c>
      <c r="K369" s="43">
        <v>0</v>
      </c>
      <c r="L369" s="43">
        <v>0</v>
      </c>
      <c r="M369" s="43">
        <v>0</v>
      </c>
      <c r="N369" s="43">
        <v>0</v>
      </c>
      <c r="O369" s="43">
        <v>0</v>
      </c>
      <c r="P369" s="43">
        <v>6</v>
      </c>
      <c r="Q369" s="43">
        <v>1</v>
      </c>
      <c r="R369" s="43">
        <v>0</v>
      </c>
      <c r="S369" s="43">
        <v>0</v>
      </c>
      <c r="T369" s="43">
        <v>0</v>
      </c>
      <c r="U369" s="43">
        <v>3</v>
      </c>
      <c r="V369" s="43">
        <v>0</v>
      </c>
      <c r="W369" s="43">
        <v>1</v>
      </c>
      <c r="X369" s="43">
        <v>1</v>
      </c>
      <c r="Y369" s="22">
        <v>131.6</v>
      </c>
    </row>
    <row r="370" spans="1:25" x14ac:dyDescent="0.3">
      <c r="A370" s="172"/>
      <c r="B370" s="7">
        <f t="shared" si="0"/>
        <v>313.14999999999998</v>
      </c>
      <c r="C370" s="31">
        <v>57.09</v>
      </c>
      <c r="D370" s="46">
        <v>0.54300000000000004</v>
      </c>
      <c r="E370" s="15">
        <v>2</v>
      </c>
      <c r="F370" s="43">
        <v>3</v>
      </c>
      <c r="G370" s="43">
        <v>0</v>
      </c>
      <c r="H370" s="43">
        <v>0</v>
      </c>
      <c r="I370" s="43">
        <v>0</v>
      </c>
      <c r="J370" s="43">
        <v>0</v>
      </c>
      <c r="K370" s="43">
        <v>0</v>
      </c>
      <c r="L370" s="43">
        <v>0</v>
      </c>
      <c r="M370" s="43">
        <v>0</v>
      </c>
      <c r="N370" s="43">
        <v>0</v>
      </c>
      <c r="O370" s="43">
        <v>0</v>
      </c>
      <c r="P370" s="43">
        <v>6</v>
      </c>
      <c r="Q370" s="43">
        <v>1</v>
      </c>
      <c r="R370" s="43">
        <v>0</v>
      </c>
      <c r="S370" s="43">
        <v>0</v>
      </c>
      <c r="T370" s="43">
        <v>0</v>
      </c>
      <c r="U370" s="43">
        <v>3</v>
      </c>
      <c r="V370" s="43">
        <v>0</v>
      </c>
      <c r="W370" s="43">
        <v>1</v>
      </c>
      <c r="X370" s="43">
        <v>1</v>
      </c>
      <c r="Y370" s="22">
        <v>114.2</v>
      </c>
    </row>
    <row r="371" spans="1:25" x14ac:dyDescent="0.3">
      <c r="A371" s="172"/>
      <c r="B371" s="7">
        <f t="shared" si="0"/>
        <v>313.14999999999998</v>
      </c>
      <c r="C371" s="31">
        <v>70.33</v>
      </c>
      <c r="D371" s="46">
        <v>0.61599999999999999</v>
      </c>
      <c r="E371" s="15">
        <v>2</v>
      </c>
      <c r="F371" s="43">
        <v>3</v>
      </c>
      <c r="G371" s="43">
        <v>0</v>
      </c>
      <c r="H371" s="43">
        <v>0</v>
      </c>
      <c r="I371" s="43">
        <v>0</v>
      </c>
      <c r="J371" s="43">
        <v>0</v>
      </c>
      <c r="K371" s="43">
        <v>0</v>
      </c>
      <c r="L371" s="43">
        <v>0</v>
      </c>
      <c r="M371" s="43">
        <v>0</v>
      </c>
      <c r="N371" s="43">
        <v>0</v>
      </c>
      <c r="O371" s="43">
        <v>0</v>
      </c>
      <c r="P371" s="43">
        <v>6</v>
      </c>
      <c r="Q371" s="43">
        <v>1</v>
      </c>
      <c r="R371" s="43">
        <v>0</v>
      </c>
      <c r="S371" s="43">
        <v>0</v>
      </c>
      <c r="T371" s="43">
        <v>0</v>
      </c>
      <c r="U371" s="43">
        <v>3</v>
      </c>
      <c r="V371" s="43">
        <v>0</v>
      </c>
      <c r="W371" s="43">
        <v>1</v>
      </c>
      <c r="X371" s="43">
        <v>1</v>
      </c>
      <c r="Y371" s="22">
        <v>98</v>
      </c>
    </row>
    <row r="372" spans="1:25" x14ac:dyDescent="0.3">
      <c r="A372" s="172"/>
      <c r="B372" s="7">
        <f t="shared" si="0"/>
        <v>313.14999999999998</v>
      </c>
      <c r="C372" s="31">
        <v>84.95</v>
      </c>
      <c r="D372" s="46">
        <v>0.69799999999999995</v>
      </c>
      <c r="E372" s="15">
        <v>2</v>
      </c>
      <c r="F372" s="43">
        <v>3</v>
      </c>
      <c r="G372" s="43">
        <v>0</v>
      </c>
      <c r="H372" s="43">
        <v>0</v>
      </c>
      <c r="I372" s="43">
        <v>0</v>
      </c>
      <c r="J372" s="43">
        <v>0</v>
      </c>
      <c r="K372" s="43">
        <v>0</v>
      </c>
      <c r="L372" s="43">
        <v>0</v>
      </c>
      <c r="M372" s="43">
        <v>0</v>
      </c>
      <c r="N372" s="43">
        <v>0</v>
      </c>
      <c r="O372" s="43">
        <v>0</v>
      </c>
      <c r="P372" s="43">
        <v>6</v>
      </c>
      <c r="Q372" s="43">
        <v>1</v>
      </c>
      <c r="R372" s="43">
        <v>0</v>
      </c>
      <c r="S372" s="43">
        <v>0</v>
      </c>
      <c r="T372" s="43">
        <v>0</v>
      </c>
      <c r="U372" s="43">
        <v>3</v>
      </c>
      <c r="V372" s="43">
        <v>0</v>
      </c>
      <c r="W372" s="43">
        <v>1</v>
      </c>
      <c r="X372" s="43">
        <v>1</v>
      </c>
      <c r="Y372" s="22">
        <v>76.099999999999994</v>
      </c>
    </row>
    <row r="373" spans="1:25" x14ac:dyDescent="0.3">
      <c r="A373" s="172"/>
      <c r="B373" s="7">
        <f t="shared" si="0"/>
        <v>313.14999999999998</v>
      </c>
      <c r="C373" s="31">
        <v>95.67</v>
      </c>
      <c r="D373" s="46">
        <v>0.72899999999999998</v>
      </c>
      <c r="E373" s="17">
        <v>2</v>
      </c>
      <c r="F373" s="44">
        <v>3</v>
      </c>
      <c r="G373" s="44">
        <v>0</v>
      </c>
      <c r="H373" s="44">
        <v>0</v>
      </c>
      <c r="I373" s="44">
        <v>0</v>
      </c>
      <c r="J373" s="44">
        <v>0</v>
      </c>
      <c r="K373" s="44">
        <v>0</v>
      </c>
      <c r="L373" s="44">
        <v>0</v>
      </c>
      <c r="M373" s="44">
        <v>0</v>
      </c>
      <c r="N373" s="44">
        <v>0</v>
      </c>
      <c r="O373" s="44">
        <v>0</v>
      </c>
      <c r="P373" s="44">
        <v>6</v>
      </c>
      <c r="Q373" s="44">
        <v>1</v>
      </c>
      <c r="R373" s="44">
        <v>0</v>
      </c>
      <c r="S373" s="44">
        <v>0</v>
      </c>
      <c r="T373" s="44">
        <v>0</v>
      </c>
      <c r="U373" s="44">
        <v>3</v>
      </c>
      <c r="V373" s="44">
        <v>0</v>
      </c>
      <c r="W373" s="44">
        <v>1</v>
      </c>
      <c r="X373" s="44">
        <v>1</v>
      </c>
      <c r="Y373" s="23">
        <v>71.2</v>
      </c>
    </row>
    <row r="374" spans="1:25" x14ac:dyDescent="0.3">
      <c r="A374" s="172"/>
      <c r="B374" s="5">
        <f>50+273.15</f>
        <v>323.14999999999998</v>
      </c>
      <c r="C374" s="6">
        <v>0.97</v>
      </c>
      <c r="D374" s="45">
        <v>0</v>
      </c>
      <c r="E374" s="43">
        <v>2</v>
      </c>
      <c r="F374" s="43">
        <v>3</v>
      </c>
      <c r="G374" s="43">
        <v>0</v>
      </c>
      <c r="H374" s="43">
        <v>0</v>
      </c>
      <c r="I374" s="43">
        <v>0</v>
      </c>
      <c r="J374" s="43">
        <v>0</v>
      </c>
      <c r="K374" s="43">
        <v>0</v>
      </c>
      <c r="L374" s="43">
        <v>0</v>
      </c>
      <c r="M374" s="43">
        <v>0</v>
      </c>
      <c r="N374" s="43">
        <v>0</v>
      </c>
      <c r="O374" s="43">
        <v>0</v>
      </c>
      <c r="P374" s="43">
        <v>6</v>
      </c>
      <c r="Q374" s="43">
        <v>1</v>
      </c>
      <c r="R374" s="43">
        <v>0</v>
      </c>
      <c r="S374" s="43">
        <v>0</v>
      </c>
      <c r="T374" s="43">
        <v>0</v>
      </c>
      <c r="U374" s="43">
        <v>3</v>
      </c>
      <c r="V374" s="43">
        <v>0</v>
      </c>
      <c r="W374" s="43">
        <v>1</v>
      </c>
      <c r="X374" s="43">
        <v>1</v>
      </c>
      <c r="Y374" s="22">
        <v>215.6</v>
      </c>
    </row>
    <row r="375" spans="1:25" x14ac:dyDescent="0.3">
      <c r="A375" s="172"/>
      <c r="B375" s="7">
        <f t="shared" ref="B375:B381" si="1">50+273.15</f>
        <v>323.14999999999998</v>
      </c>
      <c r="C375" s="31">
        <v>17.38</v>
      </c>
      <c r="D375" s="46">
        <v>0.23599999999999999</v>
      </c>
      <c r="E375" s="43">
        <v>2</v>
      </c>
      <c r="F375" s="43">
        <v>3</v>
      </c>
      <c r="G375" s="43">
        <v>0</v>
      </c>
      <c r="H375" s="43">
        <v>0</v>
      </c>
      <c r="I375" s="43">
        <v>0</v>
      </c>
      <c r="J375" s="43">
        <v>0</v>
      </c>
      <c r="K375" s="43">
        <v>0</v>
      </c>
      <c r="L375" s="43">
        <v>0</v>
      </c>
      <c r="M375" s="43">
        <v>0</v>
      </c>
      <c r="N375" s="43">
        <v>0</v>
      </c>
      <c r="O375" s="43">
        <v>0</v>
      </c>
      <c r="P375" s="43">
        <v>6</v>
      </c>
      <c r="Q375" s="43">
        <v>1</v>
      </c>
      <c r="R375" s="43">
        <v>0</v>
      </c>
      <c r="S375" s="43">
        <v>0</v>
      </c>
      <c r="T375" s="43">
        <v>0</v>
      </c>
      <c r="U375" s="43">
        <v>3</v>
      </c>
      <c r="V375" s="43">
        <v>0</v>
      </c>
      <c r="W375" s="43">
        <v>1</v>
      </c>
      <c r="X375" s="43">
        <v>1</v>
      </c>
      <c r="Y375" s="22">
        <v>171.2</v>
      </c>
    </row>
    <row r="376" spans="1:25" x14ac:dyDescent="0.3">
      <c r="A376" s="172"/>
      <c r="B376" s="7">
        <f t="shared" si="1"/>
        <v>323.14999999999998</v>
      </c>
      <c r="C376" s="31">
        <v>30.07</v>
      </c>
      <c r="D376" s="46">
        <v>0.33900000000000002</v>
      </c>
      <c r="E376" s="43">
        <v>2</v>
      </c>
      <c r="F376" s="43">
        <v>3</v>
      </c>
      <c r="G376" s="43">
        <v>0</v>
      </c>
      <c r="H376" s="43">
        <v>0</v>
      </c>
      <c r="I376" s="43">
        <v>0</v>
      </c>
      <c r="J376" s="43">
        <v>0</v>
      </c>
      <c r="K376" s="43">
        <v>0</v>
      </c>
      <c r="L376" s="43">
        <v>0</v>
      </c>
      <c r="M376" s="43">
        <v>0</v>
      </c>
      <c r="N376" s="43">
        <v>0</v>
      </c>
      <c r="O376" s="43">
        <v>0</v>
      </c>
      <c r="P376" s="43">
        <v>6</v>
      </c>
      <c r="Q376" s="43">
        <v>1</v>
      </c>
      <c r="R376" s="43">
        <v>0</v>
      </c>
      <c r="S376" s="43">
        <v>0</v>
      </c>
      <c r="T376" s="43">
        <v>0</v>
      </c>
      <c r="U376" s="43">
        <v>3</v>
      </c>
      <c r="V376" s="43">
        <v>0</v>
      </c>
      <c r="W376" s="43">
        <v>1</v>
      </c>
      <c r="X376" s="43">
        <v>1</v>
      </c>
      <c r="Y376" s="22">
        <v>152.4</v>
      </c>
    </row>
    <row r="377" spans="1:25" x14ac:dyDescent="0.3">
      <c r="A377" s="172"/>
      <c r="B377" s="7">
        <f t="shared" si="1"/>
        <v>323.14999999999998</v>
      </c>
      <c r="C377" s="31">
        <v>42.89</v>
      </c>
      <c r="D377" s="46">
        <v>0.44400000000000001</v>
      </c>
      <c r="E377" s="43">
        <v>2</v>
      </c>
      <c r="F377" s="43">
        <v>3</v>
      </c>
      <c r="G377" s="43">
        <v>0</v>
      </c>
      <c r="H377" s="43">
        <v>0</v>
      </c>
      <c r="I377" s="43">
        <v>0</v>
      </c>
      <c r="J377" s="43">
        <v>0</v>
      </c>
      <c r="K377" s="43">
        <v>0</v>
      </c>
      <c r="L377" s="43">
        <v>0</v>
      </c>
      <c r="M377" s="43">
        <v>0</v>
      </c>
      <c r="N377" s="43">
        <v>0</v>
      </c>
      <c r="O377" s="43">
        <v>0</v>
      </c>
      <c r="P377" s="43">
        <v>6</v>
      </c>
      <c r="Q377" s="43">
        <v>1</v>
      </c>
      <c r="R377" s="43">
        <v>0</v>
      </c>
      <c r="S377" s="43">
        <v>0</v>
      </c>
      <c r="T377" s="43">
        <v>0</v>
      </c>
      <c r="U377" s="43">
        <v>3</v>
      </c>
      <c r="V377" s="43">
        <v>0</v>
      </c>
      <c r="W377" s="43">
        <v>1</v>
      </c>
      <c r="X377" s="43">
        <v>1</v>
      </c>
      <c r="Y377" s="22">
        <v>131.69999999999999</v>
      </c>
    </row>
    <row r="378" spans="1:25" x14ac:dyDescent="0.3">
      <c r="A378" s="172"/>
      <c r="B378" s="7">
        <f t="shared" si="1"/>
        <v>323.14999999999998</v>
      </c>
      <c r="C378" s="31">
        <v>57.02</v>
      </c>
      <c r="D378" s="46">
        <v>0.51</v>
      </c>
      <c r="E378" s="43">
        <v>2</v>
      </c>
      <c r="F378" s="43">
        <v>3</v>
      </c>
      <c r="G378" s="43">
        <v>0</v>
      </c>
      <c r="H378" s="43">
        <v>0</v>
      </c>
      <c r="I378" s="43">
        <v>0</v>
      </c>
      <c r="J378" s="43">
        <v>0</v>
      </c>
      <c r="K378" s="43">
        <v>0</v>
      </c>
      <c r="L378" s="43">
        <v>0</v>
      </c>
      <c r="M378" s="43">
        <v>0</v>
      </c>
      <c r="N378" s="43">
        <v>0</v>
      </c>
      <c r="O378" s="43">
        <v>0</v>
      </c>
      <c r="P378" s="43">
        <v>6</v>
      </c>
      <c r="Q378" s="43">
        <v>1</v>
      </c>
      <c r="R378" s="43">
        <v>0</v>
      </c>
      <c r="S378" s="43">
        <v>0</v>
      </c>
      <c r="T378" s="43">
        <v>0</v>
      </c>
      <c r="U378" s="43">
        <v>3</v>
      </c>
      <c r="V378" s="43">
        <v>0</v>
      </c>
      <c r="W378" s="43">
        <v>1</v>
      </c>
      <c r="X378" s="43">
        <v>1</v>
      </c>
      <c r="Y378" s="22">
        <v>119.2</v>
      </c>
    </row>
    <row r="379" spans="1:25" x14ac:dyDescent="0.3">
      <c r="A379" s="172"/>
      <c r="B379" s="7">
        <f t="shared" si="1"/>
        <v>323.14999999999998</v>
      </c>
      <c r="C379" s="31">
        <v>70.19</v>
      </c>
      <c r="D379" s="46">
        <v>0.58099999999999996</v>
      </c>
      <c r="E379" s="43">
        <v>2</v>
      </c>
      <c r="F379" s="43">
        <v>3</v>
      </c>
      <c r="G379" s="43">
        <v>0</v>
      </c>
      <c r="H379" s="43">
        <v>0</v>
      </c>
      <c r="I379" s="43">
        <v>0</v>
      </c>
      <c r="J379" s="43">
        <v>0</v>
      </c>
      <c r="K379" s="43">
        <v>0</v>
      </c>
      <c r="L379" s="43">
        <v>0</v>
      </c>
      <c r="M379" s="43">
        <v>0</v>
      </c>
      <c r="N379" s="43">
        <v>0</v>
      </c>
      <c r="O379" s="43">
        <v>0</v>
      </c>
      <c r="P379" s="43">
        <v>6</v>
      </c>
      <c r="Q379" s="43">
        <v>1</v>
      </c>
      <c r="R379" s="43">
        <v>0</v>
      </c>
      <c r="S379" s="43">
        <v>0</v>
      </c>
      <c r="T379" s="43">
        <v>0</v>
      </c>
      <c r="U379" s="43">
        <v>3</v>
      </c>
      <c r="V379" s="43">
        <v>0</v>
      </c>
      <c r="W379" s="43">
        <v>1</v>
      </c>
      <c r="X379" s="43">
        <v>1</v>
      </c>
      <c r="Y379" s="22">
        <v>104.5</v>
      </c>
    </row>
    <row r="380" spans="1:25" x14ac:dyDescent="0.3">
      <c r="A380" s="172"/>
      <c r="B380" s="7">
        <f t="shared" si="1"/>
        <v>323.14999999999998</v>
      </c>
      <c r="C380" s="31">
        <v>84.19</v>
      </c>
      <c r="D380" s="46">
        <v>0.64</v>
      </c>
      <c r="E380" s="43">
        <v>2</v>
      </c>
      <c r="F380" s="43">
        <v>3</v>
      </c>
      <c r="G380" s="43">
        <v>0</v>
      </c>
      <c r="H380" s="43">
        <v>0</v>
      </c>
      <c r="I380" s="43">
        <v>0</v>
      </c>
      <c r="J380" s="43">
        <v>0</v>
      </c>
      <c r="K380" s="43">
        <v>0</v>
      </c>
      <c r="L380" s="43">
        <v>0</v>
      </c>
      <c r="M380" s="43">
        <v>0</v>
      </c>
      <c r="N380" s="43">
        <v>0</v>
      </c>
      <c r="O380" s="43">
        <v>0</v>
      </c>
      <c r="P380" s="43">
        <v>6</v>
      </c>
      <c r="Q380" s="43">
        <v>1</v>
      </c>
      <c r="R380" s="43">
        <v>0</v>
      </c>
      <c r="S380" s="43">
        <v>0</v>
      </c>
      <c r="T380" s="43">
        <v>0</v>
      </c>
      <c r="U380" s="43">
        <v>3</v>
      </c>
      <c r="V380" s="43">
        <v>0</v>
      </c>
      <c r="W380" s="43">
        <v>1</v>
      </c>
      <c r="X380" s="43">
        <v>1</v>
      </c>
      <c r="Y380" s="22">
        <v>92</v>
      </c>
    </row>
    <row r="381" spans="1:25" x14ac:dyDescent="0.3">
      <c r="A381" s="172"/>
      <c r="B381" s="7">
        <f t="shared" si="1"/>
        <v>323.14999999999998</v>
      </c>
      <c r="C381" s="31">
        <v>92.46</v>
      </c>
      <c r="D381" s="46">
        <v>0.67500000000000004</v>
      </c>
      <c r="E381" s="43">
        <v>2</v>
      </c>
      <c r="F381" s="43">
        <v>3</v>
      </c>
      <c r="G381" s="43">
        <v>0</v>
      </c>
      <c r="H381" s="43">
        <v>0</v>
      </c>
      <c r="I381" s="43">
        <v>0</v>
      </c>
      <c r="J381" s="43">
        <v>0</v>
      </c>
      <c r="K381" s="43">
        <v>0</v>
      </c>
      <c r="L381" s="43">
        <v>0</v>
      </c>
      <c r="M381" s="43">
        <v>0</v>
      </c>
      <c r="N381" s="43">
        <v>0</v>
      </c>
      <c r="O381" s="43">
        <v>0</v>
      </c>
      <c r="P381" s="43">
        <v>6</v>
      </c>
      <c r="Q381" s="43">
        <v>1</v>
      </c>
      <c r="R381" s="43">
        <v>0</v>
      </c>
      <c r="S381" s="43">
        <v>0</v>
      </c>
      <c r="T381" s="43">
        <v>0</v>
      </c>
      <c r="U381" s="43">
        <v>3</v>
      </c>
      <c r="V381" s="43">
        <v>0</v>
      </c>
      <c r="W381" s="43">
        <v>1</v>
      </c>
      <c r="X381" s="43">
        <v>1</v>
      </c>
      <c r="Y381" s="22">
        <v>83.9</v>
      </c>
    </row>
    <row r="382" spans="1:25" x14ac:dyDescent="0.3">
      <c r="A382" s="172"/>
      <c r="B382" s="5">
        <f>60+273.15</f>
        <v>333.15</v>
      </c>
      <c r="C382" s="6">
        <v>0.97</v>
      </c>
      <c r="D382" s="45">
        <v>0</v>
      </c>
      <c r="E382" s="16">
        <v>2</v>
      </c>
      <c r="F382" s="42">
        <v>3</v>
      </c>
      <c r="G382" s="42">
        <v>0</v>
      </c>
      <c r="H382" s="42">
        <v>0</v>
      </c>
      <c r="I382" s="42">
        <v>0</v>
      </c>
      <c r="J382" s="42">
        <v>0</v>
      </c>
      <c r="K382" s="42">
        <v>0</v>
      </c>
      <c r="L382" s="42">
        <v>0</v>
      </c>
      <c r="M382" s="42">
        <v>0</v>
      </c>
      <c r="N382" s="42">
        <v>0</v>
      </c>
      <c r="O382" s="42">
        <v>0</v>
      </c>
      <c r="P382" s="42">
        <v>6</v>
      </c>
      <c r="Q382" s="42">
        <v>1</v>
      </c>
      <c r="R382" s="42">
        <v>0</v>
      </c>
      <c r="S382" s="42">
        <v>0</v>
      </c>
      <c r="T382" s="42">
        <v>0</v>
      </c>
      <c r="U382" s="42">
        <v>3</v>
      </c>
      <c r="V382" s="42">
        <v>0</v>
      </c>
      <c r="W382" s="42">
        <v>1</v>
      </c>
      <c r="X382" s="42">
        <v>1</v>
      </c>
      <c r="Y382" s="21">
        <v>215.6</v>
      </c>
    </row>
    <row r="383" spans="1:25" x14ac:dyDescent="0.3">
      <c r="A383" s="172"/>
      <c r="B383" s="7">
        <f t="shared" ref="B383:B389" si="2">60+273.15</f>
        <v>333.15</v>
      </c>
      <c r="C383" s="31">
        <v>15.79</v>
      </c>
      <c r="D383" s="46">
        <v>0.22800000000000001</v>
      </c>
      <c r="E383" s="15">
        <v>2</v>
      </c>
      <c r="F383" s="43">
        <v>3</v>
      </c>
      <c r="G383" s="43">
        <v>0</v>
      </c>
      <c r="H383" s="43">
        <v>0</v>
      </c>
      <c r="I383" s="43">
        <v>0</v>
      </c>
      <c r="J383" s="43">
        <v>0</v>
      </c>
      <c r="K383" s="43">
        <v>0</v>
      </c>
      <c r="L383" s="43">
        <v>0</v>
      </c>
      <c r="M383" s="43">
        <v>0</v>
      </c>
      <c r="N383" s="43">
        <v>0</v>
      </c>
      <c r="O383" s="43">
        <v>0</v>
      </c>
      <c r="P383" s="43">
        <v>6</v>
      </c>
      <c r="Q383" s="43">
        <v>1</v>
      </c>
      <c r="R383" s="43">
        <v>0</v>
      </c>
      <c r="S383" s="43">
        <v>0</v>
      </c>
      <c r="T383" s="43">
        <v>0</v>
      </c>
      <c r="U383" s="43">
        <v>3</v>
      </c>
      <c r="V383" s="43">
        <v>0</v>
      </c>
      <c r="W383" s="43">
        <v>1</v>
      </c>
      <c r="X383" s="43">
        <v>1</v>
      </c>
      <c r="Y383" s="22">
        <v>171.3</v>
      </c>
    </row>
    <row r="384" spans="1:25" x14ac:dyDescent="0.3">
      <c r="A384" s="172"/>
      <c r="B384" s="7">
        <f t="shared" si="2"/>
        <v>333.15</v>
      </c>
      <c r="C384" s="31">
        <v>29.1</v>
      </c>
      <c r="D384" s="46">
        <v>0.34300000000000003</v>
      </c>
      <c r="E384" s="15">
        <v>2</v>
      </c>
      <c r="F384" s="43">
        <v>3</v>
      </c>
      <c r="G384" s="43">
        <v>0</v>
      </c>
      <c r="H384" s="43">
        <v>0</v>
      </c>
      <c r="I384" s="43">
        <v>0</v>
      </c>
      <c r="J384" s="43">
        <v>0</v>
      </c>
      <c r="K384" s="43">
        <v>0</v>
      </c>
      <c r="L384" s="43">
        <v>0</v>
      </c>
      <c r="M384" s="43">
        <v>0</v>
      </c>
      <c r="N384" s="43">
        <v>0</v>
      </c>
      <c r="O384" s="43">
        <v>0</v>
      </c>
      <c r="P384" s="43">
        <v>6</v>
      </c>
      <c r="Q384" s="43">
        <v>1</v>
      </c>
      <c r="R384" s="43">
        <v>0</v>
      </c>
      <c r="S384" s="43">
        <v>0</v>
      </c>
      <c r="T384" s="43">
        <v>0</v>
      </c>
      <c r="U384" s="43">
        <v>3</v>
      </c>
      <c r="V384" s="43">
        <v>0</v>
      </c>
      <c r="W384" s="43">
        <v>1</v>
      </c>
      <c r="X384" s="43">
        <v>1</v>
      </c>
      <c r="Y384" s="22">
        <v>150</v>
      </c>
    </row>
    <row r="385" spans="1:25" x14ac:dyDescent="0.3">
      <c r="A385" s="172"/>
      <c r="B385" s="7">
        <f t="shared" si="2"/>
        <v>333.15</v>
      </c>
      <c r="C385" s="31">
        <v>42.27</v>
      </c>
      <c r="D385" s="46">
        <v>0.41599999999999998</v>
      </c>
      <c r="E385" s="15">
        <v>2</v>
      </c>
      <c r="F385" s="43">
        <v>3</v>
      </c>
      <c r="G385" s="43">
        <v>0</v>
      </c>
      <c r="H385" s="43">
        <v>0</v>
      </c>
      <c r="I385" s="43">
        <v>0</v>
      </c>
      <c r="J385" s="43">
        <v>0</v>
      </c>
      <c r="K385" s="43">
        <v>0</v>
      </c>
      <c r="L385" s="43">
        <v>0</v>
      </c>
      <c r="M385" s="43">
        <v>0</v>
      </c>
      <c r="N385" s="43">
        <v>0</v>
      </c>
      <c r="O385" s="43">
        <v>0</v>
      </c>
      <c r="P385" s="43">
        <v>6</v>
      </c>
      <c r="Q385" s="43">
        <v>1</v>
      </c>
      <c r="R385" s="43">
        <v>0</v>
      </c>
      <c r="S385" s="43">
        <v>0</v>
      </c>
      <c r="T385" s="43">
        <v>0</v>
      </c>
      <c r="U385" s="43">
        <v>3</v>
      </c>
      <c r="V385" s="43">
        <v>0</v>
      </c>
      <c r="W385" s="43">
        <v>1</v>
      </c>
      <c r="X385" s="43">
        <v>1</v>
      </c>
      <c r="Y385" s="22">
        <v>137</v>
      </c>
    </row>
    <row r="386" spans="1:25" x14ac:dyDescent="0.3">
      <c r="A386" s="172"/>
      <c r="B386" s="7">
        <f t="shared" si="2"/>
        <v>333.15</v>
      </c>
      <c r="C386" s="31">
        <v>56.54</v>
      </c>
      <c r="D386" s="46">
        <v>0.495</v>
      </c>
      <c r="E386" s="15">
        <v>2</v>
      </c>
      <c r="F386" s="43">
        <v>3</v>
      </c>
      <c r="G386" s="43">
        <v>0</v>
      </c>
      <c r="H386" s="43">
        <v>0</v>
      </c>
      <c r="I386" s="43">
        <v>0</v>
      </c>
      <c r="J386" s="43">
        <v>0</v>
      </c>
      <c r="K386" s="43">
        <v>0</v>
      </c>
      <c r="L386" s="43">
        <v>0</v>
      </c>
      <c r="M386" s="43">
        <v>0</v>
      </c>
      <c r="N386" s="43">
        <v>0</v>
      </c>
      <c r="O386" s="43">
        <v>0</v>
      </c>
      <c r="P386" s="43">
        <v>6</v>
      </c>
      <c r="Q386" s="43">
        <v>1</v>
      </c>
      <c r="R386" s="43">
        <v>0</v>
      </c>
      <c r="S386" s="43">
        <v>0</v>
      </c>
      <c r="T386" s="43">
        <v>0</v>
      </c>
      <c r="U386" s="43">
        <v>3</v>
      </c>
      <c r="V386" s="43">
        <v>0</v>
      </c>
      <c r="W386" s="43">
        <v>1</v>
      </c>
      <c r="X386" s="43">
        <v>1</v>
      </c>
      <c r="Y386" s="22">
        <v>121.7</v>
      </c>
    </row>
    <row r="387" spans="1:25" x14ac:dyDescent="0.3">
      <c r="A387" s="172"/>
      <c r="B387" s="7">
        <f t="shared" si="2"/>
        <v>333.15</v>
      </c>
      <c r="C387" s="31">
        <v>71.430000000000007</v>
      </c>
      <c r="D387" s="46">
        <v>0.56399999999999995</v>
      </c>
      <c r="E387" s="15">
        <v>2</v>
      </c>
      <c r="F387" s="43">
        <v>3</v>
      </c>
      <c r="G387" s="43">
        <v>0</v>
      </c>
      <c r="H387" s="43">
        <v>0</v>
      </c>
      <c r="I387" s="43">
        <v>0</v>
      </c>
      <c r="J387" s="43">
        <v>0</v>
      </c>
      <c r="K387" s="43">
        <v>0</v>
      </c>
      <c r="L387" s="43">
        <v>0</v>
      </c>
      <c r="M387" s="43">
        <v>0</v>
      </c>
      <c r="N387" s="43">
        <v>0</v>
      </c>
      <c r="O387" s="43">
        <v>0</v>
      </c>
      <c r="P387" s="43">
        <v>6</v>
      </c>
      <c r="Q387" s="43">
        <v>1</v>
      </c>
      <c r="R387" s="43">
        <v>0</v>
      </c>
      <c r="S387" s="43">
        <v>0</v>
      </c>
      <c r="T387" s="43">
        <v>0</v>
      </c>
      <c r="U387" s="43">
        <v>3</v>
      </c>
      <c r="V387" s="43">
        <v>0</v>
      </c>
      <c r="W387" s="43">
        <v>1</v>
      </c>
      <c r="X387" s="43">
        <v>1</v>
      </c>
      <c r="Y387" s="22">
        <v>107.9</v>
      </c>
    </row>
    <row r="388" spans="1:25" x14ac:dyDescent="0.3">
      <c r="A388" s="172"/>
      <c r="B388" s="7">
        <f t="shared" si="2"/>
        <v>333.15</v>
      </c>
      <c r="C388" s="31">
        <v>83.77</v>
      </c>
      <c r="D388" s="46">
        <v>0.62</v>
      </c>
      <c r="E388" s="15">
        <v>2</v>
      </c>
      <c r="F388" s="43">
        <v>3</v>
      </c>
      <c r="G388" s="43">
        <v>0</v>
      </c>
      <c r="H388" s="43">
        <v>0</v>
      </c>
      <c r="I388" s="43">
        <v>0</v>
      </c>
      <c r="J388" s="43">
        <v>0</v>
      </c>
      <c r="K388" s="43">
        <v>0</v>
      </c>
      <c r="L388" s="43">
        <v>0</v>
      </c>
      <c r="M388" s="43">
        <v>0</v>
      </c>
      <c r="N388" s="43">
        <v>0</v>
      </c>
      <c r="O388" s="43">
        <v>0</v>
      </c>
      <c r="P388" s="43">
        <v>6</v>
      </c>
      <c r="Q388" s="43">
        <v>1</v>
      </c>
      <c r="R388" s="43">
        <v>0</v>
      </c>
      <c r="S388" s="43">
        <v>0</v>
      </c>
      <c r="T388" s="43">
        <v>0</v>
      </c>
      <c r="U388" s="43">
        <v>3</v>
      </c>
      <c r="V388" s="43">
        <v>0</v>
      </c>
      <c r="W388" s="43">
        <v>1</v>
      </c>
      <c r="X388" s="43">
        <v>1</v>
      </c>
      <c r="Y388" s="22">
        <v>95.5</v>
      </c>
    </row>
    <row r="389" spans="1:25" x14ac:dyDescent="0.3">
      <c r="A389" s="173"/>
      <c r="B389" s="8">
        <f t="shared" si="2"/>
        <v>333.15</v>
      </c>
      <c r="C389" s="9">
        <v>93.01</v>
      </c>
      <c r="D389" s="47">
        <v>0.66700000000000004</v>
      </c>
      <c r="E389" s="17">
        <v>2</v>
      </c>
      <c r="F389" s="44">
        <v>3</v>
      </c>
      <c r="G389" s="44">
        <v>0</v>
      </c>
      <c r="H389" s="44">
        <v>0</v>
      </c>
      <c r="I389" s="44">
        <v>0</v>
      </c>
      <c r="J389" s="44">
        <v>0</v>
      </c>
      <c r="K389" s="44">
        <v>0</v>
      </c>
      <c r="L389" s="44">
        <v>0</v>
      </c>
      <c r="M389" s="44">
        <v>0</v>
      </c>
      <c r="N389" s="44">
        <v>0</v>
      </c>
      <c r="O389" s="44">
        <v>0</v>
      </c>
      <c r="P389" s="44">
        <v>6</v>
      </c>
      <c r="Q389" s="44">
        <v>1</v>
      </c>
      <c r="R389" s="44">
        <v>0</v>
      </c>
      <c r="S389" s="44">
        <v>0</v>
      </c>
      <c r="T389" s="44">
        <v>0</v>
      </c>
      <c r="U389" s="44">
        <v>3</v>
      </c>
      <c r="V389" s="44">
        <v>0</v>
      </c>
      <c r="W389" s="44">
        <v>1</v>
      </c>
      <c r="X389" s="44">
        <v>1</v>
      </c>
      <c r="Y389" s="23">
        <v>84.5</v>
      </c>
    </row>
    <row r="390" spans="1:25" x14ac:dyDescent="0.3">
      <c r="A390" s="171" t="s">
        <v>16</v>
      </c>
      <c r="B390" s="5">
        <f>40+273.15</f>
        <v>313.14999999999998</v>
      </c>
      <c r="C390" s="6">
        <v>0.97</v>
      </c>
      <c r="D390" s="45">
        <v>0</v>
      </c>
      <c r="E390" s="43">
        <v>2</v>
      </c>
      <c r="F390" s="43">
        <v>7</v>
      </c>
      <c r="G390" s="43">
        <v>0</v>
      </c>
      <c r="H390" s="43">
        <v>0</v>
      </c>
      <c r="I390" s="43">
        <v>0</v>
      </c>
      <c r="J390" s="43">
        <v>0</v>
      </c>
      <c r="K390" s="43">
        <v>0</v>
      </c>
      <c r="L390" s="43">
        <v>0</v>
      </c>
      <c r="M390" s="43">
        <v>0</v>
      </c>
      <c r="N390" s="43">
        <v>0</v>
      </c>
      <c r="O390" s="43">
        <v>0</v>
      </c>
      <c r="P390" s="43">
        <v>6</v>
      </c>
      <c r="Q390" s="43">
        <v>1</v>
      </c>
      <c r="R390" s="43">
        <v>0</v>
      </c>
      <c r="S390" s="43">
        <v>0</v>
      </c>
      <c r="T390" s="43">
        <v>0</v>
      </c>
      <c r="U390" s="43">
        <v>3</v>
      </c>
      <c r="V390" s="43">
        <v>0</v>
      </c>
      <c r="W390" s="43">
        <v>1</v>
      </c>
      <c r="X390" s="43">
        <v>1</v>
      </c>
      <c r="Y390" s="22">
        <v>280.39999999999998</v>
      </c>
    </row>
    <row r="391" spans="1:25" x14ac:dyDescent="0.3">
      <c r="A391" s="172"/>
      <c r="B391" s="7">
        <f t="shared" ref="B391:B397" si="3">40+273.15</f>
        <v>313.14999999999998</v>
      </c>
      <c r="C391" s="31">
        <v>17.93</v>
      </c>
      <c r="D391" s="46">
        <v>0.23400000000000001</v>
      </c>
      <c r="E391" s="43">
        <v>2</v>
      </c>
      <c r="F391" s="43">
        <v>7</v>
      </c>
      <c r="G391" s="43">
        <v>0</v>
      </c>
      <c r="H391" s="43">
        <v>0</v>
      </c>
      <c r="I391" s="43">
        <v>0</v>
      </c>
      <c r="J391" s="43">
        <v>0</v>
      </c>
      <c r="K391" s="43">
        <v>0</v>
      </c>
      <c r="L391" s="43">
        <v>0</v>
      </c>
      <c r="M391" s="43">
        <v>0</v>
      </c>
      <c r="N391" s="43">
        <v>0</v>
      </c>
      <c r="O391" s="43">
        <v>0</v>
      </c>
      <c r="P391" s="43">
        <v>6</v>
      </c>
      <c r="Q391" s="43">
        <v>1</v>
      </c>
      <c r="R391" s="43">
        <v>0</v>
      </c>
      <c r="S391" s="43">
        <v>0</v>
      </c>
      <c r="T391" s="43">
        <v>0</v>
      </c>
      <c r="U391" s="43">
        <v>3</v>
      </c>
      <c r="V391" s="43">
        <v>0</v>
      </c>
      <c r="W391" s="43">
        <v>1</v>
      </c>
      <c r="X391" s="43">
        <v>1</v>
      </c>
      <c r="Y391" s="22">
        <v>223.2</v>
      </c>
    </row>
    <row r="392" spans="1:25" x14ac:dyDescent="0.3">
      <c r="A392" s="172"/>
      <c r="B392" s="7">
        <f t="shared" si="3"/>
        <v>313.14999999999998</v>
      </c>
      <c r="C392" s="31">
        <v>29.51</v>
      </c>
      <c r="D392" s="46">
        <v>0.35299999999999998</v>
      </c>
      <c r="E392" s="43">
        <v>2</v>
      </c>
      <c r="F392" s="43">
        <v>7</v>
      </c>
      <c r="G392" s="43">
        <v>0</v>
      </c>
      <c r="H392" s="43">
        <v>0</v>
      </c>
      <c r="I392" s="43">
        <v>0</v>
      </c>
      <c r="J392" s="43">
        <v>0</v>
      </c>
      <c r="K392" s="43">
        <v>0</v>
      </c>
      <c r="L392" s="43">
        <v>0</v>
      </c>
      <c r="M392" s="43">
        <v>0</v>
      </c>
      <c r="N392" s="43">
        <v>0</v>
      </c>
      <c r="O392" s="43">
        <v>0</v>
      </c>
      <c r="P392" s="43">
        <v>6</v>
      </c>
      <c r="Q392" s="43">
        <v>1</v>
      </c>
      <c r="R392" s="43">
        <v>0</v>
      </c>
      <c r="S392" s="43">
        <v>0</v>
      </c>
      <c r="T392" s="43">
        <v>0</v>
      </c>
      <c r="U392" s="43">
        <v>3</v>
      </c>
      <c r="V392" s="43">
        <v>0</v>
      </c>
      <c r="W392" s="43">
        <v>1</v>
      </c>
      <c r="X392" s="43">
        <v>1</v>
      </c>
      <c r="Y392" s="22">
        <v>195.8</v>
      </c>
    </row>
    <row r="393" spans="1:25" x14ac:dyDescent="0.3">
      <c r="A393" s="172"/>
      <c r="B393" s="7">
        <f t="shared" si="3"/>
        <v>313.14999999999998</v>
      </c>
      <c r="C393" s="31">
        <v>42.06</v>
      </c>
      <c r="D393" s="46">
        <v>0.45200000000000001</v>
      </c>
      <c r="E393" s="43">
        <v>2</v>
      </c>
      <c r="F393" s="43">
        <v>7</v>
      </c>
      <c r="G393" s="43">
        <v>0</v>
      </c>
      <c r="H393" s="43">
        <v>0</v>
      </c>
      <c r="I393" s="43">
        <v>0</v>
      </c>
      <c r="J393" s="43">
        <v>0</v>
      </c>
      <c r="K393" s="43">
        <v>0</v>
      </c>
      <c r="L393" s="43">
        <v>0</v>
      </c>
      <c r="M393" s="43">
        <v>0</v>
      </c>
      <c r="N393" s="43">
        <v>0</v>
      </c>
      <c r="O393" s="43">
        <v>0</v>
      </c>
      <c r="P393" s="43">
        <v>6</v>
      </c>
      <c r="Q393" s="43">
        <v>1</v>
      </c>
      <c r="R393" s="43">
        <v>0</v>
      </c>
      <c r="S393" s="43">
        <v>0</v>
      </c>
      <c r="T393" s="43">
        <v>0</v>
      </c>
      <c r="U393" s="43">
        <v>3</v>
      </c>
      <c r="V393" s="43">
        <v>0</v>
      </c>
      <c r="W393" s="43">
        <v>1</v>
      </c>
      <c r="X393" s="43">
        <v>1</v>
      </c>
      <c r="Y393" s="22">
        <v>173.3</v>
      </c>
    </row>
    <row r="394" spans="1:25" x14ac:dyDescent="0.3">
      <c r="A394" s="172"/>
      <c r="B394" s="7">
        <f t="shared" si="3"/>
        <v>313.14999999999998</v>
      </c>
      <c r="C394" s="31">
        <v>56.54</v>
      </c>
      <c r="D394" s="46">
        <v>0.54200000000000004</v>
      </c>
      <c r="E394" s="43">
        <v>2</v>
      </c>
      <c r="F394" s="43">
        <v>7</v>
      </c>
      <c r="G394" s="43">
        <v>0</v>
      </c>
      <c r="H394" s="43">
        <v>0</v>
      </c>
      <c r="I394" s="43">
        <v>0</v>
      </c>
      <c r="J394" s="43">
        <v>0</v>
      </c>
      <c r="K394" s="43">
        <v>0</v>
      </c>
      <c r="L394" s="43">
        <v>0</v>
      </c>
      <c r="M394" s="43">
        <v>0</v>
      </c>
      <c r="N394" s="43">
        <v>0</v>
      </c>
      <c r="O394" s="43">
        <v>0</v>
      </c>
      <c r="P394" s="43">
        <v>6</v>
      </c>
      <c r="Q394" s="43">
        <v>1</v>
      </c>
      <c r="R394" s="43">
        <v>0</v>
      </c>
      <c r="S394" s="43">
        <v>0</v>
      </c>
      <c r="T394" s="43">
        <v>0</v>
      </c>
      <c r="U394" s="43">
        <v>3</v>
      </c>
      <c r="V394" s="43">
        <v>0</v>
      </c>
      <c r="W394" s="43">
        <v>1</v>
      </c>
      <c r="X394" s="43">
        <v>1</v>
      </c>
      <c r="Y394" s="22">
        <v>151.19999999999999</v>
      </c>
    </row>
    <row r="395" spans="1:25" x14ac:dyDescent="0.3">
      <c r="A395" s="172"/>
      <c r="B395" s="7">
        <f t="shared" si="3"/>
        <v>313.14999999999998</v>
      </c>
      <c r="C395" s="31">
        <v>70.33</v>
      </c>
      <c r="D395" s="46">
        <v>0.628</v>
      </c>
      <c r="E395" s="43">
        <v>2</v>
      </c>
      <c r="F395" s="43">
        <v>7</v>
      </c>
      <c r="G395" s="43">
        <v>0</v>
      </c>
      <c r="H395" s="43">
        <v>0</v>
      </c>
      <c r="I395" s="43">
        <v>0</v>
      </c>
      <c r="J395" s="43">
        <v>0</v>
      </c>
      <c r="K395" s="43">
        <v>0</v>
      </c>
      <c r="L395" s="43">
        <v>0</v>
      </c>
      <c r="M395" s="43">
        <v>0</v>
      </c>
      <c r="N395" s="43">
        <v>0</v>
      </c>
      <c r="O395" s="43">
        <v>0</v>
      </c>
      <c r="P395" s="43">
        <v>6</v>
      </c>
      <c r="Q395" s="43">
        <v>1</v>
      </c>
      <c r="R395" s="43">
        <v>0</v>
      </c>
      <c r="S395" s="43">
        <v>0</v>
      </c>
      <c r="T395" s="43">
        <v>0</v>
      </c>
      <c r="U395" s="43">
        <v>3</v>
      </c>
      <c r="V395" s="43">
        <v>0</v>
      </c>
      <c r="W395" s="43">
        <v>1</v>
      </c>
      <c r="X395" s="43">
        <v>1</v>
      </c>
      <c r="Y395" s="22">
        <v>126.7</v>
      </c>
    </row>
    <row r="396" spans="1:25" x14ac:dyDescent="0.3">
      <c r="A396" s="172"/>
      <c r="B396" s="7">
        <f t="shared" si="3"/>
        <v>313.14999999999998</v>
      </c>
      <c r="C396" s="31">
        <v>83.98</v>
      </c>
      <c r="D396" s="46">
        <v>0.71499999999999997</v>
      </c>
      <c r="E396" s="43">
        <v>2</v>
      </c>
      <c r="F396" s="43">
        <v>7</v>
      </c>
      <c r="G396" s="43">
        <v>0</v>
      </c>
      <c r="H396" s="43">
        <v>0</v>
      </c>
      <c r="I396" s="43">
        <v>0</v>
      </c>
      <c r="J396" s="43">
        <v>0</v>
      </c>
      <c r="K396" s="43">
        <v>0</v>
      </c>
      <c r="L396" s="43">
        <v>0</v>
      </c>
      <c r="M396" s="43">
        <v>0</v>
      </c>
      <c r="N396" s="43">
        <v>0</v>
      </c>
      <c r="O396" s="43">
        <v>0</v>
      </c>
      <c r="P396" s="43">
        <v>6</v>
      </c>
      <c r="Q396" s="43">
        <v>1</v>
      </c>
      <c r="R396" s="43">
        <v>0</v>
      </c>
      <c r="S396" s="43">
        <v>0</v>
      </c>
      <c r="T396" s="43">
        <v>0</v>
      </c>
      <c r="U396" s="43">
        <v>3</v>
      </c>
      <c r="V396" s="43">
        <v>0</v>
      </c>
      <c r="W396" s="43">
        <v>1</v>
      </c>
      <c r="X396" s="43">
        <v>1</v>
      </c>
      <c r="Y396" s="22">
        <v>100.3</v>
      </c>
    </row>
    <row r="397" spans="1:25" x14ac:dyDescent="0.3">
      <c r="A397" s="172"/>
      <c r="B397" s="7">
        <f t="shared" si="3"/>
        <v>313.14999999999998</v>
      </c>
      <c r="C397" s="31">
        <v>92.67</v>
      </c>
      <c r="D397" s="46">
        <v>0.755</v>
      </c>
      <c r="E397" s="43">
        <v>2</v>
      </c>
      <c r="F397" s="43">
        <v>7</v>
      </c>
      <c r="G397" s="43">
        <v>0</v>
      </c>
      <c r="H397" s="43">
        <v>0</v>
      </c>
      <c r="I397" s="43">
        <v>0</v>
      </c>
      <c r="J397" s="43">
        <v>0</v>
      </c>
      <c r="K397" s="43">
        <v>0</v>
      </c>
      <c r="L397" s="43">
        <v>0</v>
      </c>
      <c r="M397" s="43">
        <v>0</v>
      </c>
      <c r="N397" s="43">
        <v>0</v>
      </c>
      <c r="O397" s="43">
        <v>0</v>
      </c>
      <c r="P397" s="43">
        <v>6</v>
      </c>
      <c r="Q397" s="43">
        <v>1</v>
      </c>
      <c r="R397" s="43">
        <v>0</v>
      </c>
      <c r="S397" s="43">
        <v>0</v>
      </c>
      <c r="T397" s="43">
        <v>0</v>
      </c>
      <c r="U397" s="43">
        <v>3</v>
      </c>
      <c r="V397" s="43">
        <v>0</v>
      </c>
      <c r="W397" s="43">
        <v>1</v>
      </c>
      <c r="X397" s="43">
        <v>1</v>
      </c>
      <c r="Y397" s="22">
        <v>80.2</v>
      </c>
    </row>
    <row r="398" spans="1:25" x14ac:dyDescent="0.3">
      <c r="A398" s="172"/>
      <c r="B398" s="5">
        <f>50+273.15</f>
        <v>323.14999999999998</v>
      </c>
      <c r="C398" s="6">
        <v>0.97</v>
      </c>
      <c r="D398" s="45">
        <v>0</v>
      </c>
      <c r="E398" s="16">
        <v>2</v>
      </c>
      <c r="F398" s="42">
        <v>7</v>
      </c>
      <c r="G398" s="42">
        <v>0</v>
      </c>
      <c r="H398" s="42">
        <v>0</v>
      </c>
      <c r="I398" s="42">
        <v>0</v>
      </c>
      <c r="J398" s="42">
        <v>0</v>
      </c>
      <c r="K398" s="42">
        <v>0</v>
      </c>
      <c r="L398" s="42">
        <v>0</v>
      </c>
      <c r="M398" s="42">
        <v>0</v>
      </c>
      <c r="N398" s="42">
        <v>0</v>
      </c>
      <c r="O398" s="42">
        <v>0</v>
      </c>
      <c r="P398" s="42">
        <v>6</v>
      </c>
      <c r="Q398" s="42">
        <v>1</v>
      </c>
      <c r="R398" s="42">
        <v>0</v>
      </c>
      <c r="S398" s="42">
        <v>0</v>
      </c>
      <c r="T398" s="42">
        <v>0</v>
      </c>
      <c r="U398" s="42">
        <v>3</v>
      </c>
      <c r="V398" s="42">
        <v>0</v>
      </c>
      <c r="W398" s="42">
        <v>1</v>
      </c>
      <c r="X398" s="42">
        <v>1</v>
      </c>
      <c r="Y398" s="21">
        <v>280.39999999999998</v>
      </c>
    </row>
    <row r="399" spans="1:25" x14ac:dyDescent="0.3">
      <c r="A399" s="172"/>
      <c r="B399" s="7">
        <f t="shared" ref="B399:B405" si="4">50+273.15</f>
        <v>323.14999999999998</v>
      </c>
      <c r="C399" s="31">
        <v>16</v>
      </c>
      <c r="D399" s="46">
        <v>0.223</v>
      </c>
      <c r="E399" s="15">
        <v>2</v>
      </c>
      <c r="F399" s="43">
        <v>7</v>
      </c>
      <c r="G399" s="43">
        <v>0</v>
      </c>
      <c r="H399" s="43">
        <v>0</v>
      </c>
      <c r="I399" s="43">
        <v>0</v>
      </c>
      <c r="J399" s="43">
        <v>0</v>
      </c>
      <c r="K399" s="43">
        <v>0</v>
      </c>
      <c r="L399" s="43">
        <v>0</v>
      </c>
      <c r="M399" s="43">
        <v>0</v>
      </c>
      <c r="N399" s="43">
        <v>0</v>
      </c>
      <c r="O399" s="43">
        <v>0</v>
      </c>
      <c r="P399" s="43">
        <v>6</v>
      </c>
      <c r="Q399" s="43">
        <v>1</v>
      </c>
      <c r="R399" s="43">
        <v>0</v>
      </c>
      <c r="S399" s="43">
        <v>0</v>
      </c>
      <c r="T399" s="43">
        <v>0</v>
      </c>
      <c r="U399" s="43">
        <v>3</v>
      </c>
      <c r="V399" s="43">
        <v>0</v>
      </c>
      <c r="W399" s="43">
        <v>1</v>
      </c>
      <c r="X399" s="43">
        <v>1</v>
      </c>
      <c r="Y399" s="22">
        <v>226.3</v>
      </c>
    </row>
    <row r="400" spans="1:25" x14ac:dyDescent="0.3">
      <c r="A400" s="172"/>
      <c r="B400" s="7">
        <f t="shared" si="4"/>
        <v>323.14999999999998</v>
      </c>
      <c r="C400" s="31">
        <v>29.03</v>
      </c>
      <c r="D400" s="46">
        <v>0.35499999999999998</v>
      </c>
      <c r="E400" s="15">
        <v>2</v>
      </c>
      <c r="F400" s="43">
        <v>7</v>
      </c>
      <c r="G400" s="43">
        <v>0</v>
      </c>
      <c r="H400" s="43">
        <v>0</v>
      </c>
      <c r="I400" s="43">
        <v>0</v>
      </c>
      <c r="J400" s="43">
        <v>0</v>
      </c>
      <c r="K400" s="43">
        <v>0</v>
      </c>
      <c r="L400" s="43">
        <v>0</v>
      </c>
      <c r="M400" s="43">
        <v>0</v>
      </c>
      <c r="N400" s="43">
        <v>0</v>
      </c>
      <c r="O400" s="43">
        <v>0</v>
      </c>
      <c r="P400" s="43">
        <v>6</v>
      </c>
      <c r="Q400" s="43">
        <v>1</v>
      </c>
      <c r="R400" s="43">
        <v>0</v>
      </c>
      <c r="S400" s="43">
        <v>0</v>
      </c>
      <c r="T400" s="43">
        <v>0</v>
      </c>
      <c r="U400" s="43">
        <v>3</v>
      </c>
      <c r="V400" s="43">
        <v>0</v>
      </c>
      <c r="W400" s="43">
        <v>1</v>
      </c>
      <c r="X400" s="43">
        <v>1</v>
      </c>
      <c r="Y400" s="22">
        <v>193.2</v>
      </c>
    </row>
    <row r="401" spans="1:25" x14ac:dyDescent="0.3">
      <c r="A401" s="172"/>
      <c r="B401" s="7">
        <f t="shared" si="4"/>
        <v>323.14999999999998</v>
      </c>
      <c r="C401" s="31">
        <v>44.27</v>
      </c>
      <c r="D401" s="46">
        <v>0.441</v>
      </c>
      <c r="E401" s="15">
        <v>2</v>
      </c>
      <c r="F401" s="43">
        <v>7</v>
      </c>
      <c r="G401" s="43">
        <v>0</v>
      </c>
      <c r="H401" s="43">
        <v>0</v>
      </c>
      <c r="I401" s="43">
        <v>0</v>
      </c>
      <c r="J401" s="43">
        <v>0</v>
      </c>
      <c r="K401" s="43">
        <v>0</v>
      </c>
      <c r="L401" s="43">
        <v>0</v>
      </c>
      <c r="M401" s="43">
        <v>0</v>
      </c>
      <c r="N401" s="43">
        <v>0</v>
      </c>
      <c r="O401" s="43">
        <v>0</v>
      </c>
      <c r="P401" s="43">
        <v>6</v>
      </c>
      <c r="Q401" s="43">
        <v>1</v>
      </c>
      <c r="R401" s="43">
        <v>0</v>
      </c>
      <c r="S401" s="43">
        <v>0</v>
      </c>
      <c r="T401" s="43">
        <v>0</v>
      </c>
      <c r="U401" s="43">
        <v>3</v>
      </c>
      <c r="V401" s="43">
        <v>0</v>
      </c>
      <c r="W401" s="43">
        <v>1</v>
      </c>
      <c r="X401" s="43">
        <v>1</v>
      </c>
      <c r="Y401" s="22">
        <v>172.1</v>
      </c>
    </row>
    <row r="402" spans="1:25" x14ac:dyDescent="0.3">
      <c r="A402" s="172"/>
      <c r="B402" s="7">
        <f t="shared" si="4"/>
        <v>323.14999999999998</v>
      </c>
      <c r="C402" s="31">
        <v>56.82</v>
      </c>
      <c r="D402" s="46">
        <v>0.51400000000000001</v>
      </c>
      <c r="E402" s="15">
        <v>2</v>
      </c>
      <c r="F402" s="43">
        <v>7</v>
      </c>
      <c r="G402" s="43">
        <v>0</v>
      </c>
      <c r="H402" s="43">
        <v>0</v>
      </c>
      <c r="I402" s="43">
        <v>0</v>
      </c>
      <c r="J402" s="43">
        <v>0</v>
      </c>
      <c r="K402" s="43">
        <v>0</v>
      </c>
      <c r="L402" s="43">
        <v>0</v>
      </c>
      <c r="M402" s="43">
        <v>0</v>
      </c>
      <c r="N402" s="43">
        <v>0</v>
      </c>
      <c r="O402" s="43">
        <v>0</v>
      </c>
      <c r="P402" s="43">
        <v>6</v>
      </c>
      <c r="Q402" s="43">
        <v>1</v>
      </c>
      <c r="R402" s="43">
        <v>0</v>
      </c>
      <c r="S402" s="43">
        <v>0</v>
      </c>
      <c r="T402" s="43">
        <v>0</v>
      </c>
      <c r="U402" s="43">
        <v>3</v>
      </c>
      <c r="V402" s="43">
        <v>0</v>
      </c>
      <c r="W402" s="43">
        <v>1</v>
      </c>
      <c r="X402" s="43">
        <v>1</v>
      </c>
      <c r="Y402" s="22">
        <v>157.80000000000001</v>
      </c>
    </row>
    <row r="403" spans="1:25" x14ac:dyDescent="0.3">
      <c r="A403" s="172"/>
      <c r="B403" s="7">
        <f t="shared" si="4"/>
        <v>323.14999999999998</v>
      </c>
      <c r="C403" s="31">
        <v>70.540000000000006</v>
      </c>
      <c r="D403" s="46">
        <v>0.58399999999999996</v>
      </c>
      <c r="E403" s="15">
        <v>2</v>
      </c>
      <c r="F403" s="43">
        <v>7</v>
      </c>
      <c r="G403" s="43">
        <v>0</v>
      </c>
      <c r="H403" s="43">
        <v>0</v>
      </c>
      <c r="I403" s="43">
        <v>0</v>
      </c>
      <c r="J403" s="43">
        <v>0</v>
      </c>
      <c r="K403" s="43">
        <v>0</v>
      </c>
      <c r="L403" s="43">
        <v>0</v>
      </c>
      <c r="M403" s="43">
        <v>0</v>
      </c>
      <c r="N403" s="43">
        <v>0</v>
      </c>
      <c r="O403" s="43">
        <v>0</v>
      </c>
      <c r="P403" s="43">
        <v>6</v>
      </c>
      <c r="Q403" s="43">
        <v>1</v>
      </c>
      <c r="R403" s="43">
        <v>0</v>
      </c>
      <c r="S403" s="43">
        <v>0</v>
      </c>
      <c r="T403" s="43">
        <v>0</v>
      </c>
      <c r="U403" s="43">
        <v>3</v>
      </c>
      <c r="V403" s="43">
        <v>0</v>
      </c>
      <c r="W403" s="43">
        <v>1</v>
      </c>
      <c r="X403" s="43">
        <v>1</v>
      </c>
      <c r="Y403" s="22">
        <v>140</v>
      </c>
    </row>
    <row r="404" spans="1:25" x14ac:dyDescent="0.3">
      <c r="A404" s="172"/>
      <c r="B404" s="7">
        <f t="shared" si="4"/>
        <v>323.14999999999998</v>
      </c>
      <c r="C404" s="31">
        <v>83.98</v>
      </c>
      <c r="D404" s="46">
        <v>0.66</v>
      </c>
      <c r="E404" s="15">
        <v>2</v>
      </c>
      <c r="F404" s="43">
        <v>7</v>
      </c>
      <c r="G404" s="43">
        <v>0</v>
      </c>
      <c r="H404" s="43">
        <v>0</v>
      </c>
      <c r="I404" s="43">
        <v>0</v>
      </c>
      <c r="J404" s="43">
        <v>0</v>
      </c>
      <c r="K404" s="43">
        <v>0</v>
      </c>
      <c r="L404" s="43">
        <v>0</v>
      </c>
      <c r="M404" s="43">
        <v>0</v>
      </c>
      <c r="N404" s="43">
        <v>0</v>
      </c>
      <c r="O404" s="43">
        <v>0</v>
      </c>
      <c r="P404" s="43">
        <v>6</v>
      </c>
      <c r="Q404" s="43">
        <v>1</v>
      </c>
      <c r="R404" s="43">
        <v>0</v>
      </c>
      <c r="S404" s="43">
        <v>0</v>
      </c>
      <c r="T404" s="43">
        <v>0</v>
      </c>
      <c r="U404" s="43">
        <v>3</v>
      </c>
      <c r="V404" s="43">
        <v>0</v>
      </c>
      <c r="W404" s="43">
        <v>1</v>
      </c>
      <c r="X404" s="43">
        <v>1</v>
      </c>
      <c r="Y404" s="22">
        <v>116.9</v>
      </c>
    </row>
    <row r="405" spans="1:25" x14ac:dyDescent="0.3">
      <c r="A405" s="172"/>
      <c r="B405" s="7">
        <f t="shared" si="4"/>
        <v>323.14999999999998</v>
      </c>
      <c r="C405" s="31">
        <v>92.67</v>
      </c>
      <c r="D405" s="46">
        <v>0.70499999999999996</v>
      </c>
      <c r="E405" s="17">
        <v>2</v>
      </c>
      <c r="F405" s="44">
        <v>7</v>
      </c>
      <c r="G405" s="44">
        <v>0</v>
      </c>
      <c r="H405" s="44">
        <v>0</v>
      </c>
      <c r="I405" s="44">
        <v>0</v>
      </c>
      <c r="J405" s="44">
        <v>0</v>
      </c>
      <c r="K405" s="44">
        <v>0</v>
      </c>
      <c r="L405" s="44">
        <v>0</v>
      </c>
      <c r="M405" s="44">
        <v>0</v>
      </c>
      <c r="N405" s="44">
        <v>0</v>
      </c>
      <c r="O405" s="44">
        <v>0</v>
      </c>
      <c r="P405" s="44">
        <v>6</v>
      </c>
      <c r="Q405" s="44">
        <v>1</v>
      </c>
      <c r="R405" s="44">
        <v>0</v>
      </c>
      <c r="S405" s="44">
        <v>0</v>
      </c>
      <c r="T405" s="44">
        <v>0</v>
      </c>
      <c r="U405" s="44">
        <v>3</v>
      </c>
      <c r="V405" s="44">
        <v>0</v>
      </c>
      <c r="W405" s="44">
        <v>1</v>
      </c>
      <c r="X405" s="44">
        <v>1</v>
      </c>
      <c r="Y405" s="23">
        <v>103</v>
      </c>
    </row>
    <row r="406" spans="1:25" x14ac:dyDescent="0.3">
      <c r="A406" s="172"/>
      <c r="B406" s="5">
        <f>60+273.15</f>
        <v>333.15</v>
      </c>
      <c r="C406" s="6">
        <v>0.98</v>
      </c>
      <c r="D406" s="45">
        <v>0</v>
      </c>
      <c r="E406" s="43">
        <v>2</v>
      </c>
      <c r="F406" s="43">
        <v>7</v>
      </c>
      <c r="G406" s="43">
        <v>0</v>
      </c>
      <c r="H406" s="43">
        <v>0</v>
      </c>
      <c r="I406" s="43">
        <v>0</v>
      </c>
      <c r="J406" s="43">
        <v>0</v>
      </c>
      <c r="K406" s="43">
        <v>0</v>
      </c>
      <c r="L406" s="43">
        <v>0</v>
      </c>
      <c r="M406" s="43">
        <v>0</v>
      </c>
      <c r="N406" s="43">
        <v>0</v>
      </c>
      <c r="O406" s="43">
        <v>0</v>
      </c>
      <c r="P406" s="43">
        <v>6</v>
      </c>
      <c r="Q406" s="43">
        <v>1</v>
      </c>
      <c r="R406" s="43">
        <v>0</v>
      </c>
      <c r="S406" s="43">
        <v>0</v>
      </c>
      <c r="T406" s="43">
        <v>0</v>
      </c>
      <c r="U406" s="43">
        <v>3</v>
      </c>
      <c r="V406" s="43">
        <v>0</v>
      </c>
      <c r="W406" s="43">
        <v>1</v>
      </c>
      <c r="X406" s="43">
        <v>1</v>
      </c>
      <c r="Y406" s="22">
        <v>290.89999999999998</v>
      </c>
    </row>
    <row r="407" spans="1:25" x14ac:dyDescent="0.3">
      <c r="A407" s="172"/>
      <c r="B407" s="7">
        <f t="shared" ref="B407:B413" si="5">60+273.15</f>
        <v>333.15</v>
      </c>
      <c r="C407" s="31">
        <v>17.38</v>
      </c>
      <c r="D407" s="46">
        <v>0.248</v>
      </c>
      <c r="E407" s="43">
        <v>2</v>
      </c>
      <c r="F407" s="43">
        <v>7</v>
      </c>
      <c r="G407" s="43">
        <v>0</v>
      </c>
      <c r="H407" s="43">
        <v>0</v>
      </c>
      <c r="I407" s="43">
        <v>0</v>
      </c>
      <c r="J407" s="43">
        <v>0</v>
      </c>
      <c r="K407" s="43">
        <v>0</v>
      </c>
      <c r="L407" s="43">
        <v>0</v>
      </c>
      <c r="M407" s="43">
        <v>0</v>
      </c>
      <c r="N407" s="43">
        <v>0</v>
      </c>
      <c r="O407" s="43">
        <v>0</v>
      </c>
      <c r="P407" s="43">
        <v>6</v>
      </c>
      <c r="Q407" s="43">
        <v>1</v>
      </c>
      <c r="R407" s="43">
        <v>0</v>
      </c>
      <c r="S407" s="43">
        <v>0</v>
      </c>
      <c r="T407" s="43">
        <v>0</v>
      </c>
      <c r="U407" s="43">
        <v>3</v>
      </c>
      <c r="V407" s="43">
        <v>0</v>
      </c>
      <c r="W407" s="43">
        <v>1</v>
      </c>
      <c r="X407" s="43">
        <v>1</v>
      </c>
      <c r="Y407" s="22">
        <v>225</v>
      </c>
    </row>
    <row r="408" spans="1:25" x14ac:dyDescent="0.3">
      <c r="A408" s="172"/>
      <c r="B408" s="7">
        <f t="shared" si="5"/>
        <v>333.15</v>
      </c>
      <c r="C408" s="31">
        <v>30.06</v>
      </c>
      <c r="D408" s="46">
        <v>0.35</v>
      </c>
      <c r="E408" s="43">
        <v>2</v>
      </c>
      <c r="F408" s="43">
        <v>7</v>
      </c>
      <c r="G408" s="43">
        <v>0</v>
      </c>
      <c r="H408" s="43">
        <v>0</v>
      </c>
      <c r="I408" s="43">
        <v>0</v>
      </c>
      <c r="J408" s="43">
        <v>0</v>
      </c>
      <c r="K408" s="43">
        <v>0</v>
      </c>
      <c r="L408" s="43">
        <v>0</v>
      </c>
      <c r="M408" s="43">
        <v>0</v>
      </c>
      <c r="N408" s="43">
        <v>0</v>
      </c>
      <c r="O408" s="43">
        <v>0</v>
      </c>
      <c r="P408" s="43">
        <v>6</v>
      </c>
      <c r="Q408" s="43">
        <v>1</v>
      </c>
      <c r="R408" s="43">
        <v>0</v>
      </c>
      <c r="S408" s="43">
        <v>0</v>
      </c>
      <c r="T408" s="43">
        <v>0</v>
      </c>
      <c r="U408" s="43">
        <v>3</v>
      </c>
      <c r="V408" s="43">
        <v>0</v>
      </c>
      <c r="W408" s="43">
        <v>1</v>
      </c>
      <c r="X408" s="43">
        <v>1</v>
      </c>
      <c r="Y408" s="22">
        <v>199.9</v>
      </c>
    </row>
    <row r="409" spans="1:25" x14ac:dyDescent="0.3">
      <c r="A409" s="172"/>
      <c r="B409" s="7">
        <f t="shared" si="5"/>
        <v>333.15</v>
      </c>
      <c r="C409" s="31">
        <v>43.51</v>
      </c>
      <c r="D409" s="46">
        <v>0.45</v>
      </c>
      <c r="E409" s="43">
        <v>2</v>
      </c>
      <c r="F409" s="43">
        <v>7</v>
      </c>
      <c r="G409" s="43">
        <v>0</v>
      </c>
      <c r="H409" s="43">
        <v>0</v>
      </c>
      <c r="I409" s="43">
        <v>0</v>
      </c>
      <c r="J409" s="43">
        <v>0</v>
      </c>
      <c r="K409" s="43">
        <v>0</v>
      </c>
      <c r="L409" s="43">
        <v>0</v>
      </c>
      <c r="M409" s="43">
        <v>0</v>
      </c>
      <c r="N409" s="43">
        <v>0</v>
      </c>
      <c r="O409" s="43">
        <v>0</v>
      </c>
      <c r="P409" s="43">
        <v>6</v>
      </c>
      <c r="Q409" s="43">
        <v>1</v>
      </c>
      <c r="R409" s="43">
        <v>0</v>
      </c>
      <c r="S409" s="43">
        <v>0</v>
      </c>
      <c r="T409" s="43">
        <v>0</v>
      </c>
      <c r="U409" s="43">
        <v>3</v>
      </c>
      <c r="V409" s="43">
        <v>0</v>
      </c>
      <c r="W409" s="43">
        <v>1</v>
      </c>
      <c r="X409" s="43">
        <v>1</v>
      </c>
      <c r="Y409" s="22">
        <v>173.8</v>
      </c>
    </row>
    <row r="410" spans="1:25" x14ac:dyDescent="0.3">
      <c r="A410" s="172"/>
      <c r="B410" s="7">
        <f t="shared" si="5"/>
        <v>333.15</v>
      </c>
      <c r="C410" s="31">
        <v>56.89</v>
      </c>
      <c r="D410" s="46">
        <v>0.53400000000000003</v>
      </c>
      <c r="E410" s="43">
        <v>2</v>
      </c>
      <c r="F410" s="43">
        <v>7</v>
      </c>
      <c r="G410" s="43">
        <v>0</v>
      </c>
      <c r="H410" s="43">
        <v>0</v>
      </c>
      <c r="I410" s="43">
        <v>0</v>
      </c>
      <c r="J410" s="43">
        <v>0</v>
      </c>
      <c r="K410" s="43">
        <v>0</v>
      </c>
      <c r="L410" s="43">
        <v>0</v>
      </c>
      <c r="M410" s="43">
        <v>0</v>
      </c>
      <c r="N410" s="43">
        <v>0</v>
      </c>
      <c r="O410" s="43">
        <v>0</v>
      </c>
      <c r="P410" s="43">
        <v>6</v>
      </c>
      <c r="Q410" s="43">
        <v>1</v>
      </c>
      <c r="R410" s="43">
        <v>0</v>
      </c>
      <c r="S410" s="43">
        <v>0</v>
      </c>
      <c r="T410" s="43">
        <v>0</v>
      </c>
      <c r="U410" s="43">
        <v>3</v>
      </c>
      <c r="V410" s="43">
        <v>0</v>
      </c>
      <c r="W410" s="43">
        <v>1</v>
      </c>
      <c r="X410" s="43">
        <v>1</v>
      </c>
      <c r="Y410" s="22">
        <v>151.1</v>
      </c>
    </row>
    <row r="411" spans="1:25" x14ac:dyDescent="0.3">
      <c r="A411" s="172"/>
      <c r="B411" s="7">
        <f t="shared" si="5"/>
        <v>333.15</v>
      </c>
      <c r="C411" s="31">
        <v>71.3</v>
      </c>
      <c r="D411" s="46">
        <v>0.60299999999999998</v>
      </c>
      <c r="E411" s="43">
        <v>2</v>
      </c>
      <c r="F411" s="43">
        <v>7</v>
      </c>
      <c r="G411" s="43">
        <v>0</v>
      </c>
      <c r="H411" s="43">
        <v>0</v>
      </c>
      <c r="I411" s="43">
        <v>0</v>
      </c>
      <c r="J411" s="43">
        <v>0</v>
      </c>
      <c r="K411" s="43">
        <v>0</v>
      </c>
      <c r="L411" s="43">
        <v>0</v>
      </c>
      <c r="M411" s="43">
        <v>0</v>
      </c>
      <c r="N411" s="43">
        <v>0</v>
      </c>
      <c r="O411" s="43">
        <v>0</v>
      </c>
      <c r="P411" s="43">
        <v>6</v>
      </c>
      <c r="Q411" s="43">
        <v>1</v>
      </c>
      <c r="R411" s="43">
        <v>0</v>
      </c>
      <c r="S411" s="43">
        <v>0</v>
      </c>
      <c r="T411" s="43">
        <v>0</v>
      </c>
      <c r="U411" s="43">
        <v>3</v>
      </c>
      <c r="V411" s="43">
        <v>0</v>
      </c>
      <c r="W411" s="43">
        <v>1</v>
      </c>
      <c r="X411" s="43">
        <v>1</v>
      </c>
      <c r="Y411" s="22">
        <v>131.9</v>
      </c>
    </row>
    <row r="412" spans="1:25" x14ac:dyDescent="0.3">
      <c r="A412" s="172"/>
      <c r="B412" s="7">
        <f t="shared" si="5"/>
        <v>333.15</v>
      </c>
      <c r="C412" s="31">
        <v>84.6</v>
      </c>
      <c r="D412" s="46">
        <v>0.68200000000000005</v>
      </c>
      <c r="E412" s="43">
        <v>2</v>
      </c>
      <c r="F412" s="43">
        <v>7</v>
      </c>
      <c r="G412" s="43">
        <v>0</v>
      </c>
      <c r="H412" s="43">
        <v>0</v>
      </c>
      <c r="I412" s="43">
        <v>0</v>
      </c>
      <c r="J412" s="43">
        <v>0</v>
      </c>
      <c r="K412" s="43">
        <v>0</v>
      </c>
      <c r="L412" s="43">
        <v>0</v>
      </c>
      <c r="M412" s="43">
        <v>0</v>
      </c>
      <c r="N412" s="43">
        <v>0</v>
      </c>
      <c r="O412" s="43">
        <v>0</v>
      </c>
      <c r="P412" s="43">
        <v>6</v>
      </c>
      <c r="Q412" s="43">
        <v>1</v>
      </c>
      <c r="R412" s="43">
        <v>0</v>
      </c>
      <c r="S412" s="43">
        <v>0</v>
      </c>
      <c r="T412" s="43">
        <v>0</v>
      </c>
      <c r="U412" s="43">
        <v>3</v>
      </c>
      <c r="V412" s="43">
        <v>0</v>
      </c>
      <c r="W412" s="43">
        <v>1</v>
      </c>
      <c r="X412" s="43">
        <v>1</v>
      </c>
      <c r="Y412" s="22">
        <v>108.1</v>
      </c>
    </row>
    <row r="413" spans="1:25" x14ac:dyDescent="0.3">
      <c r="A413" s="173"/>
      <c r="B413" s="7">
        <f t="shared" si="5"/>
        <v>333.15</v>
      </c>
      <c r="C413" s="31">
        <v>92.88</v>
      </c>
      <c r="D413" s="46">
        <v>0.72599999999999998</v>
      </c>
      <c r="E413" s="43">
        <v>2</v>
      </c>
      <c r="F413" s="43">
        <v>7</v>
      </c>
      <c r="G413" s="43">
        <v>0</v>
      </c>
      <c r="H413" s="43">
        <v>0</v>
      </c>
      <c r="I413" s="43">
        <v>0</v>
      </c>
      <c r="J413" s="43">
        <v>0</v>
      </c>
      <c r="K413" s="43">
        <v>0</v>
      </c>
      <c r="L413" s="43">
        <v>0</v>
      </c>
      <c r="M413" s="43">
        <v>0</v>
      </c>
      <c r="N413" s="43">
        <v>0</v>
      </c>
      <c r="O413" s="43">
        <v>0</v>
      </c>
      <c r="P413" s="43">
        <v>6</v>
      </c>
      <c r="Q413" s="43">
        <v>1</v>
      </c>
      <c r="R413" s="43">
        <v>0</v>
      </c>
      <c r="S413" s="43">
        <v>0</v>
      </c>
      <c r="T413" s="43">
        <v>0</v>
      </c>
      <c r="U413" s="43">
        <v>3</v>
      </c>
      <c r="V413" s="43">
        <v>0</v>
      </c>
      <c r="W413" s="43">
        <v>1</v>
      </c>
      <c r="X413" s="43">
        <v>1</v>
      </c>
      <c r="Y413" s="22">
        <v>94.8</v>
      </c>
    </row>
    <row r="414" spans="1:25" x14ac:dyDescent="0.3">
      <c r="A414" s="171" t="s">
        <v>6</v>
      </c>
      <c r="B414" s="5">
        <f>40+273.15</f>
        <v>313.14999999999998</v>
      </c>
      <c r="C414" s="6">
        <v>0.97</v>
      </c>
      <c r="D414" s="45">
        <v>0</v>
      </c>
      <c r="E414" s="16">
        <v>2</v>
      </c>
      <c r="F414" s="42">
        <v>3</v>
      </c>
      <c r="G414" s="42">
        <v>0</v>
      </c>
      <c r="H414" s="42">
        <v>0</v>
      </c>
      <c r="I414" s="42">
        <v>0</v>
      </c>
      <c r="J414" s="42">
        <v>1</v>
      </c>
      <c r="K414" s="42">
        <v>0</v>
      </c>
      <c r="L414" s="42">
        <v>0</v>
      </c>
      <c r="M414" s="42">
        <v>0</v>
      </c>
      <c r="N414" s="42">
        <v>0</v>
      </c>
      <c r="O414" s="42">
        <v>1</v>
      </c>
      <c r="P414" s="42">
        <v>0</v>
      </c>
      <c r="Q414" s="42">
        <v>0</v>
      </c>
      <c r="R414" s="42">
        <v>0</v>
      </c>
      <c r="S414" s="42">
        <v>0</v>
      </c>
      <c r="T414" s="42">
        <v>0</v>
      </c>
      <c r="U414" s="42">
        <v>3</v>
      </c>
      <c r="V414" s="42">
        <v>0</v>
      </c>
      <c r="W414" s="42">
        <v>1</v>
      </c>
      <c r="X414" s="42">
        <v>1</v>
      </c>
      <c r="Y414" s="21">
        <v>182</v>
      </c>
    </row>
    <row r="415" spans="1:25" x14ac:dyDescent="0.3">
      <c r="A415" s="172"/>
      <c r="B415" s="7">
        <f t="shared" ref="B415:B421" si="6">40+273.15</f>
        <v>313.14999999999998</v>
      </c>
      <c r="C415" s="31">
        <v>15.47</v>
      </c>
      <c r="D415" s="46">
        <v>0.19600000000000001</v>
      </c>
      <c r="E415" s="15">
        <v>2</v>
      </c>
      <c r="F415" s="43">
        <v>3</v>
      </c>
      <c r="G415" s="43">
        <v>0</v>
      </c>
      <c r="H415" s="43">
        <v>0</v>
      </c>
      <c r="I415" s="43">
        <v>0</v>
      </c>
      <c r="J415" s="43">
        <v>1</v>
      </c>
      <c r="K415" s="43">
        <v>0</v>
      </c>
      <c r="L415" s="43">
        <v>0</v>
      </c>
      <c r="M415" s="43">
        <v>0</v>
      </c>
      <c r="N415" s="43">
        <v>0</v>
      </c>
      <c r="O415" s="43">
        <v>1</v>
      </c>
      <c r="P415" s="43">
        <v>0</v>
      </c>
      <c r="Q415" s="43">
        <v>0</v>
      </c>
      <c r="R415" s="43">
        <v>0</v>
      </c>
      <c r="S415" s="43">
        <v>0</v>
      </c>
      <c r="T415" s="43">
        <v>0</v>
      </c>
      <c r="U415" s="43">
        <v>3</v>
      </c>
      <c r="V415" s="43">
        <v>0</v>
      </c>
      <c r="W415" s="43">
        <v>1</v>
      </c>
      <c r="X415" s="43">
        <v>1</v>
      </c>
      <c r="Y415" s="22">
        <v>149.1</v>
      </c>
    </row>
    <row r="416" spans="1:25" x14ac:dyDescent="0.3">
      <c r="A416" s="172"/>
      <c r="B416" s="7">
        <f t="shared" si="6"/>
        <v>313.14999999999998</v>
      </c>
      <c r="C416" s="31">
        <v>29.05</v>
      </c>
      <c r="D416" s="46">
        <v>0.27600000000000002</v>
      </c>
      <c r="E416" s="15">
        <v>2</v>
      </c>
      <c r="F416" s="43">
        <v>3</v>
      </c>
      <c r="G416" s="43">
        <v>0</v>
      </c>
      <c r="H416" s="43">
        <v>0</v>
      </c>
      <c r="I416" s="43">
        <v>0</v>
      </c>
      <c r="J416" s="43">
        <v>1</v>
      </c>
      <c r="K416" s="43">
        <v>0</v>
      </c>
      <c r="L416" s="43">
        <v>0</v>
      </c>
      <c r="M416" s="43">
        <v>0</v>
      </c>
      <c r="N416" s="43">
        <v>0</v>
      </c>
      <c r="O416" s="43">
        <v>1</v>
      </c>
      <c r="P416" s="43">
        <v>0</v>
      </c>
      <c r="Q416" s="43">
        <v>0</v>
      </c>
      <c r="R416" s="43">
        <v>0</v>
      </c>
      <c r="S416" s="43">
        <v>0</v>
      </c>
      <c r="T416" s="43">
        <v>0</v>
      </c>
      <c r="U416" s="43">
        <v>3</v>
      </c>
      <c r="V416" s="43">
        <v>0</v>
      </c>
      <c r="W416" s="43">
        <v>1</v>
      </c>
      <c r="X416" s="43">
        <v>1</v>
      </c>
      <c r="Y416" s="22">
        <v>136.6</v>
      </c>
    </row>
    <row r="417" spans="1:25" x14ac:dyDescent="0.3">
      <c r="A417" s="172"/>
      <c r="B417" s="7">
        <f t="shared" si="6"/>
        <v>313.14999999999998</v>
      </c>
      <c r="C417" s="31">
        <v>42.63</v>
      </c>
      <c r="D417" s="46">
        <v>0.34200000000000003</v>
      </c>
      <c r="E417" s="15">
        <v>2</v>
      </c>
      <c r="F417" s="43">
        <v>3</v>
      </c>
      <c r="G417" s="43">
        <v>0</v>
      </c>
      <c r="H417" s="43">
        <v>0</v>
      </c>
      <c r="I417" s="43">
        <v>0</v>
      </c>
      <c r="J417" s="43">
        <v>1</v>
      </c>
      <c r="K417" s="43">
        <v>0</v>
      </c>
      <c r="L417" s="43">
        <v>0</v>
      </c>
      <c r="M417" s="43">
        <v>0</v>
      </c>
      <c r="N417" s="43">
        <v>0</v>
      </c>
      <c r="O417" s="43">
        <v>1</v>
      </c>
      <c r="P417" s="43">
        <v>0</v>
      </c>
      <c r="Q417" s="43">
        <v>0</v>
      </c>
      <c r="R417" s="43">
        <v>0</v>
      </c>
      <c r="S417" s="43">
        <v>0</v>
      </c>
      <c r="T417" s="43">
        <v>0</v>
      </c>
      <c r="U417" s="43">
        <v>3</v>
      </c>
      <c r="V417" s="43">
        <v>0</v>
      </c>
      <c r="W417" s="43">
        <v>1</v>
      </c>
      <c r="X417" s="43">
        <v>1</v>
      </c>
      <c r="Y417" s="22">
        <v>126.3</v>
      </c>
    </row>
    <row r="418" spans="1:25" x14ac:dyDescent="0.3">
      <c r="A418" s="172"/>
      <c r="B418" s="7">
        <f t="shared" si="6"/>
        <v>313.14999999999998</v>
      </c>
      <c r="C418" s="31">
        <v>56.7</v>
      </c>
      <c r="D418" s="46">
        <v>0.39700000000000002</v>
      </c>
      <c r="E418" s="15">
        <v>2</v>
      </c>
      <c r="F418" s="43">
        <v>3</v>
      </c>
      <c r="G418" s="43">
        <v>0</v>
      </c>
      <c r="H418" s="43">
        <v>0</v>
      </c>
      <c r="I418" s="43">
        <v>0</v>
      </c>
      <c r="J418" s="43">
        <v>1</v>
      </c>
      <c r="K418" s="43">
        <v>0</v>
      </c>
      <c r="L418" s="43">
        <v>0</v>
      </c>
      <c r="M418" s="43">
        <v>0</v>
      </c>
      <c r="N418" s="43">
        <v>0</v>
      </c>
      <c r="O418" s="43">
        <v>1</v>
      </c>
      <c r="P418" s="43">
        <v>0</v>
      </c>
      <c r="Q418" s="43">
        <v>0</v>
      </c>
      <c r="R418" s="43">
        <v>0</v>
      </c>
      <c r="S418" s="43">
        <v>0</v>
      </c>
      <c r="T418" s="43">
        <v>0</v>
      </c>
      <c r="U418" s="43">
        <v>3</v>
      </c>
      <c r="V418" s="43">
        <v>0</v>
      </c>
      <c r="W418" s="43">
        <v>1</v>
      </c>
      <c r="X418" s="43">
        <v>1</v>
      </c>
      <c r="Y418" s="22">
        <v>117.8</v>
      </c>
    </row>
    <row r="419" spans="1:25" x14ac:dyDescent="0.3">
      <c r="A419" s="172"/>
      <c r="B419" s="7">
        <f t="shared" si="6"/>
        <v>313.14999999999998</v>
      </c>
      <c r="C419" s="31">
        <v>71.180000000000007</v>
      </c>
      <c r="D419" s="46">
        <v>0.44900000000000001</v>
      </c>
      <c r="E419" s="15">
        <v>2</v>
      </c>
      <c r="F419" s="43">
        <v>3</v>
      </c>
      <c r="G419" s="43">
        <v>0</v>
      </c>
      <c r="H419" s="43">
        <v>0</v>
      </c>
      <c r="I419" s="43">
        <v>0</v>
      </c>
      <c r="J419" s="43">
        <v>1</v>
      </c>
      <c r="K419" s="43">
        <v>0</v>
      </c>
      <c r="L419" s="43">
        <v>0</v>
      </c>
      <c r="M419" s="43">
        <v>0</v>
      </c>
      <c r="N419" s="43">
        <v>0</v>
      </c>
      <c r="O419" s="43">
        <v>1</v>
      </c>
      <c r="P419" s="43">
        <v>0</v>
      </c>
      <c r="Q419" s="43">
        <v>0</v>
      </c>
      <c r="R419" s="43">
        <v>0</v>
      </c>
      <c r="S419" s="43">
        <v>0</v>
      </c>
      <c r="T419" s="43">
        <v>0</v>
      </c>
      <c r="U419" s="43">
        <v>3</v>
      </c>
      <c r="V419" s="43">
        <v>0</v>
      </c>
      <c r="W419" s="43">
        <v>1</v>
      </c>
      <c r="X419" s="43">
        <v>1</v>
      </c>
      <c r="Y419" s="22">
        <v>109.5</v>
      </c>
    </row>
    <row r="420" spans="1:25" x14ac:dyDescent="0.3">
      <c r="A420" s="172"/>
      <c r="B420" s="7">
        <f t="shared" si="6"/>
        <v>313.14999999999998</v>
      </c>
      <c r="C420" s="31">
        <v>83.72</v>
      </c>
      <c r="D420" s="46">
        <v>0.497</v>
      </c>
      <c r="E420" s="15">
        <v>2</v>
      </c>
      <c r="F420" s="43">
        <v>3</v>
      </c>
      <c r="G420" s="43">
        <v>0</v>
      </c>
      <c r="H420" s="43">
        <v>0</v>
      </c>
      <c r="I420" s="43">
        <v>0</v>
      </c>
      <c r="J420" s="43">
        <v>1</v>
      </c>
      <c r="K420" s="43">
        <v>0</v>
      </c>
      <c r="L420" s="43">
        <v>0</v>
      </c>
      <c r="M420" s="43">
        <v>0</v>
      </c>
      <c r="N420" s="43">
        <v>0</v>
      </c>
      <c r="O420" s="43">
        <v>1</v>
      </c>
      <c r="P420" s="43">
        <v>0</v>
      </c>
      <c r="Q420" s="43">
        <v>0</v>
      </c>
      <c r="R420" s="43">
        <v>0</v>
      </c>
      <c r="S420" s="43">
        <v>0</v>
      </c>
      <c r="T420" s="43">
        <v>0</v>
      </c>
      <c r="U420" s="43">
        <v>3</v>
      </c>
      <c r="V420" s="43">
        <v>0</v>
      </c>
      <c r="W420" s="43">
        <v>1</v>
      </c>
      <c r="X420" s="43">
        <v>1</v>
      </c>
      <c r="Y420" s="22">
        <v>101.6</v>
      </c>
    </row>
    <row r="421" spans="1:25" x14ac:dyDescent="0.3">
      <c r="A421" s="172"/>
      <c r="B421" s="7">
        <f t="shared" si="6"/>
        <v>313.14999999999998</v>
      </c>
      <c r="C421" s="31">
        <v>92</v>
      </c>
      <c r="D421" s="46">
        <v>0.51300000000000001</v>
      </c>
      <c r="E421" s="17">
        <v>2</v>
      </c>
      <c r="F421" s="44">
        <v>3</v>
      </c>
      <c r="G421" s="44">
        <v>0</v>
      </c>
      <c r="H421" s="44">
        <v>0</v>
      </c>
      <c r="I421" s="44">
        <v>0</v>
      </c>
      <c r="J421" s="44">
        <v>1</v>
      </c>
      <c r="K421" s="44">
        <v>0</v>
      </c>
      <c r="L421" s="44">
        <v>0</v>
      </c>
      <c r="M421" s="44">
        <v>0</v>
      </c>
      <c r="N421" s="44">
        <v>0</v>
      </c>
      <c r="O421" s="44">
        <v>1</v>
      </c>
      <c r="P421" s="44">
        <v>0</v>
      </c>
      <c r="Q421" s="44">
        <v>0</v>
      </c>
      <c r="R421" s="44">
        <v>0</v>
      </c>
      <c r="S421" s="44">
        <v>0</v>
      </c>
      <c r="T421" s="44">
        <v>0</v>
      </c>
      <c r="U421" s="44">
        <v>3</v>
      </c>
      <c r="V421" s="44">
        <v>0</v>
      </c>
      <c r="W421" s="44">
        <v>1</v>
      </c>
      <c r="X421" s="44">
        <v>1</v>
      </c>
      <c r="Y421" s="23">
        <v>99.2</v>
      </c>
    </row>
    <row r="422" spans="1:25" x14ac:dyDescent="0.3">
      <c r="A422" s="172"/>
      <c r="B422" s="5">
        <f>50+273.15</f>
        <v>323.14999999999998</v>
      </c>
      <c r="C422" s="6">
        <v>0.97</v>
      </c>
      <c r="D422" s="45">
        <v>0</v>
      </c>
      <c r="E422" s="43">
        <v>2</v>
      </c>
      <c r="F422" s="43">
        <v>3</v>
      </c>
      <c r="G422" s="43">
        <v>0</v>
      </c>
      <c r="H422" s="43">
        <v>0</v>
      </c>
      <c r="I422" s="43">
        <v>0</v>
      </c>
      <c r="J422" s="43">
        <v>1</v>
      </c>
      <c r="K422" s="43">
        <v>0</v>
      </c>
      <c r="L422" s="43">
        <v>0</v>
      </c>
      <c r="M422" s="43">
        <v>0</v>
      </c>
      <c r="N422" s="43">
        <v>0</v>
      </c>
      <c r="O422" s="43">
        <v>1</v>
      </c>
      <c r="P422" s="43">
        <v>0</v>
      </c>
      <c r="Q422" s="43">
        <v>0</v>
      </c>
      <c r="R422" s="43">
        <v>0</v>
      </c>
      <c r="S422" s="43">
        <v>0</v>
      </c>
      <c r="T422" s="43">
        <v>0</v>
      </c>
      <c r="U422" s="43">
        <v>3</v>
      </c>
      <c r="V422" s="43">
        <v>0</v>
      </c>
      <c r="W422" s="43">
        <v>1</v>
      </c>
      <c r="X422" s="43">
        <v>1</v>
      </c>
      <c r="Y422" s="22">
        <v>182.1</v>
      </c>
    </row>
    <row r="423" spans="1:25" x14ac:dyDescent="0.3">
      <c r="A423" s="172"/>
      <c r="B423" s="7">
        <f t="shared" ref="B423:B429" si="7">50+273.15</f>
        <v>323.14999999999998</v>
      </c>
      <c r="C423" s="31">
        <v>17.12</v>
      </c>
      <c r="D423" s="46">
        <v>0.16900000000000001</v>
      </c>
      <c r="E423" s="43">
        <v>2</v>
      </c>
      <c r="F423" s="43">
        <v>3</v>
      </c>
      <c r="G423" s="43">
        <v>0</v>
      </c>
      <c r="H423" s="43">
        <v>0</v>
      </c>
      <c r="I423" s="43">
        <v>0</v>
      </c>
      <c r="J423" s="43">
        <v>1</v>
      </c>
      <c r="K423" s="43">
        <v>0</v>
      </c>
      <c r="L423" s="43">
        <v>0</v>
      </c>
      <c r="M423" s="43">
        <v>0</v>
      </c>
      <c r="N423" s="43">
        <v>0</v>
      </c>
      <c r="O423" s="43">
        <v>1</v>
      </c>
      <c r="P423" s="43">
        <v>0</v>
      </c>
      <c r="Q423" s="43">
        <v>0</v>
      </c>
      <c r="R423" s="43">
        <v>0</v>
      </c>
      <c r="S423" s="43">
        <v>0</v>
      </c>
      <c r="T423" s="43">
        <v>0</v>
      </c>
      <c r="U423" s="43">
        <v>3</v>
      </c>
      <c r="V423" s="43">
        <v>0</v>
      </c>
      <c r="W423" s="43">
        <v>1</v>
      </c>
      <c r="X423" s="43">
        <v>1</v>
      </c>
      <c r="Y423" s="22">
        <v>154.1</v>
      </c>
    </row>
    <row r="424" spans="1:25" x14ac:dyDescent="0.3">
      <c r="A424" s="172"/>
      <c r="B424" s="7">
        <f t="shared" si="7"/>
        <v>323.14999999999998</v>
      </c>
      <c r="C424" s="31">
        <v>30.08</v>
      </c>
      <c r="D424" s="46">
        <v>0.26300000000000001</v>
      </c>
      <c r="E424" s="43">
        <v>2</v>
      </c>
      <c r="F424" s="43">
        <v>3</v>
      </c>
      <c r="G424" s="43">
        <v>0</v>
      </c>
      <c r="H424" s="43">
        <v>0</v>
      </c>
      <c r="I424" s="43">
        <v>0</v>
      </c>
      <c r="J424" s="43">
        <v>1</v>
      </c>
      <c r="K424" s="43">
        <v>0</v>
      </c>
      <c r="L424" s="43">
        <v>0</v>
      </c>
      <c r="M424" s="43">
        <v>0</v>
      </c>
      <c r="N424" s="43">
        <v>0</v>
      </c>
      <c r="O424" s="43">
        <v>1</v>
      </c>
      <c r="P424" s="43">
        <v>0</v>
      </c>
      <c r="Q424" s="43">
        <v>0</v>
      </c>
      <c r="R424" s="43">
        <v>0</v>
      </c>
      <c r="S424" s="43">
        <v>0</v>
      </c>
      <c r="T424" s="43">
        <v>0</v>
      </c>
      <c r="U424" s="43">
        <v>3</v>
      </c>
      <c r="V424" s="43">
        <v>0</v>
      </c>
      <c r="W424" s="43">
        <v>1</v>
      </c>
      <c r="X424" s="43">
        <v>1</v>
      </c>
      <c r="Y424" s="22">
        <v>139</v>
      </c>
    </row>
    <row r="425" spans="1:25" x14ac:dyDescent="0.3">
      <c r="A425" s="172"/>
      <c r="B425" s="7">
        <f t="shared" si="7"/>
        <v>323.14999999999998</v>
      </c>
      <c r="C425" s="31">
        <v>42.77</v>
      </c>
      <c r="D425" s="46">
        <v>0.33600000000000002</v>
      </c>
      <c r="E425" s="43">
        <v>2</v>
      </c>
      <c r="F425" s="43">
        <v>3</v>
      </c>
      <c r="G425" s="43">
        <v>0</v>
      </c>
      <c r="H425" s="43">
        <v>0</v>
      </c>
      <c r="I425" s="43">
        <v>0</v>
      </c>
      <c r="J425" s="43">
        <v>1</v>
      </c>
      <c r="K425" s="43">
        <v>0</v>
      </c>
      <c r="L425" s="43">
        <v>0</v>
      </c>
      <c r="M425" s="43">
        <v>0</v>
      </c>
      <c r="N425" s="43">
        <v>0</v>
      </c>
      <c r="O425" s="43">
        <v>1</v>
      </c>
      <c r="P425" s="43">
        <v>0</v>
      </c>
      <c r="Q425" s="43">
        <v>0</v>
      </c>
      <c r="R425" s="43">
        <v>0</v>
      </c>
      <c r="S425" s="43">
        <v>0</v>
      </c>
      <c r="T425" s="43">
        <v>0</v>
      </c>
      <c r="U425" s="43">
        <v>3</v>
      </c>
      <c r="V425" s="43">
        <v>0</v>
      </c>
      <c r="W425" s="43">
        <v>1</v>
      </c>
      <c r="X425" s="43">
        <v>1</v>
      </c>
      <c r="Y425" s="22">
        <v>127.6</v>
      </c>
    </row>
    <row r="426" spans="1:25" x14ac:dyDescent="0.3">
      <c r="A426" s="172"/>
      <c r="B426" s="7">
        <f t="shared" si="7"/>
        <v>323.14999999999998</v>
      </c>
      <c r="C426" s="31">
        <v>57.39</v>
      </c>
      <c r="D426" s="46">
        <v>0.38800000000000001</v>
      </c>
      <c r="E426" s="43">
        <v>2</v>
      </c>
      <c r="F426" s="43">
        <v>3</v>
      </c>
      <c r="G426" s="43">
        <v>0</v>
      </c>
      <c r="H426" s="43">
        <v>0</v>
      </c>
      <c r="I426" s="43">
        <v>0</v>
      </c>
      <c r="J426" s="43">
        <v>1</v>
      </c>
      <c r="K426" s="43">
        <v>0</v>
      </c>
      <c r="L426" s="43">
        <v>0</v>
      </c>
      <c r="M426" s="43">
        <v>0</v>
      </c>
      <c r="N426" s="43">
        <v>0</v>
      </c>
      <c r="O426" s="43">
        <v>1</v>
      </c>
      <c r="P426" s="43">
        <v>0</v>
      </c>
      <c r="Q426" s="43">
        <v>0</v>
      </c>
      <c r="R426" s="43">
        <v>0</v>
      </c>
      <c r="S426" s="43">
        <v>0</v>
      </c>
      <c r="T426" s="43">
        <v>0</v>
      </c>
      <c r="U426" s="43">
        <v>3</v>
      </c>
      <c r="V426" s="43">
        <v>0</v>
      </c>
      <c r="W426" s="43">
        <v>1</v>
      </c>
      <c r="X426" s="43">
        <v>1</v>
      </c>
      <c r="Y426" s="22">
        <v>120.6</v>
      </c>
    </row>
    <row r="427" spans="1:25" x14ac:dyDescent="0.3">
      <c r="A427" s="172"/>
      <c r="B427" s="7">
        <f t="shared" si="7"/>
        <v>323.14999999999998</v>
      </c>
      <c r="C427" s="31">
        <v>70.42</v>
      </c>
      <c r="D427" s="46">
        <v>0.44600000000000001</v>
      </c>
      <c r="E427" s="43">
        <v>2</v>
      </c>
      <c r="F427" s="43">
        <v>3</v>
      </c>
      <c r="G427" s="43">
        <v>0</v>
      </c>
      <c r="H427" s="43">
        <v>0</v>
      </c>
      <c r="I427" s="43">
        <v>0</v>
      </c>
      <c r="J427" s="43">
        <v>1</v>
      </c>
      <c r="K427" s="43">
        <v>0</v>
      </c>
      <c r="L427" s="43">
        <v>0</v>
      </c>
      <c r="M427" s="43">
        <v>0</v>
      </c>
      <c r="N427" s="43">
        <v>0</v>
      </c>
      <c r="O427" s="43">
        <v>1</v>
      </c>
      <c r="P427" s="43">
        <v>0</v>
      </c>
      <c r="Q427" s="43">
        <v>0</v>
      </c>
      <c r="R427" s="43">
        <v>0</v>
      </c>
      <c r="S427" s="43">
        <v>0</v>
      </c>
      <c r="T427" s="43">
        <v>0</v>
      </c>
      <c r="U427" s="43">
        <v>3</v>
      </c>
      <c r="V427" s="43">
        <v>0</v>
      </c>
      <c r="W427" s="43">
        <v>1</v>
      </c>
      <c r="X427" s="43">
        <v>1</v>
      </c>
      <c r="Y427" s="22">
        <v>109.1</v>
      </c>
    </row>
    <row r="428" spans="1:25" x14ac:dyDescent="0.3">
      <c r="A428" s="172"/>
      <c r="B428" s="7">
        <f t="shared" si="7"/>
        <v>323.14999999999998</v>
      </c>
      <c r="C428" s="31">
        <v>84.41</v>
      </c>
      <c r="D428" s="46">
        <v>0.498</v>
      </c>
      <c r="E428" s="43">
        <v>2</v>
      </c>
      <c r="F428" s="43">
        <v>3</v>
      </c>
      <c r="G428" s="43">
        <v>0</v>
      </c>
      <c r="H428" s="43">
        <v>0</v>
      </c>
      <c r="I428" s="43">
        <v>0</v>
      </c>
      <c r="J428" s="43">
        <v>1</v>
      </c>
      <c r="K428" s="43">
        <v>0</v>
      </c>
      <c r="L428" s="43">
        <v>0</v>
      </c>
      <c r="M428" s="43">
        <v>0</v>
      </c>
      <c r="N428" s="43">
        <v>0</v>
      </c>
      <c r="O428" s="43">
        <v>1</v>
      </c>
      <c r="P428" s="43">
        <v>0</v>
      </c>
      <c r="Q428" s="43">
        <v>0</v>
      </c>
      <c r="R428" s="43">
        <v>0</v>
      </c>
      <c r="S428" s="43">
        <v>0</v>
      </c>
      <c r="T428" s="43">
        <v>0</v>
      </c>
      <c r="U428" s="43">
        <v>3</v>
      </c>
      <c r="V428" s="43">
        <v>0</v>
      </c>
      <c r="W428" s="43">
        <v>1</v>
      </c>
      <c r="X428" s="43">
        <v>1</v>
      </c>
      <c r="Y428" s="22">
        <v>100.6</v>
      </c>
    </row>
    <row r="429" spans="1:25" x14ac:dyDescent="0.3">
      <c r="A429" s="172"/>
      <c r="B429" s="7">
        <f t="shared" si="7"/>
        <v>323.14999999999998</v>
      </c>
      <c r="C429" s="31">
        <v>92.62</v>
      </c>
      <c r="D429" s="46">
        <v>0.53</v>
      </c>
      <c r="E429" s="43">
        <v>2</v>
      </c>
      <c r="F429" s="43">
        <v>3</v>
      </c>
      <c r="G429" s="43">
        <v>0</v>
      </c>
      <c r="H429" s="43">
        <v>0</v>
      </c>
      <c r="I429" s="43">
        <v>0</v>
      </c>
      <c r="J429" s="43">
        <v>1</v>
      </c>
      <c r="K429" s="43">
        <v>0</v>
      </c>
      <c r="L429" s="43">
        <v>0</v>
      </c>
      <c r="M429" s="43">
        <v>0</v>
      </c>
      <c r="N429" s="43">
        <v>0</v>
      </c>
      <c r="O429" s="43">
        <v>1</v>
      </c>
      <c r="P429" s="43">
        <v>0</v>
      </c>
      <c r="Q429" s="43">
        <v>0</v>
      </c>
      <c r="R429" s="43">
        <v>0</v>
      </c>
      <c r="S429" s="43">
        <v>0</v>
      </c>
      <c r="T429" s="43">
        <v>0</v>
      </c>
      <c r="U429" s="43">
        <v>3</v>
      </c>
      <c r="V429" s="43">
        <v>0</v>
      </c>
      <c r="W429" s="43">
        <v>1</v>
      </c>
      <c r="X429" s="43">
        <v>1</v>
      </c>
      <c r="Y429" s="22">
        <v>95</v>
      </c>
    </row>
    <row r="430" spans="1:25" x14ac:dyDescent="0.3">
      <c r="A430" s="172"/>
      <c r="B430" s="5">
        <f>60+273.15</f>
        <v>333.15</v>
      </c>
      <c r="C430" s="6">
        <v>0.99</v>
      </c>
      <c r="D430" s="45">
        <v>0</v>
      </c>
      <c r="E430" s="16">
        <v>2</v>
      </c>
      <c r="F430" s="42">
        <v>3</v>
      </c>
      <c r="G430" s="42">
        <v>0</v>
      </c>
      <c r="H430" s="42">
        <v>0</v>
      </c>
      <c r="I430" s="42">
        <v>0</v>
      </c>
      <c r="J430" s="42">
        <v>1</v>
      </c>
      <c r="K430" s="42">
        <v>0</v>
      </c>
      <c r="L430" s="42">
        <v>0</v>
      </c>
      <c r="M430" s="42">
        <v>0</v>
      </c>
      <c r="N430" s="42">
        <v>0</v>
      </c>
      <c r="O430" s="42">
        <v>1</v>
      </c>
      <c r="P430" s="42">
        <v>0</v>
      </c>
      <c r="Q430" s="42">
        <v>0</v>
      </c>
      <c r="R430" s="42">
        <v>0</v>
      </c>
      <c r="S430" s="42">
        <v>0</v>
      </c>
      <c r="T430" s="42">
        <v>0</v>
      </c>
      <c r="U430" s="42">
        <v>3</v>
      </c>
      <c r="V430" s="42">
        <v>0</v>
      </c>
      <c r="W430" s="42">
        <v>1</v>
      </c>
      <c r="X430" s="42">
        <v>1</v>
      </c>
      <c r="Y430" s="21">
        <v>182.5</v>
      </c>
    </row>
    <row r="431" spans="1:25" x14ac:dyDescent="0.3">
      <c r="A431" s="172"/>
      <c r="B431" s="7">
        <f t="shared" ref="B431:B437" si="8">60+273.15</f>
        <v>333.15</v>
      </c>
      <c r="C431" s="31">
        <v>18.37</v>
      </c>
      <c r="D431" s="46">
        <v>0.183</v>
      </c>
      <c r="E431" s="15">
        <v>2</v>
      </c>
      <c r="F431" s="43">
        <v>3</v>
      </c>
      <c r="G431" s="43">
        <v>0</v>
      </c>
      <c r="H431" s="43">
        <v>0</v>
      </c>
      <c r="I431" s="43">
        <v>0</v>
      </c>
      <c r="J431" s="43">
        <v>1</v>
      </c>
      <c r="K431" s="43">
        <v>0</v>
      </c>
      <c r="L431" s="43">
        <v>0</v>
      </c>
      <c r="M431" s="43">
        <v>0</v>
      </c>
      <c r="N431" s="43">
        <v>0</v>
      </c>
      <c r="O431" s="43">
        <v>1</v>
      </c>
      <c r="P431" s="43">
        <v>0</v>
      </c>
      <c r="Q431" s="43">
        <v>0</v>
      </c>
      <c r="R431" s="43">
        <v>0</v>
      </c>
      <c r="S431" s="43">
        <v>0</v>
      </c>
      <c r="T431" s="43">
        <v>0</v>
      </c>
      <c r="U431" s="43">
        <v>3</v>
      </c>
      <c r="V431" s="43">
        <v>0</v>
      </c>
      <c r="W431" s="43">
        <v>1</v>
      </c>
      <c r="X431" s="43">
        <v>1</v>
      </c>
      <c r="Y431" s="22">
        <v>151.9</v>
      </c>
    </row>
    <row r="432" spans="1:25" x14ac:dyDescent="0.3">
      <c r="A432" s="172"/>
      <c r="B432" s="7">
        <f t="shared" si="8"/>
        <v>333.15</v>
      </c>
      <c r="C432" s="31">
        <v>29.26</v>
      </c>
      <c r="D432" s="46">
        <v>0.23599999999999999</v>
      </c>
      <c r="E432" s="15">
        <v>2</v>
      </c>
      <c r="F432" s="43">
        <v>3</v>
      </c>
      <c r="G432" s="43">
        <v>0</v>
      </c>
      <c r="H432" s="43">
        <v>0</v>
      </c>
      <c r="I432" s="43">
        <v>0</v>
      </c>
      <c r="J432" s="43">
        <v>1</v>
      </c>
      <c r="K432" s="43">
        <v>0</v>
      </c>
      <c r="L432" s="43">
        <v>0</v>
      </c>
      <c r="M432" s="43">
        <v>0</v>
      </c>
      <c r="N432" s="43">
        <v>0</v>
      </c>
      <c r="O432" s="43">
        <v>1</v>
      </c>
      <c r="P432" s="43">
        <v>0</v>
      </c>
      <c r="Q432" s="43">
        <v>0</v>
      </c>
      <c r="R432" s="43">
        <v>0</v>
      </c>
      <c r="S432" s="43">
        <v>0</v>
      </c>
      <c r="T432" s="43">
        <v>0</v>
      </c>
      <c r="U432" s="43">
        <v>3</v>
      </c>
      <c r="V432" s="43">
        <v>0</v>
      </c>
      <c r="W432" s="43">
        <v>1</v>
      </c>
      <c r="X432" s="43">
        <v>1</v>
      </c>
      <c r="Y432" s="22">
        <v>143.30000000000001</v>
      </c>
    </row>
    <row r="433" spans="1:25" x14ac:dyDescent="0.3">
      <c r="A433" s="172"/>
      <c r="B433" s="7">
        <f t="shared" si="8"/>
        <v>333.15</v>
      </c>
      <c r="C433" s="31">
        <v>44.15</v>
      </c>
      <c r="D433" s="46">
        <v>0.314</v>
      </c>
      <c r="E433" s="15">
        <v>2</v>
      </c>
      <c r="F433" s="43">
        <v>3</v>
      </c>
      <c r="G433" s="43">
        <v>0</v>
      </c>
      <c r="H433" s="43">
        <v>0</v>
      </c>
      <c r="I433" s="43">
        <v>0</v>
      </c>
      <c r="J433" s="43">
        <v>1</v>
      </c>
      <c r="K433" s="43">
        <v>0</v>
      </c>
      <c r="L433" s="43">
        <v>0</v>
      </c>
      <c r="M433" s="43">
        <v>0</v>
      </c>
      <c r="N433" s="43">
        <v>0</v>
      </c>
      <c r="O433" s="43">
        <v>1</v>
      </c>
      <c r="P433" s="43">
        <v>0</v>
      </c>
      <c r="Q433" s="43">
        <v>0</v>
      </c>
      <c r="R433" s="43">
        <v>0</v>
      </c>
      <c r="S433" s="43">
        <v>0</v>
      </c>
      <c r="T433" s="43">
        <v>0</v>
      </c>
      <c r="U433" s="43">
        <v>3</v>
      </c>
      <c r="V433" s="43">
        <v>0</v>
      </c>
      <c r="W433" s="43">
        <v>1</v>
      </c>
      <c r="X433" s="43">
        <v>1</v>
      </c>
      <c r="Y433" s="22">
        <v>131</v>
      </c>
    </row>
    <row r="434" spans="1:25" x14ac:dyDescent="0.3">
      <c r="A434" s="172"/>
      <c r="B434" s="7">
        <f t="shared" si="8"/>
        <v>333.15</v>
      </c>
      <c r="C434" s="31">
        <v>56.01</v>
      </c>
      <c r="D434" s="46">
        <v>0.36899999999999999</v>
      </c>
      <c r="E434" s="15">
        <v>2</v>
      </c>
      <c r="F434" s="43">
        <v>3</v>
      </c>
      <c r="G434" s="43">
        <v>0</v>
      </c>
      <c r="H434" s="43">
        <v>0</v>
      </c>
      <c r="I434" s="43">
        <v>0</v>
      </c>
      <c r="J434" s="43">
        <v>1</v>
      </c>
      <c r="K434" s="43">
        <v>0</v>
      </c>
      <c r="L434" s="43">
        <v>0</v>
      </c>
      <c r="M434" s="43">
        <v>0</v>
      </c>
      <c r="N434" s="43">
        <v>0</v>
      </c>
      <c r="O434" s="43">
        <v>1</v>
      </c>
      <c r="P434" s="43">
        <v>0</v>
      </c>
      <c r="Q434" s="43">
        <v>0</v>
      </c>
      <c r="R434" s="43">
        <v>0</v>
      </c>
      <c r="S434" s="43">
        <v>0</v>
      </c>
      <c r="T434" s="43">
        <v>0</v>
      </c>
      <c r="U434" s="43">
        <v>3</v>
      </c>
      <c r="V434" s="43">
        <v>0</v>
      </c>
      <c r="W434" s="43">
        <v>1</v>
      </c>
      <c r="X434" s="43">
        <v>1</v>
      </c>
      <c r="Y434" s="22">
        <v>122.6</v>
      </c>
    </row>
    <row r="435" spans="1:25" x14ac:dyDescent="0.3">
      <c r="A435" s="172"/>
      <c r="B435" s="7">
        <f t="shared" si="8"/>
        <v>333.15</v>
      </c>
      <c r="C435" s="31">
        <v>70.77</v>
      </c>
      <c r="D435" s="46">
        <v>0.42499999999999999</v>
      </c>
      <c r="E435" s="15">
        <v>2</v>
      </c>
      <c r="F435" s="43">
        <v>3</v>
      </c>
      <c r="G435" s="43">
        <v>0</v>
      </c>
      <c r="H435" s="43">
        <v>0</v>
      </c>
      <c r="I435" s="43">
        <v>0</v>
      </c>
      <c r="J435" s="43">
        <v>1</v>
      </c>
      <c r="K435" s="43">
        <v>0</v>
      </c>
      <c r="L435" s="43">
        <v>0</v>
      </c>
      <c r="M435" s="43">
        <v>0</v>
      </c>
      <c r="N435" s="43">
        <v>0</v>
      </c>
      <c r="O435" s="43">
        <v>1</v>
      </c>
      <c r="P435" s="43">
        <v>0</v>
      </c>
      <c r="Q435" s="43">
        <v>0</v>
      </c>
      <c r="R435" s="43">
        <v>0</v>
      </c>
      <c r="S435" s="43">
        <v>0</v>
      </c>
      <c r="T435" s="43">
        <v>0</v>
      </c>
      <c r="U435" s="43">
        <v>3</v>
      </c>
      <c r="V435" s="43">
        <v>0</v>
      </c>
      <c r="W435" s="43">
        <v>1</v>
      </c>
      <c r="X435" s="43">
        <v>1</v>
      </c>
      <c r="Y435" s="22">
        <v>113.5</v>
      </c>
    </row>
    <row r="436" spans="1:25" x14ac:dyDescent="0.3">
      <c r="A436" s="172"/>
      <c r="B436" s="7">
        <f t="shared" si="8"/>
        <v>333.15</v>
      </c>
      <c r="C436" s="31">
        <v>84.35</v>
      </c>
      <c r="D436" s="46">
        <v>0.48</v>
      </c>
      <c r="E436" s="15">
        <v>2</v>
      </c>
      <c r="F436" s="43">
        <v>3</v>
      </c>
      <c r="G436" s="43">
        <v>0</v>
      </c>
      <c r="H436" s="43">
        <v>0</v>
      </c>
      <c r="I436" s="43">
        <v>0</v>
      </c>
      <c r="J436" s="43">
        <v>1</v>
      </c>
      <c r="K436" s="43">
        <v>0</v>
      </c>
      <c r="L436" s="43">
        <v>0</v>
      </c>
      <c r="M436" s="43">
        <v>0</v>
      </c>
      <c r="N436" s="43">
        <v>0</v>
      </c>
      <c r="O436" s="43">
        <v>1</v>
      </c>
      <c r="P436" s="43">
        <v>0</v>
      </c>
      <c r="Q436" s="43">
        <v>0</v>
      </c>
      <c r="R436" s="43">
        <v>0</v>
      </c>
      <c r="S436" s="43">
        <v>0</v>
      </c>
      <c r="T436" s="43">
        <v>0</v>
      </c>
      <c r="U436" s="43">
        <v>3</v>
      </c>
      <c r="V436" s="43">
        <v>0</v>
      </c>
      <c r="W436" s="43">
        <v>1</v>
      </c>
      <c r="X436" s="43">
        <v>1</v>
      </c>
      <c r="Y436" s="22">
        <v>103.7</v>
      </c>
    </row>
    <row r="437" spans="1:25" x14ac:dyDescent="0.3">
      <c r="A437" s="173"/>
      <c r="B437" s="8">
        <f t="shared" si="8"/>
        <v>333.15</v>
      </c>
      <c r="C437" s="9">
        <v>93.17</v>
      </c>
      <c r="D437" s="47">
        <v>0.52200000000000002</v>
      </c>
      <c r="E437" s="17">
        <v>2</v>
      </c>
      <c r="F437" s="44">
        <v>3</v>
      </c>
      <c r="G437" s="44">
        <v>0</v>
      </c>
      <c r="H437" s="44">
        <v>0</v>
      </c>
      <c r="I437" s="44">
        <v>0</v>
      </c>
      <c r="J437" s="44">
        <v>1</v>
      </c>
      <c r="K437" s="44">
        <v>0</v>
      </c>
      <c r="L437" s="44">
        <v>0</v>
      </c>
      <c r="M437" s="44">
        <v>0</v>
      </c>
      <c r="N437" s="44">
        <v>0</v>
      </c>
      <c r="O437" s="44">
        <v>1</v>
      </c>
      <c r="P437" s="44">
        <v>0</v>
      </c>
      <c r="Q437" s="44">
        <v>0</v>
      </c>
      <c r="R437" s="44">
        <v>0</v>
      </c>
      <c r="S437" s="44">
        <v>0</v>
      </c>
      <c r="T437" s="44">
        <v>0</v>
      </c>
      <c r="U437" s="44">
        <v>3</v>
      </c>
      <c r="V437" s="44">
        <v>0</v>
      </c>
      <c r="W437" s="44">
        <v>1</v>
      </c>
      <c r="X437" s="44">
        <v>1</v>
      </c>
      <c r="Y437" s="23">
        <v>95.9</v>
      </c>
    </row>
    <row r="438" spans="1:25" x14ac:dyDescent="0.3">
      <c r="A438" s="171" t="s">
        <v>17</v>
      </c>
      <c r="B438" s="7">
        <f>40+273.15</f>
        <v>313.14999999999998</v>
      </c>
      <c r="C438" s="31">
        <v>0.97</v>
      </c>
      <c r="D438" s="46">
        <v>0</v>
      </c>
      <c r="E438" s="43">
        <v>2</v>
      </c>
      <c r="F438" s="43">
        <v>7</v>
      </c>
      <c r="G438" s="43">
        <v>0</v>
      </c>
      <c r="H438" s="43">
        <v>0</v>
      </c>
      <c r="I438" s="43">
        <v>0</v>
      </c>
      <c r="J438" s="43">
        <v>0</v>
      </c>
      <c r="K438" s="43">
        <v>0</v>
      </c>
      <c r="L438" s="43">
        <v>0</v>
      </c>
      <c r="M438" s="43">
        <v>0</v>
      </c>
      <c r="N438" s="43">
        <v>0</v>
      </c>
      <c r="O438" s="43">
        <v>0</v>
      </c>
      <c r="P438" s="43">
        <v>4</v>
      </c>
      <c r="Q438" s="43">
        <v>0</v>
      </c>
      <c r="R438" s="43">
        <v>1</v>
      </c>
      <c r="S438" s="43">
        <v>0</v>
      </c>
      <c r="T438" s="43">
        <v>0</v>
      </c>
      <c r="U438" s="43">
        <v>3</v>
      </c>
      <c r="V438" s="43">
        <v>0</v>
      </c>
      <c r="W438" s="43">
        <v>1</v>
      </c>
      <c r="X438" s="43">
        <v>1</v>
      </c>
      <c r="Y438" s="22">
        <v>267.10000000000002</v>
      </c>
    </row>
    <row r="439" spans="1:25" x14ac:dyDescent="0.3">
      <c r="A439" s="172"/>
      <c r="B439" s="7">
        <f t="shared" ref="B439:B445" si="9">40+273.15</f>
        <v>313.14999999999998</v>
      </c>
      <c r="C439" s="31">
        <v>17.260000000000002</v>
      </c>
      <c r="D439" s="46">
        <v>0.19700000000000001</v>
      </c>
      <c r="E439" s="43">
        <v>2</v>
      </c>
      <c r="F439" s="43">
        <v>7</v>
      </c>
      <c r="G439" s="43">
        <v>0</v>
      </c>
      <c r="H439" s="43">
        <v>0</v>
      </c>
      <c r="I439" s="43">
        <v>0</v>
      </c>
      <c r="J439" s="43">
        <v>0</v>
      </c>
      <c r="K439" s="43">
        <v>0</v>
      </c>
      <c r="L439" s="43">
        <v>0</v>
      </c>
      <c r="M439" s="43">
        <v>0</v>
      </c>
      <c r="N439" s="43">
        <v>0</v>
      </c>
      <c r="O439" s="43">
        <v>0</v>
      </c>
      <c r="P439" s="43">
        <v>4</v>
      </c>
      <c r="Q439" s="43">
        <v>0</v>
      </c>
      <c r="R439" s="43">
        <v>1</v>
      </c>
      <c r="S439" s="43">
        <v>0</v>
      </c>
      <c r="T439" s="43">
        <v>0</v>
      </c>
      <c r="U439" s="43">
        <v>3</v>
      </c>
      <c r="V439" s="43">
        <v>0</v>
      </c>
      <c r="W439" s="43">
        <v>1</v>
      </c>
      <c r="X439" s="43">
        <v>1</v>
      </c>
      <c r="Y439" s="22">
        <v>221.4</v>
      </c>
    </row>
    <row r="440" spans="1:25" x14ac:dyDescent="0.3">
      <c r="A440" s="172"/>
      <c r="B440" s="7">
        <f t="shared" si="9"/>
        <v>313.14999999999998</v>
      </c>
      <c r="C440" s="31">
        <v>28.85</v>
      </c>
      <c r="D440" s="46">
        <v>0.31900000000000001</v>
      </c>
      <c r="E440" s="43">
        <v>2</v>
      </c>
      <c r="F440" s="43">
        <v>7</v>
      </c>
      <c r="G440" s="43">
        <v>0</v>
      </c>
      <c r="H440" s="43">
        <v>0</v>
      </c>
      <c r="I440" s="43">
        <v>0</v>
      </c>
      <c r="J440" s="43">
        <v>0</v>
      </c>
      <c r="K440" s="43">
        <v>0</v>
      </c>
      <c r="L440" s="43">
        <v>0</v>
      </c>
      <c r="M440" s="43">
        <v>0</v>
      </c>
      <c r="N440" s="43">
        <v>0</v>
      </c>
      <c r="O440" s="43">
        <v>0</v>
      </c>
      <c r="P440" s="43">
        <v>4</v>
      </c>
      <c r="Q440" s="43">
        <v>0</v>
      </c>
      <c r="R440" s="43">
        <v>1</v>
      </c>
      <c r="S440" s="43">
        <v>0</v>
      </c>
      <c r="T440" s="43">
        <v>0</v>
      </c>
      <c r="U440" s="43">
        <v>3</v>
      </c>
      <c r="V440" s="43">
        <v>0</v>
      </c>
      <c r="W440" s="43">
        <v>1</v>
      </c>
      <c r="X440" s="43">
        <v>1</v>
      </c>
      <c r="Y440" s="22">
        <v>193.7</v>
      </c>
    </row>
    <row r="441" spans="1:25" x14ac:dyDescent="0.3">
      <c r="A441" s="172"/>
      <c r="B441" s="7">
        <f t="shared" si="9"/>
        <v>313.14999999999998</v>
      </c>
      <c r="C441" s="31">
        <v>44.15</v>
      </c>
      <c r="D441" s="46">
        <v>0.41699999999999998</v>
      </c>
      <c r="E441" s="43">
        <v>2</v>
      </c>
      <c r="F441" s="43">
        <v>7</v>
      </c>
      <c r="G441" s="43">
        <v>0</v>
      </c>
      <c r="H441" s="43">
        <v>0</v>
      </c>
      <c r="I441" s="43">
        <v>0</v>
      </c>
      <c r="J441" s="43">
        <v>0</v>
      </c>
      <c r="K441" s="43">
        <v>0</v>
      </c>
      <c r="L441" s="43">
        <v>0</v>
      </c>
      <c r="M441" s="43">
        <v>0</v>
      </c>
      <c r="N441" s="43">
        <v>0</v>
      </c>
      <c r="O441" s="43">
        <v>0</v>
      </c>
      <c r="P441" s="43">
        <v>4</v>
      </c>
      <c r="Q441" s="43">
        <v>0</v>
      </c>
      <c r="R441" s="43">
        <v>1</v>
      </c>
      <c r="S441" s="43">
        <v>0</v>
      </c>
      <c r="T441" s="43">
        <v>0</v>
      </c>
      <c r="U441" s="43">
        <v>3</v>
      </c>
      <c r="V441" s="43">
        <v>0</v>
      </c>
      <c r="W441" s="43">
        <v>1</v>
      </c>
      <c r="X441" s="43">
        <v>1</v>
      </c>
      <c r="Y441" s="22">
        <v>170.9</v>
      </c>
    </row>
    <row r="442" spans="1:25" x14ac:dyDescent="0.3">
      <c r="A442" s="172"/>
      <c r="B442" s="7">
        <f t="shared" si="9"/>
        <v>313.14999999999998</v>
      </c>
      <c r="C442" s="31">
        <v>56.7</v>
      </c>
      <c r="D442" s="46">
        <v>0.50700000000000001</v>
      </c>
      <c r="E442" s="43">
        <v>2</v>
      </c>
      <c r="F442" s="43">
        <v>7</v>
      </c>
      <c r="G442" s="43">
        <v>0</v>
      </c>
      <c r="H442" s="43">
        <v>0</v>
      </c>
      <c r="I442" s="43">
        <v>0</v>
      </c>
      <c r="J442" s="43">
        <v>0</v>
      </c>
      <c r="K442" s="43">
        <v>0</v>
      </c>
      <c r="L442" s="43">
        <v>0</v>
      </c>
      <c r="M442" s="43">
        <v>0</v>
      </c>
      <c r="N442" s="43">
        <v>0</v>
      </c>
      <c r="O442" s="43">
        <v>0</v>
      </c>
      <c r="P442" s="43">
        <v>4</v>
      </c>
      <c r="Q442" s="43">
        <v>0</v>
      </c>
      <c r="R442" s="43">
        <v>1</v>
      </c>
      <c r="S442" s="43">
        <v>0</v>
      </c>
      <c r="T442" s="43">
        <v>0</v>
      </c>
      <c r="U442" s="43">
        <v>3</v>
      </c>
      <c r="V442" s="43">
        <v>0</v>
      </c>
      <c r="W442" s="43">
        <v>1</v>
      </c>
      <c r="X442" s="43">
        <v>1</v>
      </c>
      <c r="Y442" s="22">
        <v>149.69999999999999</v>
      </c>
    </row>
    <row r="443" spans="1:25" x14ac:dyDescent="0.3">
      <c r="A443" s="172"/>
      <c r="B443" s="7">
        <f t="shared" si="9"/>
        <v>313.14999999999998</v>
      </c>
      <c r="C443" s="31">
        <v>70.489999999999995</v>
      </c>
      <c r="D443" s="46">
        <v>0.58899999999999997</v>
      </c>
      <c r="E443" s="43">
        <v>2</v>
      </c>
      <c r="F443" s="43">
        <v>7</v>
      </c>
      <c r="G443" s="43">
        <v>0</v>
      </c>
      <c r="H443" s="43">
        <v>0</v>
      </c>
      <c r="I443" s="43">
        <v>0</v>
      </c>
      <c r="J443" s="43">
        <v>0</v>
      </c>
      <c r="K443" s="43">
        <v>0</v>
      </c>
      <c r="L443" s="43">
        <v>0</v>
      </c>
      <c r="M443" s="43">
        <v>0</v>
      </c>
      <c r="N443" s="43">
        <v>0</v>
      </c>
      <c r="O443" s="43">
        <v>0</v>
      </c>
      <c r="P443" s="43">
        <v>4</v>
      </c>
      <c r="Q443" s="43">
        <v>0</v>
      </c>
      <c r="R443" s="43">
        <v>1</v>
      </c>
      <c r="S443" s="43">
        <v>0</v>
      </c>
      <c r="T443" s="43">
        <v>0</v>
      </c>
      <c r="U443" s="43">
        <v>3</v>
      </c>
      <c r="V443" s="43">
        <v>0</v>
      </c>
      <c r="W443" s="43">
        <v>1</v>
      </c>
      <c r="X443" s="43">
        <v>1</v>
      </c>
      <c r="Y443" s="22">
        <v>129.19999999999999</v>
      </c>
    </row>
    <row r="444" spans="1:25" x14ac:dyDescent="0.3">
      <c r="A444" s="172"/>
      <c r="B444" s="7">
        <f t="shared" si="9"/>
        <v>313.14999999999998</v>
      </c>
      <c r="C444" s="31">
        <v>83.73</v>
      </c>
      <c r="D444" s="46">
        <v>0.65800000000000003</v>
      </c>
      <c r="E444" s="43">
        <v>2</v>
      </c>
      <c r="F444" s="43">
        <v>7</v>
      </c>
      <c r="G444" s="43">
        <v>0</v>
      </c>
      <c r="H444" s="43">
        <v>0</v>
      </c>
      <c r="I444" s="43">
        <v>0</v>
      </c>
      <c r="J444" s="43">
        <v>0</v>
      </c>
      <c r="K444" s="43">
        <v>0</v>
      </c>
      <c r="L444" s="43">
        <v>0</v>
      </c>
      <c r="M444" s="43">
        <v>0</v>
      </c>
      <c r="N444" s="43">
        <v>0</v>
      </c>
      <c r="O444" s="43">
        <v>0</v>
      </c>
      <c r="P444" s="43">
        <v>4</v>
      </c>
      <c r="Q444" s="43">
        <v>0</v>
      </c>
      <c r="R444" s="43">
        <v>1</v>
      </c>
      <c r="S444" s="43">
        <v>0</v>
      </c>
      <c r="T444" s="43">
        <v>0</v>
      </c>
      <c r="U444" s="43">
        <v>3</v>
      </c>
      <c r="V444" s="43">
        <v>0</v>
      </c>
      <c r="W444" s="43">
        <v>1</v>
      </c>
      <c r="X444" s="43">
        <v>1</v>
      </c>
      <c r="Y444" s="22">
        <v>110.6</v>
      </c>
    </row>
    <row r="445" spans="1:25" x14ac:dyDescent="0.3">
      <c r="A445" s="172"/>
      <c r="B445" s="7">
        <f t="shared" si="9"/>
        <v>313.14999999999998</v>
      </c>
      <c r="C445" s="31">
        <v>92.9</v>
      </c>
      <c r="D445" s="46">
        <v>0.70799999999999996</v>
      </c>
      <c r="E445" s="43">
        <v>2</v>
      </c>
      <c r="F445" s="43">
        <v>7</v>
      </c>
      <c r="G445" s="43">
        <v>0</v>
      </c>
      <c r="H445" s="43">
        <v>0</v>
      </c>
      <c r="I445" s="43">
        <v>0</v>
      </c>
      <c r="J445" s="43">
        <v>0</v>
      </c>
      <c r="K445" s="43">
        <v>0</v>
      </c>
      <c r="L445" s="43">
        <v>0</v>
      </c>
      <c r="M445" s="43">
        <v>0</v>
      </c>
      <c r="N445" s="43">
        <v>0</v>
      </c>
      <c r="O445" s="43">
        <v>0</v>
      </c>
      <c r="P445" s="43">
        <v>4</v>
      </c>
      <c r="Q445" s="43">
        <v>0</v>
      </c>
      <c r="R445" s="43">
        <v>1</v>
      </c>
      <c r="S445" s="43">
        <v>0</v>
      </c>
      <c r="T445" s="43">
        <v>0</v>
      </c>
      <c r="U445" s="43">
        <v>3</v>
      </c>
      <c r="V445" s="43">
        <v>0</v>
      </c>
      <c r="W445" s="43">
        <v>1</v>
      </c>
      <c r="X445" s="43">
        <v>1</v>
      </c>
      <c r="Y445" s="22">
        <v>96.9</v>
      </c>
    </row>
    <row r="446" spans="1:25" x14ac:dyDescent="0.3">
      <c r="A446" s="172"/>
      <c r="B446" s="5">
        <f>50+273.15</f>
        <v>323.14999999999998</v>
      </c>
      <c r="C446" s="6">
        <v>0.99</v>
      </c>
      <c r="D446" s="45">
        <v>0</v>
      </c>
      <c r="E446" s="16">
        <v>2</v>
      </c>
      <c r="F446" s="42">
        <v>7</v>
      </c>
      <c r="G446" s="42">
        <v>0</v>
      </c>
      <c r="H446" s="42">
        <v>0</v>
      </c>
      <c r="I446" s="42">
        <v>0</v>
      </c>
      <c r="J446" s="42">
        <v>0</v>
      </c>
      <c r="K446" s="42">
        <v>0</v>
      </c>
      <c r="L446" s="42">
        <v>0</v>
      </c>
      <c r="M446" s="42">
        <v>0</v>
      </c>
      <c r="N446" s="42">
        <v>0</v>
      </c>
      <c r="O446" s="42">
        <v>0</v>
      </c>
      <c r="P446" s="42">
        <v>4</v>
      </c>
      <c r="Q446" s="42">
        <v>0</v>
      </c>
      <c r="R446" s="42">
        <v>1</v>
      </c>
      <c r="S446" s="42">
        <v>0</v>
      </c>
      <c r="T446" s="42">
        <v>0</v>
      </c>
      <c r="U446" s="42">
        <v>3</v>
      </c>
      <c r="V446" s="42">
        <v>0</v>
      </c>
      <c r="W446" s="42">
        <v>1</v>
      </c>
      <c r="X446" s="42">
        <v>1</v>
      </c>
      <c r="Y446" s="21">
        <v>266.60000000000002</v>
      </c>
    </row>
    <row r="447" spans="1:25" x14ac:dyDescent="0.3">
      <c r="A447" s="172"/>
      <c r="B447" s="7">
        <f t="shared" ref="B447:B453" si="10">50+273.15</f>
        <v>323.14999999999998</v>
      </c>
      <c r="C447" s="31">
        <v>15.61</v>
      </c>
      <c r="D447" s="46">
        <v>0.191</v>
      </c>
      <c r="E447" s="15">
        <v>2</v>
      </c>
      <c r="F447" s="43">
        <v>7</v>
      </c>
      <c r="G447" s="43">
        <v>0</v>
      </c>
      <c r="H447" s="43">
        <v>0</v>
      </c>
      <c r="I447" s="43">
        <v>0</v>
      </c>
      <c r="J447" s="43">
        <v>0</v>
      </c>
      <c r="K447" s="43">
        <v>0</v>
      </c>
      <c r="L447" s="43">
        <v>0</v>
      </c>
      <c r="M447" s="43">
        <v>0</v>
      </c>
      <c r="N447" s="43">
        <v>0</v>
      </c>
      <c r="O447" s="43">
        <v>0</v>
      </c>
      <c r="P447" s="43">
        <v>4</v>
      </c>
      <c r="Q447" s="43">
        <v>0</v>
      </c>
      <c r="R447" s="43">
        <v>1</v>
      </c>
      <c r="S447" s="43">
        <v>0</v>
      </c>
      <c r="T447" s="43">
        <v>0</v>
      </c>
      <c r="U447" s="43">
        <v>3</v>
      </c>
      <c r="V447" s="43">
        <v>0</v>
      </c>
      <c r="W447" s="43">
        <v>1</v>
      </c>
      <c r="X447" s="43">
        <v>1</v>
      </c>
      <c r="Y447" s="22">
        <v>221</v>
      </c>
    </row>
    <row r="448" spans="1:25" x14ac:dyDescent="0.3">
      <c r="A448" s="172"/>
      <c r="B448" s="7">
        <f t="shared" si="10"/>
        <v>323.14999999999998</v>
      </c>
      <c r="C448" s="31">
        <v>28.78</v>
      </c>
      <c r="D448" s="46">
        <v>0.29699999999999999</v>
      </c>
      <c r="E448" s="15">
        <v>2</v>
      </c>
      <c r="F448" s="43">
        <v>7</v>
      </c>
      <c r="G448" s="43">
        <v>0</v>
      </c>
      <c r="H448" s="43">
        <v>0</v>
      </c>
      <c r="I448" s="43">
        <v>0</v>
      </c>
      <c r="J448" s="43">
        <v>0</v>
      </c>
      <c r="K448" s="43">
        <v>0</v>
      </c>
      <c r="L448" s="43">
        <v>0</v>
      </c>
      <c r="M448" s="43">
        <v>0</v>
      </c>
      <c r="N448" s="43">
        <v>0</v>
      </c>
      <c r="O448" s="43">
        <v>0</v>
      </c>
      <c r="P448" s="43">
        <v>4</v>
      </c>
      <c r="Q448" s="43">
        <v>0</v>
      </c>
      <c r="R448" s="43">
        <v>1</v>
      </c>
      <c r="S448" s="43">
        <v>0</v>
      </c>
      <c r="T448" s="43">
        <v>0</v>
      </c>
      <c r="U448" s="43">
        <v>3</v>
      </c>
      <c r="V448" s="43">
        <v>0</v>
      </c>
      <c r="W448" s="43">
        <v>1</v>
      </c>
      <c r="X448" s="43">
        <v>1</v>
      </c>
      <c r="Y448" s="22">
        <v>196.6</v>
      </c>
    </row>
    <row r="449" spans="1:25" x14ac:dyDescent="0.3">
      <c r="A449" s="172"/>
      <c r="B449" s="7">
        <f t="shared" si="10"/>
        <v>323.14999999999998</v>
      </c>
      <c r="C449" s="31">
        <v>43.33</v>
      </c>
      <c r="D449" s="46">
        <v>0.39800000000000002</v>
      </c>
      <c r="E449" s="15">
        <v>2</v>
      </c>
      <c r="F449" s="43">
        <v>7</v>
      </c>
      <c r="G449" s="43">
        <v>0</v>
      </c>
      <c r="H449" s="43">
        <v>0</v>
      </c>
      <c r="I449" s="43">
        <v>0</v>
      </c>
      <c r="J449" s="43">
        <v>0</v>
      </c>
      <c r="K449" s="43">
        <v>0</v>
      </c>
      <c r="L449" s="43">
        <v>0</v>
      </c>
      <c r="M449" s="43">
        <v>0</v>
      </c>
      <c r="N449" s="43">
        <v>0</v>
      </c>
      <c r="O449" s="43">
        <v>0</v>
      </c>
      <c r="P449" s="43">
        <v>4</v>
      </c>
      <c r="Q449" s="43">
        <v>0</v>
      </c>
      <c r="R449" s="43">
        <v>1</v>
      </c>
      <c r="S449" s="43">
        <v>0</v>
      </c>
      <c r="T449" s="43">
        <v>0</v>
      </c>
      <c r="U449" s="43">
        <v>3</v>
      </c>
      <c r="V449" s="43">
        <v>0</v>
      </c>
      <c r="W449" s="43">
        <v>1</v>
      </c>
      <c r="X449" s="43">
        <v>1</v>
      </c>
      <c r="Y449" s="22">
        <v>173.4</v>
      </c>
    </row>
    <row r="450" spans="1:25" x14ac:dyDescent="0.3">
      <c r="A450" s="172"/>
      <c r="B450" s="7">
        <f t="shared" si="10"/>
        <v>323.14999999999998</v>
      </c>
      <c r="C450" s="31">
        <v>57.18</v>
      </c>
      <c r="D450" s="46">
        <v>0.48899999999999999</v>
      </c>
      <c r="E450" s="15">
        <v>2</v>
      </c>
      <c r="F450" s="43">
        <v>7</v>
      </c>
      <c r="G450" s="43">
        <v>0</v>
      </c>
      <c r="H450" s="43">
        <v>0</v>
      </c>
      <c r="I450" s="43">
        <v>0</v>
      </c>
      <c r="J450" s="43">
        <v>0</v>
      </c>
      <c r="K450" s="43">
        <v>0</v>
      </c>
      <c r="L450" s="43">
        <v>0</v>
      </c>
      <c r="M450" s="43">
        <v>0</v>
      </c>
      <c r="N450" s="43">
        <v>0</v>
      </c>
      <c r="O450" s="43">
        <v>0</v>
      </c>
      <c r="P450" s="43">
        <v>4</v>
      </c>
      <c r="Q450" s="43">
        <v>0</v>
      </c>
      <c r="R450" s="43">
        <v>1</v>
      </c>
      <c r="S450" s="43">
        <v>0</v>
      </c>
      <c r="T450" s="43">
        <v>0</v>
      </c>
      <c r="U450" s="43">
        <v>3</v>
      </c>
      <c r="V450" s="43">
        <v>0</v>
      </c>
      <c r="W450" s="43">
        <v>1</v>
      </c>
      <c r="X450" s="43">
        <v>1</v>
      </c>
      <c r="Y450" s="22">
        <v>152.80000000000001</v>
      </c>
    </row>
    <row r="451" spans="1:25" x14ac:dyDescent="0.3">
      <c r="A451" s="172"/>
      <c r="B451" s="7">
        <f t="shared" si="10"/>
        <v>323.14999999999998</v>
      </c>
      <c r="C451" s="31">
        <v>70.42</v>
      </c>
      <c r="D451" s="46">
        <v>0.55100000000000005</v>
      </c>
      <c r="E451" s="15">
        <v>2</v>
      </c>
      <c r="F451" s="43">
        <v>7</v>
      </c>
      <c r="G451" s="43">
        <v>0</v>
      </c>
      <c r="H451" s="43">
        <v>0</v>
      </c>
      <c r="I451" s="43">
        <v>0</v>
      </c>
      <c r="J451" s="43">
        <v>0</v>
      </c>
      <c r="K451" s="43">
        <v>0</v>
      </c>
      <c r="L451" s="43">
        <v>0</v>
      </c>
      <c r="M451" s="43">
        <v>0</v>
      </c>
      <c r="N451" s="43">
        <v>0</v>
      </c>
      <c r="O451" s="43">
        <v>0</v>
      </c>
      <c r="P451" s="43">
        <v>4</v>
      </c>
      <c r="Q451" s="43">
        <v>0</v>
      </c>
      <c r="R451" s="43">
        <v>1</v>
      </c>
      <c r="S451" s="43">
        <v>0</v>
      </c>
      <c r="T451" s="43">
        <v>0</v>
      </c>
      <c r="U451" s="43">
        <v>3</v>
      </c>
      <c r="V451" s="43">
        <v>0</v>
      </c>
      <c r="W451" s="43">
        <v>1</v>
      </c>
      <c r="X451" s="43">
        <v>1</v>
      </c>
      <c r="Y451" s="22">
        <v>138.19999999999999</v>
      </c>
    </row>
    <row r="452" spans="1:25" x14ac:dyDescent="0.3">
      <c r="A452" s="172"/>
      <c r="B452" s="7">
        <f t="shared" si="10"/>
        <v>323.14999999999998</v>
      </c>
      <c r="C452" s="31">
        <v>83.73</v>
      </c>
      <c r="D452" s="46">
        <v>0.627</v>
      </c>
      <c r="E452" s="15">
        <v>2</v>
      </c>
      <c r="F452" s="43">
        <v>7</v>
      </c>
      <c r="G452" s="43">
        <v>0</v>
      </c>
      <c r="H452" s="43">
        <v>0</v>
      </c>
      <c r="I452" s="43">
        <v>0</v>
      </c>
      <c r="J452" s="43">
        <v>0</v>
      </c>
      <c r="K452" s="43">
        <v>0</v>
      </c>
      <c r="L452" s="43">
        <v>0</v>
      </c>
      <c r="M452" s="43">
        <v>0</v>
      </c>
      <c r="N452" s="43">
        <v>0</v>
      </c>
      <c r="O452" s="43">
        <v>0</v>
      </c>
      <c r="P452" s="43">
        <v>4</v>
      </c>
      <c r="Q452" s="43">
        <v>0</v>
      </c>
      <c r="R452" s="43">
        <v>1</v>
      </c>
      <c r="S452" s="43">
        <v>0</v>
      </c>
      <c r="T452" s="43">
        <v>0</v>
      </c>
      <c r="U452" s="43">
        <v>3</v>
      </c>
      <c r="V452" s="43">
        <v>0</v>
      </c>
      <c r="W452" s="43">
        <v>1</v>
      </c>
      <c r="X452" s="43">
        <v>1</v>
      </c>
      <c r="Y452" s="22">
        <v>117.8</v>
      </c>
    </row>
    <row r="453" spans="1:25" x14ac:dyDescent="0.3">
      <c r="A453" s="172"/>
      <c r="B453" s="7">
        <f t="shared" si="10"/>
        <v>323.14999999999998</v>
      </c>
      <c r="C453" s="31">
        <v>92.28</v>
      </c>
      <c r="D453" s="46">
        <v>0.67100000000000004</v>
      </c>
      <c r="E453" s="17">
        <v>2</v>
      </c>
      <c r="F453" s="44">
        <v>7</v>
      </c>
      <c r="G453" s="44">
        <v>0</v>
      </c>
      <c r="H453" s="44">
        <v>0</v>
      </c>
      <c r="I453" s="44">
        <v>0</v>
      </c>
      <c r="J453" s="44">
        <v>0</v>
      </c>
      <c r="K453" s="44">
        <v>0</v>
      </c>
      <c r="L453" s="44">
        <v>0</v>
      </c>
      <c r="M453" s="44">
        <v>0</v>
      </c>
      <c r="N453" s="44">
        <v>0</v>
      </c>
      <c r="O453" s="44">
        <v>0</v>
      </c>
      <c r="P453" s="44">
        <v>4</v>
      </c>
      <c r="Q453" s="44">
        <v>0</v>
      </c>
      <c r="R453" s="44">
        <v>1</v>
      </c>
      <c r="S453" s="44">
        <v>0</v>
      </c>
      <c r="T453" s="44">
        <v>0</v>
      </c>
      <c r="U453" s="44">
        <v>3</v>
      </c>
      <c r="V453" s="44">
        <v>0</v>
      </c>
      <c r="W453" s="44">
        <v>1</v>
      </c>
      <c r="X453" s="44">
        <v>1</v>
      </c>
      <c r="Y453" s="23">
        <v>106.1</v>
      </c>
    </row>
    <row r="454" spans="1:25" x14ac:dyDescent="0.3">
      <c r="A454" s="172"/>
      <c r="B454" s="5">
        <f>60+273.15</f>
        <v>333.15</v>
      </c>
      <c r="C454" s="6">
        <v>0.97</v>
      </c>
      <c r="D454" s="45">
        <v>0</v>
      </c>
      <c r="E454" s="43">
        <v>2</v>
      </c>
      <c r="F454" s="43">
        <v>7</v>
      </c>
      <c r="G454" s="43">
        <v>0</v>
      </c>
      <c r="H454" s="43">
        <v>0</v>
      </c>
      <c r="I454" s="43">
        <v>0</v>
      </c>
      <c r="J454" s="43">
        <v>0</v>
      </c>
      <c r="K454" s="43">
        <v>0</v>
      </c>
      <c r="L454" s="43">
        <v>0</v>
      </c>
      <c r="M454" s="43">
        <v>0</v>
      </c>
      <c r="N454" s="43">
        <v>0</v>
      </c>
      <c r="O454" s="43">
        <v>0</v>
      </c>
      <c r="P454" s="43">
        <v>4</v>
      </c>
      <c r="Q454" s="43">
        <v>0</v>
      </c>
      <c r="R454" s="43">
        <v>1</v>
      </c>
      <c r="S454" s="43">
        <v>0</v>
      </c>
      <c r="T454" s="43">
        <v>0</v>
      </c>
      <c r="U454" s="43">
        <v>3</v>
      </c>
      <c r="V454" s="43">
        <v>0</v>
      </c>
      <c r="W454" s="43">
        <v>1</v>
      </c>
      <c r="X454" s="43">
        <v>1</v>
      </c>
      <c r="Y454" s="22">
        <v>266</v>
      </c>
    </row>
    <row r="455" spans="1:25" x14ac:dyDescent="0.3">
      <c r="A455" s="172"/>
      <c r="B455" s="7">
        <f t="shared" ref="B455:B461" si="11">60+273.15</f>
        <v>333.15</v>
      </c>
      <c r="C455" s="31">
        <v>15.61</v>
      </c>
      <c r="D455" s="46">
        <v>0.16</v>
      </c>
      <c r="E455" s="43">
        <v>2</v>
      </c>
      <c r="F455" s="43">
        <v>7</v>
      </c>
      <c r="G455" s="43">
        <v>0</v>
      </c>
      <c r="H455" s="43">
        <v>0</v>
      </c>
      <c r="I455" s="43">
        <v>0</v>
      </c>
      <c r="J455" s="43">
        <v>0</v>
      </c>
      <c r="K455" s="43">
        <v>0</v>
      </c>
      <c r="L455" s="43">
        <v>0</v>
      </c>
      <c r="M455" s="43">
        <v>0</v>
      </c>
      <c r="N455" s="43">
        <v>0</v>
      </c>
      <c r="O455" s="43">
        <v>0</v>
      </c>
      <c r="P455" s="43">
        <v>4</v>
      </c>
      <c r="Q455" s="43">
        <v>0</v>
      </c>
      <c r="R455" s="43">
        <v>1</v>
      </c>
      <c r="S455" s="43">
        <v>0</v>
      </c>
      <c r="T455" s="43">
        <v>0</v>
      </c>
      <c r="U455" s="43">
        <v>3</v>
      </c>
      <c r="V455" s="43">
        <v>0</v>
      </c>
      <c r="W455" s="43">
        <v>1</v>
      </c>
      <c r="X455" s="43">
        <v>1</v>
      </c>
      <c r="Y455" s="22">
        <v>230.6</v>
      </c>
    </row>
    <row r="456" spans="1:25" x14ac:dyDescent="0.3">
      <c r="A456" s="172"/>
      <c r="B456" s="7">
        <f t="shared" si="11"/>
        <v>333.15</v>
      </c>
      <c r="C456" s="31">
        <v>28.43</v>
      </c>
      <c r="D456" s="46">
        <v>0.29199999999999998</v>
      </c>
      <c r="E456" s="43">
        <v>2</v>
      </c>
      <c r="F456" s="43">
        <v>7</v>
      </c>
      <c r="G456" s="43">
        <v>0</v>
      </c>
      <c r="H456" s="43">
        <v>0</v>
      </c>
      <c r="I456" s="43">
        <v>0</v>
      </c>
      <c r="J456" s="43">
        <v>0</v>
      </c>
      <c r="K456" s="43">
        <v>0</v>
      </c>
      <c r="L456" s="43">
        <v>0</v>
      </c>
      <c r="M456" s="43">
        <v>0</v>
      </c>
      <c r="N456" s="43">
        <v>0</v>
      </c>
      <c r="O456" s="43">
        <v>0</v>
      </c>
      <c r="P456" s="43">
        <v>4</v>
      </c>
      <c r="Q456" s="43">
        <v>0</v>
      </c>
      <c r="R456" s="43">
        <v>1</v>
      </c>
      <c r="S456" s="43">
        <v>0</v>
      </c>
      <c r="T456" s="43">
        <v>0</v>
      </c>
      <c r="U456" s="43">
        <v>3</v>
      </c>
      <c r="V456" s="43">
        <v>0</v>
      </c>
      <c r="W456" s="43">
        <v>1</v>
      </c>
      <c r="X456" s="43">
        <v>1</v>
      </c>
      <c r="Y456" s="22">
        <v>200.4</v>
      </c>
    </row>
    <row r="457" spans="1:25" x14ac:dyDescent="0.3">
      <c r="A457" s="172"/>
      <c r="B457" s="7">
        <f t="shared" si="11"/>
        <v>333.15</v>
      </c>
      <c r="C457" s="31">
        <v>43.46</v>
      </c>
      <c r="D457" s="46">
        <v>0.373</v>
      </c>
      <c r="E457" s="43">
        <v>2</v>
      </c>
      <c r="F457" s="43">
        <v>7</v>
      </c>
      <c r="G457" s="43">
        <v>0</v>
      </c>
      <c r="H457" s="43">
        <v>0</v>
      </c>
      <c r="I457" s="43">
        <v>0</v>
      </c>
      <c r="J457" s="43">
        <v>0</v>
      </c>
      <c r="K457" s="43">
        <v>0</v>
      </c>
      <c r="L457" s="43">
        <v>0</v>
      </c>
      <c r="M457" s="43">
        <v>0</v>
      </c>
      <c r="N457" s="43">
        <v>0</v>
      </c>
      <c r="O457" s="43">
        <v>0</v>
      </c>
      <c r="P457" s="43">
        <v>4</v>
      </c>
      <c r="Q457" s="43">
        <v>0</v>
      </c>
      <c r="R457" s="43">
        <v>1</v>
      </c>
      <c r="S457" s="43">
        <v>0</v>
      </c>
      <c r="T457" s="43">
        <v>0</v>
      </c>
      <c r="U457" s="43">
        <v>3</v>
      </c>
      <c r="V457" s="43">
        <v>0</v>
      </c>
      <c r="W457" s="43">
        <v>1</v>
      </c>
      <c r="X457" s="43">
        <v>1</v>
      </c>
      <c r="Y457" s="22">
        <v>182.8</v>
      </c>
    </row>
    <row r="458" spans="1:25" x14ac:dyDescent="0.3">
      <c r="A458" s="172"/>
      <c r="B458" s="7">
        <f t="shared" si="11"/>
        <v>333.15</v>
      </c>
      <c r="C458" s="31">
        <v>56.15</v>
      </c>
      <c r="D458" s="46">
        <v>0.45400000000000001</v>
      </c>
      <c r="E458" s="43">
        <v>2</v>
      </c>
      <c r="F458" s="43">
        <v>7</v>
      </c>
      <c r="G458" s="43">
        <v>0</v>
      </c>
      <c r="H458" s="43">
        <v>0</v>
      </c>
      <c r="I458" s="43">
        <v>0</v>
      </c>
      <c r="J458" s="43">
        <v>0</v>
      </c>
      <c r="K458" s="43">
        <v>0</v>
      </c>
      <c r="L458" s="43">
        <v>0</v>
      </c>
      <c r="M458" s="43">
        <v>0</v>
      </c>
      <c r="N458" s="43">
        <v>0</v>
      </c>
      <c r="O458" s="43">
        <v>0</v>
      </c>
      <c r="P458" s="43">
        <v>4</v>
      </c>
      <c r="Q458" s="43">
        <v>0</v>
      </c>
      <c r="R458" s="43">
        <v>1</v>
      </c>
      <c r="S458" s="43">
        <v>0</v>
      </c>
      <c r="T458" s="43">
        <v>0</v>
      </c>
      <c r="U458" s="43">
        <v>3</v>
      </c>
      <c r="V458" s="43">
        <v>0</v>
      </c>
      <c r="W458" s="43">
        <v>1</v>
      </c>
      <c r="X458" s="43">
        <v>1</v>
      </c>
      <c r="Y458" s="22">
        <v>164.1</v>
      </c>
    </row>
    <row r="459" spans="1:25" x14ac:dyDescent="0.3">
      <c r="A459" s="172"/>
      <c r="B459" s="7">
        <f t="shared" si="11"/>
        <v>333.15</v>
      </c>
      <c r="C459" s="31">
        <v>70.489999999999995</v>
      </c>
      <c r="D459" s="46">
        <v>0.52300000000000002</v>
      </c>
      <c r="E459" s="43">
        <v>2</v>
      </c>
      <c r="F459" s="43">
        <v>7</v>
      </c>
      <c r="G459" s="43">
        <v>0</v>
      </c>
      <c r="H459" s="43">
        <v>0</v>
      </c>
      <c r="I459" s="43">
        <v>0</v>
      </c>
      <c r="J459" s="43">
        <v>0</v>
      </c>
      <c r="K459" s="43">
        <v>0</v>
      </c>
      <c r="L459" s="43">
        <v>0</v>
      </c>
      <c r="M459" s="43">
        <v>0</v>
      </c>
      <c r="N459" s="43">
        <v>0</v>
      </c>
      <c r="O459" s="43">
        <v>0</v>
      </c>
      <c r="P459" s="43">
        <v>4</v>
      </c>
      <c r="Q459" s="43">
        <v>0</v>
      </c>
      <c r="R459" s="43">
        <v>1</v>
      </c>
      <c r="S459" s="43">
        <v>0</v>
      </c>
      <c r="T459" s="43">
        <v>0</v>
      </c>
      <c r="U459" s="43">
        <v>3</v>
      </c>
      <c r="V459" s="43">
        <v>0</v>
      </c>
      <c r="W459" s="43">
        <v>1</v>
      </c>
      <c r="X459" s="43">
        <v>1</v>
      </c>
      <c r="Y459" s="22">
        <v>143.1</v>
      </c>
    </row>
    <row r="460" spans="1:25" x14ac:dyDescent="0.3">
      <c r="A460" s="172"/>
      <c r="B460" s="7">
        <f t="shared" si="11"/>
        <v>333.15</v>
      </c>
      <c r="C460" s="31">
        <v>84.14</v>
      </c>
      <c r="D460" s="46">
        <v>0.60499999999999998</v>
      </c>
      <c r="E460" s="43">
        <v>2</v>
      </c>
      <c r="F460" s="43">
        <v>7</v>
      </c>
      <c r="G460" s="43">
        <v>0</v>
      </c>
      <c r="H460" s="43">
        <v>0</v>
      </c>
      <c r="I460" s="43">
        <v>0</v>
      </c>
      <c r="J460" s="43">
        <v>0</v>
      </c>
      <c r="K460" s="43">
        <v>0</v>
      </c>
      <c r="L460" s="43">
        <v>0</v>
      </c>
      <c r="M460" s="43">
        <v>0</v>
      </c>
      <c r="N460" s="43">
        <v>0</v>
      </c>
      <c r="O460" s="43">
        <v>0</v>
      </c>
      <c r="P460" s="43">
        <v>4</v>
      </c>
      <c r="Q460" s="43">
        <v>0</v>
      </c>
      <c r="R460" s="43">
        <v>1</v>
      </c>
      <c r="S460" s="43">
        <v>0</v>
      </c>
      <c r="T460" s="43">
        <v>0</v>
      </c>
      <c r="U460" s="43">
        <v>3</v>
      </c>
      <c r="V460" s="43">
        <v>0</v>
      </c>
      <c r="W460" s="43">
        <v>1</v>
      </c>
      <c r="X460" s="43">
        <v>1</v>
      </c>
      <c r="Y460" s="22">
        <v>123.8</v>
      </c>
    </row>
    <row r="461" spans="1:25" x14ac:dyDescent="0.3">
      <c r="A461" s="173"/>
      <c r="B461" s="7">
        <f t="shared" si="11"/>
        <v>333.15</v>
      </c>
      <c r="C461" s="31">
        <v>93.73</v>
      </c>
      <c r="D461" s="46">
        <v>0.65100000000000002</v>
      </c>
      <c r="E461" s="43">
        <v>2</v>
      </c>
      <c r="F461" s="43">
        <v>7</v>
      </c>
      <c r="G461" s="43">
        <v>0</v>
      </c>
      <c r="H461" s="43">
        <v>0</v>
      </c>
      <c r="I461" s="43">
        <v>0</v>
      </c>
      <c r="J461" s="43">
        <v>0</v>
      </c>
      <c r="K461" s="43">
        <v>0</v>
      </c>
      <c r="L461" s="43">
        <v>0</v>
      </c>
      <c r="M461" s="43">
        <v>0</v>
      </c>
      <c r="N461" s="43">
        <v>0</v>
      </c>
      <c r="O461" s="43">
        <v>0</v>
      </c>
      <c r="P461" s="43">
        <v>4</v>
      </c>
      <c r="Q461" s="43">
        <v>0</v>
      </c>
      <c r="R461" s="43">
        <v>1</v>
      </c>
      <c r="S461" s="43">
        <v>0</v>
      </c>
      <c r="T461" s="43">
        <v>0</v>
      </c>
      <c r="U461" s="43">
        <v>3</v>
      </c>
      <c r="V461" s="43">
        <v>0</v>
      </c>
      <c r="W461" s="43">
        <v>1</v>
      </c>
      <c r="X461" s="43">
        <v>1</v>
      </c>
      <c r="Y461" s="22">
        <v>111.5</v>
      </c>
    </row>
    <row r="462" spans="1:25" x14ac:dyDescent="0.3">
      <c r="A462" s="171" t="s">
        <v>18</v>
      </c>
      <c r="B462" s="5">
        <f>40+273.15</f>
        <v>313.14999999999998</v>
      </c>
      <c r="C462" s="6">
        <v>0.97</v>
      </c>
      <c r="D462" s="45">
        <v>0</v>
      </c>
      <c r="E462" s="16">
        <v>1</v>
      </c>
      <c r="F462" s="42">
        <v>3</v>
      </c>
      <c r="G462" s="42">
        <v>0</v>
      </c>
      <c r="H462" s="42">
        <v>0</v>
      </c>
      <c r="I462" s="42">
        <v>0</v>
      </c>
      <c r="J462" s="42">
        <v>0</v>
      </c>
      <c r="K462" s="42">
        <v>0</v>
      </c>
      <c r="L462" s="42">
        <v>0</v>
      </c>
      <c r="M462" s="42">
        <v>0</v>
      </c>
      <c r="N462" s="42">
        <v>0</v>
      </c>
      <c r="O462" s="42">
        <v>0</v>
      </c>
      <c r="P462" s="42">
        <v>4</v>
      </c>
      <c r="Q462" s="42">
        <v>0</v>
      </c>
      <c r="R462" s="42">
        <v>1</v>
      </c>
      <c r="S462" s="42">
        <v>0</v>
      </c>
      <c r="T462" s="42">
        <v>0</v>
      </c>
      <c r="U462" s="42">
        <v>5</v>
      </c>
      <c r="V462" s="42">
        <v>0</v>
      </c>
      <c r="W462" s="42">
        <v>0</v>
      </c>
      <c r="X462" s="42">
        <v>1</v>
      </c>
      <c r="Y462" s="21">
        <v>189.5</v>
      </c>
    </row>
    <row r="463" spans="1:25" x14ac:dyDescent="0.3">
      <c r="A463" s="172"/>
      <c r="B463" s="7">
        <f t="shared" ref="B463:B469" si="12">40+273.15</f>
        <v>313.14999999999998</v>
      </c>
      <c r="C463" s="31">
        <v>15.47</v>
      </c>
      <c r="D463" s="46">
        <v>0.14399999999999999</v>
      </c>
      <c r="E463" s="15">
        <v>1</v>
      </c>
      <c r="F463" s="43">
        <v>3</v>
      </c>
      <c r="G463" s="43">
        <v>0</v>
      </c>
      <c r="H463" s="43">
        <v>0</v>
      </c>
      <c r="I463" s="43">
        <v>0</v>
      </c>
      <c r="J463" s="43">
        <v>0</v>
      </c>
      <c r="K463" s="43">
        <v>0</v>
      </c>
      <c r="L463" s="43">
        <v>0</v>
      </c>
      <c r="M463" s="43">
        <v>0</v>
      </c>
      <c r="N463" s="43">
        <v>0</v>
      </c>
      <c r="O463" s="43">
        <v>0</v>
      </c>
      <c r="P463" s="43">
        <v>4</v>
      </c>
      <c r="Q463" s="43">
        <v>0</v>
      </c>
      <c r="R463" s="43">
        <v>1</v>
      </c>
      <c r="S463" s="43">
        <v>0</v>
      </c>
      <c r="T463" s="43">
        <v>0</v>
      </c>
      <c r="U463" s="43">
        <v>5</v>
      </c>
      <c r="V463" s="43">
        <v>0</v>
      </c>
      <c r="W463" s="43">
        <v>0</v>
      </c>
      <c r="X463" s="43">
        <v>1</v>
      </c>
      <c r="Y463" s="22">
        <v>166.5</v>
      </c>
    </row>
    <row r="464" spans="1:25" x14ac:dyDescent="0.3">
      <c r="A464" s="172"/>
      <c r="B464" s="7">
        <f t="shared" si="12"/>
        <v>313.14999999999998</v>
      </c>
      <c r="C464" s="31">
        <v>28.57</v>
      </c>
      <c r="D464" s="46">
        <v>0.24299999999999999</v>
      </c>
      <c r="E464" s="15">
        <v>1</v>
      </c>
      <c r="F464" s="43">
        <v>3</v>
      </c>
      <c r="G464" s="43">
        <v>0</v>
      </c>
      <c r="H464" s="43">
        <v>0</v>
      </c>
      <c r="I464" s="43">
        <v>0</v>
      </c>
      <c r="J464" s="43">
        <v>0</v>
      </c>
      <c r="K464" s="43">
        <v>0</v>
      </c>
      <c r="L464" s="43">
        <v>0</v>
      </c>
      <c r="M464" s="43">
        <v>0</v>
      </c>
      <c r="N464" s="43">
        <v>0</v>
      </c>
      <c r="O464" s="43">
        <v>0</v>
      </c>
      <c r="P464" s="43">
        <v>4</v>
      </c>
      <c r="Q464" s="43">
        <v>0</v>
      </c>
      <c r="R464" s="43">
        <v>1</v>
      </c>
      <c r="S464" s="43">
        <v>0</v>
      </c>
      <c r="T464" s="43">
        <v>0</v>
      </c>
      <c r="U464" s="43">
        <v>5</v>
      </c>
      <c r="V464" s="43">
        <v>0</v>
      </c>
      <c r="W464" s="43">
        <v>0</v>
      </c>
      <c r="X464" s="43">
        <v>1</v>
      </c>
      <c r="Y464" s="22">
        <v>151.1</v>
      </c>
    </row>
    <row r="465" spans="1:25" x14ac:dyDescent="0.3">
      <c r="A465" s="172"/>
      <c r="B465" s="7">
        <f t="shared" si="12"/>
        <v>313.14999999999998</v>
      </c>
      <c r="C465" s="31">
        <v>43.05</v>
      </c>
      <c r="D465" s="46">
        <v>0.33100000000000002</v>
      </c>
      <c r="E465" s="15">
        <v>1</v>
      </c>
      <c r="F465" s="43">
        <v>3</v>
      </c>
      <c r="G465" s="43">
        <v>0</v>
      </c>
      <c r="H465" s="43">
        <v>0</v>
      </c>
      <c r="I465" s="43">
        <v>0</v>
      </c>
      <c r="J465" s="43">
        <v>0</v>
      </c>
      <c r="K465" s="43">
        <v>0</v>
      </c>
      <c r="L465" s="43">
        <v>0</v>
      </c>
      <c r="M465" s="43">
        <v>0</v>
      </c>
      <c r="N465" s="43">
        <v>0</v>
      </c>
      <c r="O465" s="43">
        <v>0</v>
      </c>
      <c r="P465" s="43">
        <v>4</v>
      </c>
      <c r="Q465" s="43">
        <v>0</v>
      </c>
      <c r="R465" s="43">
        <v>1</v>
      </c>
      <c r="S465" s="43">
        <v>0</v>
      </c>
      <c r="T465" s="43">
        <v>0</v>
      </c>
      <c r="U465" s="43">
        <v>5</v>
      </c>
      <c r="V465" s="43">
        <v>0</v>
      </c>
      <c r="W465" s="43">
        <v>0</v>
      </c>
      <c r="X465" s="43">
        <v>1</v>
      </c>
      <c r="Y465" s="22">
        <v>136.9</v>
      </c>
    </row>
    <row r="466" spans="1:25" x14ac:dyDescent="0.3">
      <c r="A466" s="172"/>
      <c r="B466" s="7">
        <f t="shared" si="12"/>
        <v>313.14999999999998</v>
      </c>
      <c r="C466" s="31">
        <v>56.43</v>
      </c>
      <c r="D466" s="46">
        <v>0.39900000000000002</v>
      </c>
      <c r="E466" s="15">
        <v>1</v>
      </c>
      <c r="F466" s="43">
        <v>3</v>
      </c>
      <c r="G466" s="43">
        <v>0</v>
      </c>
      <c r="H466" s="43">
        <v>0</v>
      </c>
      <c r="I466" s="43">
        <v>0</v>
      </c>
      <c r="J466" s="43">
        <v>0</v>
      </c>
      <c r="K466" s="43">
        <v>0</v>
      </c>
      <c r="L466" s="43">
        <v>0</v>
      </c>
      <c r="M466" s="43">
        <v>0</v>
      </c>
      <c r="N466" s="43">
        <v>0</v>
      </c>
      <c r="O466" s="43">
        <v>0</v>
      </c>
      <c r="P466" s="43">
        <v>4</v>
      </c>
      <c r="Q466" s="43">
        <v>0</v>
      </c>
      <c r="R466" s="43">
        <v>1</v>
      </c>
      <c r="S466" s="43">
        <v>0</v>
      </c>
      <c r="T466" s="43">
        <v>0</v>
      </c>
      <c r="U466" s="43">
        <v>5</v>
      </c>
      <c r="V466" s="43">
        <v>0</v>
      </c>
      <c r="W466" s="43">
        <v>0</v>
      </c>
      <c r="X466" s="43">
        <v>1</v>
      </c>
      <c r="Y466" s="22">
        <v>127.1</v>
      </c>
    </row>
    <row r="467" spans="1:25" x14ac:dyDescent="0.3">
      <c r="A467" s="172"/>
      <c r="B467" s="7">
        <f t="shared" si="12"/>
        <v>313.14999999999998</v>
      </c>
      <c r="C467" s="31">
        <v>70.91</v>
      </c>
      <c r="D467" s="46">
        <v>0.44700000000000001</v>
      </c>
      <c r="E467" s="15">
        <v>1</v>
      </c>
      <c r="F467" s="43">
        <v>3</v>
      </c>
      <c r="G467" s="43">
        <v>0</v>
      </c>
      <c r="H467" s="43">
        <v>0</v>
      </c>
      <c r="I467" s="43">
        <v>0</v>
      </c>
      <c r="J467" s="43">
        <v>0</v>
      </c>
      <c r="K467" s="43">
        <v>0</v>
      </c>
      <c r="L467" s="43">
        <v>0</v>
      </c>
      <c r="M467" s="43">
        <v>0</v>
      </c>
      <c r="N467" s="43">
        <v>0</v>
      </c>
      <c r="O467" s="43">
        <v>0</v>
      </c>
      <c r="P467" s="43">
        <v>4</v>
      </c>
      <c r="Q467" s="43">
        <v>0</v>
      </c>
      <c r="R467" s="43">
        <v>1</v>
      </c>
      <c r="S467" s="43">
        <v>0</v>
      </c>
      <c r="T467" s="43">
        <v>0</v>
      </c>
      <c r="U467" s="43">
        <v>5</v>
      </c>
      <c r="V467" s="43">
        <v>0</v>
      </c>
      <c r="W467" s="43">
        <v>0</v>
      </c>
      <c r="X467" s="43">
        <v>1</v>
      </c>
      <c r="Y467" s="22">
        <v>114.8</v>
      </c>
    </row>
    <row r="468" spans="1:25" x14ac:dyDescent="0.3">
      <c r="A468" s="172"/>
      <c r="B468" s="7">
        <f t="shared" si="12"/>
        <v>313.14999999999998</v>
      </c>
      <c r="C468" s="31">
        <v>83.8</v>
      </c>
      <c r="D468" s="46">
        <v>0.53300000000000003</v>
      </c>
      <c r="E468" s="15">
        <v>1</v>
      </c>
      <c r="F468" s="43">
        <v>3</v>
      </c>
      <c r="G468" s="43">
        <v>0</v>
      </c>
      <c r="H468" s="43">
        <v>0</v>
      </c>
      <c r="I468" s="43">
        <v>0</v>
      </c>
      <c r="J468" s="43">
        <v>0</v>
      </c>
      <c r="K468" s="43">
        <v>0</v>
      </c>
      <c r="L468" s="43">
        <v>0</v>
      </c>
      <c r="M468" s="43">
        <v>0</v>
      </c>
      <c r="N468" s="43">
        <v>0</v>
      </c>
      <c r="O468" s="43">
        <v>0</v>
      </c>
      <c r="P468" s="43">
        <v>4</v>
      </c>
      <c r="Q468" s="43">
        <v>0</v>
      </c>
      <c r="R468" s="43">
        <v>1</v>
      </c>
      <c r="S468" s="43">
        <v>0</v>
      </c>
      <c r="T468" s="43">
        <v>0</v>
      </c>
      <c r="U468" s="43">
        <v>5</v>
      </c>
      <c r="V468" s="43">
        <v>0</v>
      </c>
      <c r="W468" s="43">
        <v>0</v>
      </c>
      <c r="X468" s="43">
        <v>1</v>
      </c>
      <c r="Y468" s="22">
        <v>103.6</v>
      </c>
    </row>
    <row r="469" spans="1:25" x14ac:dyDescent="0.3">
      <c r="A469" s="172"/>
      <c r="B469" s="7">
        <f t="shared" si="12"/>
        <v>313.14999999999998</v>
      </c>
      <c r="C469" s="31">
        <v>91.59</v>
      </c>
      <c r="D469" s="46">
        <v>0.57899999999999996</v>
      </c>
      <c r="E469" s="17">
        <v>1</v>
      </c>
      <c r="F469" s="44">
        <v>3</v>
      </c>
      <c r="G469" s="44">
        <v>0</v>
      </c>
      <c r="H469" s="44">
        <v>0</v>
      </c>
      <c r="I469" s="44">
        <v>0</v>
      </c>
      <c r="J469" s="44">
        <v>0</v>
      </c>
      <c r="K469" s="44">
        <v>0</v>
      </c>
      <c r="L469" s="44">
        <v>0</v>
      </c>
      <c r="M469" s="44">
        <v>0</v>
      </c>
      <c r="N469" s="44">
        <v>0</v>
      </c>
      <c r="O469" s="44">
        <v>0</v>
      </c>
      <c r="P469" s="44">
        <v>4</v>
      </c>
      <c r="Q469" s="44">
        <v>0</v>
      </c>
      <c r="R469" s="44">
        <v>1</v>
      </c>
      <c r="S469" s="44">
        <v>0</v>
      </c>
      <c r="T469" s="44">
        <v>0</v>
      </c>
      <c r="U469" s="44">
        <v>5</v>
      </c>
      <c r="V469" s="44">
        <v>0</v>
      </c>
      <c r="W469" s="44">
        <v>0</v>
      </c>
      <c r="X469" s="44">
        <v>1</v>
      </c>
      <c r="Y469" s="23">
        <v>94</v>
      </c>
    </row>
    <row r="470" spans="1:25" x14ac:dyDescent="0.3">
      <c r="A470" s="172"/>
      <c r="B470" s="5">
        <f>50+273.15</f>
        <v>323.14999999999998</v>
      </c>
      <c r="C470" s="6">
        <v>1</v>
      </c>
      <c r="D470" s="45">
        <v>0</v>
      </c>
      <c r="E470" s="43">
        <v>1</v>
      </c>
      <c r="F470" s="43">
        <v>3</v>
      </c>
      <c r="G470" s="43">
        <v>0</v>
      </c>
      <c r="H470" s="43">
        <v>0</v>
      </c>
      <c r="I470" s="43">
        <v>0</v>
      </c>
      <c r="J470" s="43">
        <v>0</v>
      </c>
      <c r="K470" s="43">
        <v>0</v>
      </c>
      <c r="L470" s="43">
        <v>0</v>
      </c>
      <c r="M470" s="43">
        <v>0</v>
      </c>
      <c r="N470" s="43">
        <v>0</v>
      </c>
      <c r="O470" s="43">
        <v>0</v>
      </c>
      <c r="P470" s="43">
        <v>4</v>
      </c>
      <c r="Q470" s="43">
        <v>0</v>
      </c>
      <c r="R470" s="43">
        <v>1</v>
      </c>
      <c r="S470" s="43">
        <v>0</v>
      </c>
      <c r="T470" s="43">
        <v>0</v>
      </c>
      <c r="U470" s="43">
        <v>5</v>
      </c>
      <c r="V470" s="43">
        <v>0</v>
      </c>
      <c r="W470" s="43">
        <v>0</v>
      </c>
      <c r="X470" s="43">
        <v>1</v>
      </c>
      <c r="Y470" s="22">
        <v>189.5</v>
      </c>
    </row>
    <row r="471" spans="1:25" x14ac:dyDescent="0.3">
      <c r="A471" s="172"/>
      <c r="B471" s="7">
        <f t="shared" ref="B471:B477" si="13">50+273.15</f>
        <v>323.14999999999998</v>
      </c>
      <c r="C471" s="31">
        <v>16.57</v>
      </c>
      <c r="D471" s="46">
        <v>0.14199999999999999</v>
      </c>
      <c r="E471" s="43">
        <v>1</v>
      </c>
      <c r="F471" s="43">
        <v>3</v>
      </c>
      <c r="G471" s="43">
        <v>0</v>
      </c>
      <c r="H471" s="43">
        <v>0</v>
      </c>
      <c r="I471" s="43">
        <v>0</v>
      </c>
      <c r="J471" s="43">
        <v>0</v>
      </c>
      <c r="K471" s="43">
        <v>0</v>
      </c>
      <c r="L471" s="43">
        <v>0</v>
      </c>
      <c r="M471" s="43">
        <v>0</v>
      </c>
      <c r="N471" s="43">
        <v>0</v>
      </c>
      <c r="O471" s="43">
        <v>0</v>
      </c>
      <c r="P471" s="43">
        <v>4</v>
      </c>
      <c r="Q471" s="43">
        <v>0</v>
      </c>
      <c r="R471" s="43">
        <v>1</v>
      </c>
      <c r="S471" s="43">
        <v>0</v>
      </c>
      <c r="T471" s="43">
        <v>0</v>
      </c>
      <c r="U471" s="43">
        <v>5</v>
      </c>
      <c r="V471" s="43">
        <v>0</v>
      </c>
      <c r="W471" s="43">
        <v>0</v>
      </c>
      <c r="X471" s="43">
        <v>1</v>
      </c>
      <c r="Y471" s="22">
        <v>165.5</v>
      </c>
    </row>
    <row r="472" spans="1:25" x14ac:dyDescent="0.3">
      <c r="A472" s="172"/>
      <c r="B472" s="7">
        <f t="shared" si="13"/>
        <v>323.14999999999998</v>
      </c>
      <c r="C472" s="31">
        <v>32.36</v>
      </c>
      <c r="D472" s="46">
        <v>0.25</v>
      </c>
      <c r="E472" s="43">
        <v>1</v>
      </c>
      <c r="F472" s="43">
        <v>3</v>
      </c>
      <c r="G472" s="43">
        <v>0</v>
      </c>
      <c r="H472" s="43">
        <v>0</v>
      </c>
      <c r="I472" s="43">
        <v>0</v>
      </c>
      <c r="J472" s="43">
        <v>0</v>
      </c>
      <c r="K472" s="43">
        <v>0</v>
      </c>
      <c r="L472" s="43">
        <v>0</v>
      </c>
      <c r="M472" s="43">
        <v>0</v>
      </c>
      <c r="N472" s="43">
        <v>0</v>
      </c>
      <c r="O472" s="43">
        <v>0</v>
      </c>
      <c r="P472" s="43">
        <v>4</v>
      </c>
      <c r="Q472" s="43">
        <v>0</v>
      </c>
      <c r="R472" s="43">
        <v>1</v>
      </c>
      <c r="S472" s="43">
        <v>0</v>
      </c>
      <c r="T472" s="43">
        <v>0</v>
      </c>
      <c r="U472" s="43">
        <v>5</v>
      </c>
      <c r="V472" s="43">
        <v>0</v>
      </c>
      <c r="W472" s="43">
        <v>0</v>
      </c>
      <c r="X472" s="43">
        <v>1</v>
      </c>
      <c r="Y472" s="22">
        <v>148.6</v>
      </c>
    </row>
    <row r="473" spans="1:25" x14ac:dyDescent="0.3">
      <c r="A473" s="172"/>
      <c r="B473" s="7">
        <f t="shared" si="13"/>
        <v>323.14999999999998</v>
      </c>
      <c r="C473" s="31">
        <v>41.95</v>
      </c>
      <c r="D473" s="46">
        <v>0.30599999999999999</v>
      </c>
      <c r="E473" s="43">
        <v>1</v>
      </c>
      <c r="F473" s="43">
        <v>3</v>
      </c>
      <c r="G473" s="43">
        <v>0</v>
      </c>
      <c r="H473" s="43">
        <v>0</v>
      </c>
      <c r="I473" s="43">
        <v>0</v>
      </c>
      <c r="J473" s="43">
        <v>0</v>
      </c>
      <c r="K473" s="43">
        <v>0</v>
      </c>
      <c r="L473" s="43">
        <v>0</v>
      </c>
      <c r="M473" s="43">
        <v>0</v>
      </c>
      <c r="N473" s="43">
        <v>0</v>
      </c>
      <c r="O473" s="43">
        <v>0</v>
      </c>
      <c r="P473" s="43">
        <v>4</v>
      </c>
      <c r="Q473" s="43">
        <v>0</v>
      </c>
      <c r="R473" s="43">
        <v>1</v>
      </c>
      <c r="S473" s="43">
        <v>0</v>
      </c>
      <c r="T473" s="43">
        <v>0</v>
      </c>
      <c r="U473" s="43">
        <v>5</v>
      </c>
      <c r="V473" s="43">
        <v>0</v>
      </c>
      <c r="W473" s="43">
        <v>0</v>
      </c>
      <c r="X473" s="43">
        <v>1</v>
      </c>
      <c r="Y473" s="22">
        <v>141</v>
      </c>
    </row>
    <row r="474" spans="1:25" x14ac:dyDescent="0.3">
      <c r="A474" s="172"/>
      <c r="B474" s="7">
        <f t="shared" si="13"/>
        <v>323.14999999999998</v>
      </c>
      <c r="C474" s="31">
        <v>56.98</v>
      </c>
      <c r="D474" s="46">
        <v>0.39200000000000002</v>
      </c>
      <c r="E474" s="43">
        <v>1</v>
      </c>
      <c r="F474" s="43">
        <v>3</v>
      </c>
      <c r="G474" s="43">
        <v>0</v>
      </c>
      <c r="H474" s="43">
        <v>0</v>
      </c>
      <c r="I474" s="43">
        <v>0</v>
      </c>
      <c r="J474" s="43">
        <v>0</v>
      </c>
      <c r="K474" s="43">
        <v>0</v>
      </c>
      <c r="L474" s="43">
        <v>0</v>
      </c>
      <c r="M474" s="43">
        <v>0</v>
      </c>
      <c r="N474" s="43">
        <v>0</v>
      </c>
      <c r="O474" s="43">
        <v>0</v>
      </c>
      <c r="P474" s="43">
        <v>4</v>
      </c>
      <c r="Q474" s="43">
        <v>0</v>
      </c>
      <c r="R474" s="43">
        <v>1</v>
      </c>
      <c r="S474" s="43">
        <v>0</v>
      </c>
      <c r="T474" s="43">
        <v>0</v>
      </c>
      <c r="U474" s="43">
        <v>5</v>
      </c>
      <c r="V474" s="43">
        <v>0</v>
      </c>
      <c r="W474" s="43">
        <v>0</v>
      </c>
      <c r="X474" s="43">
        <v>1</v>
      </c>
      <c r="Y474" s="22">
        <v>126.5</v>
      </c>
    </row>
    <row r="475" spans="1:25" x14ac:dyDescent="0.3">
      <c r="A475" s="172"/>
      <c r="B475" s="7">
        <f t="shared" si="13"/>
        <v>323.14999999999998</v>
      </c>
      <c r="C475" s="31">
        <v>71.66</v>
      </c>
      <c r="D475" s="46">
        <v>0.46600000000000003</v>
      </c>
      <c r="E475" s="43">
        <v>1</v>
      </c>
      <c r="F475" s="43">
        <v>3</v>
      </c>
      <c r="G475" s="43">
        <v>0</v>
      </c>
      <c r="H475" s="43">
        <v>0</v>
      </c>
      <c r="I475" s="43">
        <v>0</v>
      </c>
      <c r="J475" s="43">
        <v>0</v>
      </c>
      <c r="K475" s="43">
        <v>0</v>
      </c>
      <c r="L475" s="43">
        <v>0</v>
      </c>
      <c r="M475" s="43">
        <v>0</v>
      </c>
      <c r="N475" s="43">
        <v>0</v>
      </c>
      <c r="O475" s="43">
        <v>0</v>
      </c>
      <c r="P475" s="43">
        <v>4</v>
      </c>
      <c r="Q475" s="43">
        <v>0</v>
      </c>
      <c r="R475" s="43">
        <v>1</v>
      </c>
      <c r="S475" s="43">
        <v>0</v>
      </c>
      <c r="T475" s="43">
        <v>0</v>
      </c>
      <c r="U475" s="43">
        <v>5</v>
      </c>
      <c r="V475" s="43">
        <v>0</v>
      </c>
      <c r="W475" s="43">
        <v>0</v>
      </c>
      <c r="X475" s="43">
        <v>1</v>
      </c>
      <c r="Y475" s="22">
        <v>112.9</v>
      </c>
    </row>
    <row r="476" spans="1:25" x14ac:dyDescent="0.3">
      <c r="A476" s="172"/>
      <c r="B476" s="7">
        <f t="shared" si="13"/>
        <v>323.14999999999998</v>
      </c>
      <c r="C476" s="31">
        <v>83.87</v>
      </c>
      <c r="D476" s="46">
        <v>0.53200000000000003</v>
      </c>
      <c r="E476" s="43">
        <v>1</v>
      </c>
      <c r="F476" s="43">
        <v>3</v>
      </c>
      <c r="G476" s="43">
        <v>0</v>
      </c>
      <c r="H476" s="43">
        <v>0</v>
      </c>
      <c r="I476" s="43">
        <v>0</v>
      </c>
      <c r="J476" s="43">
        <v>0</v>
      </c>
      <c r="K476" s="43">
        <v>0</v>
      </c>
      <c r="L476" s="43">
        <v>0</v>
      </c>
      <c r="M476" s="43">
        <v>0</v>
      </c>
      <c r="N476" s="43">
        <v>0</v>
      </c>
      <c r="O476" s="43">
        <v>0</v>
      </c>
      <c r="P476" s="43">
        <v>4</v>
      </c>
      <c r="Q476" s="43">
        <v>0</v>
      </c>
      <c r="R476" s="43">
        <v>1</v>
      </c>
      <c r="S476" s="43">
        <v>0</v>
      </c>
      <c r="T476" s="43">
        <v>0</v>
      </c>
      <c r="U476" s="43">
        <v>5</v>
      </c>
      <c r="V476" s="43">
        <v>0</v>
      </c>
      <c r="W476" s="43">
        <v>0</v>
      </c>
      <c r="X476" s="43">
        <v>1</v>
      </c>
      <c r="Y476" s="22">
        <v>101.4</v>
      </c>
    </row>
    <row r="477" spans="1:25" x14ac:dyDescent="0.3">
      <c r="A477" s="172"/>
      <c r="B477" s="7">
        <f t="shared" si="13"/>
        <v>323.14999999999998</v>
      </c>
      <c r="C477" s="31">
        <v>92.35</v>
      </c>
      <c r="D477" s="46">
        <v>0.58099999999999996</v>
      </c>
      <c r="E477" s="43">
        <v>1</v>
      </c>
      <c r="F477" s="43">
        <v>3</v>
      </c>
      <c r="G477" s="43">
        <v>0</v>
      </c>
      <c r="H477" s="43">
        <v>0</v>
      </c>
      <c r="I477" s="43">
        <v>0</v>
      </c>
      <c r="J477" s="43">
        <v>0</v>
      </c>
      <c r="K477" s="43">
        <v>0</v>
      </c>
      <c r="L477" s="43">
        <v>0</v>
      </c>
      <c r="M477" s="43">
        <v>0</v>
      </c>
      <c r="N477" s="43">
        <v>0</v>
      </c>
      <c r="O477" s="43">
        <v>0</v>
      </c>
      <c r="P477" s="43">
        <v>4</v>
      </c>
      <c r="Q477" s="43">
        <v>0</v>
      </c>
      <c r="R477" s="43">
        <v>1</v>
      </c>
      <c r="S477" s="43">
        <v>0</v>
      </c>
      <c r="T477" s="43">
        <v>0</v>
      </c>
      <c r="U477" s="43">
        <v>5</v>
      </c>
      <c r="V477" s="43">
        <v>0</v>
      </c>
      <c r="W477" s="43">
        <v>0</v>
      </c>
      <c r="X477" s="43">
        <v>1</v>
      </c>
      <c r="Y477" s="22">
        <v>92.2</v>
      </c>
    </row>
    <row r="478" spans="1:25" x14ac:dyDescent="0.3">
      <c r="A478" s="172"/>
      <c r="B478" s="5">
        <f>60+273.15</f>
        <v>333.15</v>
      </c>
      <c r="C478" s="6">
        <v>1</v>
      </c>
      <c r="D478" s="45">
        <v>0</v>
      </c>
      <c r="E478" s="16">
        <v>1</v>
      </c>
      <c r="F478" s="42">
        <v>3</v>
      </c>
      <c r="G478" s="42">
        <v>0</v>
      </c>
      <c r="H478" s="42">
        <v>0</v>
      </c>
      <c r="I478" s="42">
        <v>0</v>
      </c>
      <c r="J478" s="42">
        <v>0</v>
      </c>
      <c r="K478" s="42">
        <v>0</v>
      </c>
      <c r="L478" s="42">
        <v>0</v>
      </c>
      <c r="M478" s="42">
        <v>0</v>
      </c>
      <c r="N478" s="42">
        <v>0</v>
      </c>
      <c r="O478" s="42">
        <v>0</v>
      </c>
      <c r="P478" s="42">
        <v>4</v>
      </c>
      <c r="Q478" s="42">
        <v>0</v>
      </c>
      <c r="R478" s="42">
        <v>1</v>
      </c>
      <c r="S478" s="42">
        <v>0</v>
      </c>
      <c r="T478" s="42">
        <v>0</v>
      </c>
      <c r="U478" s="42">
        <v>5</v>
      </c>
      <c r="V478" s="42">
        <v>0</v>
      </c>
      <c r="W478" s="42">
        <v>0</v>
      </c>
      <c r="X478" s="42">
        <v>1</v>
      </c>
      <c r="Y478" s="21">
        <v>190.1</v>
      </c>
    </row>
    <row r="479" spans="1:25" x14ac:dyDescent="0.3">
      <c r="A479" s="172"/>
      <c r="B479" s="7">
        <f t="shared" ref="B479:B485" si="14">60+273.15</f>
        <v>333.15</v>
      </c>
      <c r="C479" s="31">
        <v>18.649999999999999</v>
      </c>
      <c r="D479" s="46">
        <v>0.16600000000000001</v>
      </c>
      <c r="E479" s="15">
        <v>1</v>
      </c>
      <c r="F479" s="43">
        <v>3</v>
      </c>
      <c r="G479" s="43">
        <v>0</v>
      </c>
      <c r="H479" s="43">
        <v>0</v>
      </c>
      <c r="I479" s="43">
        <v>0</v>
      </c>
      <c r="J479" s="43">
        <v>0</v>
      </c>
      <c r="K479" s="43">
        <v>0</v>
      </c>
      <c r="L479" s="43">
        <v>0</v>
      </c>
      <c r="M479" s="43">
        <v>0</v>
      </c>
      <c r="N479" s="43">
        <v>0</v>
      </c>
      <c r="O479" s="43">
        <v>0</v>
      </c>
      <c r="P479" s="43">
        <v>4</v>
      </c>
      <c r="Q479" s="43">
        <v>0</v>
      </c>
      <c r="R479" s="43">
        <v>1</v>
      </c>
      <c r="S479" s="43">
        <v>0</v>
      </c>
      <c r="T479" s="43">
        <v>0</v>
      </c>
      <c r="U479" s="43">
        <v>5</v>
      </c>
      <c r="V479" s="43">
        <v>0</v>
      </c>
      <c r="W479" s="43">
        <v>0</v>
      </c>
      <c r="X479" s="43">
        <v>1</v>
      </c>
      <c r="Y479" s="22">
        <v>161.30000000000001</v>
      </c>
    </row>
    <row r="480" spans="1:25" x14ac:dyDescent="0.3">
      <c r="A480" s="172"/>
      <c r="B480" s="7">
        <f t="shared" si="14"/>
        <v>333.15</v>
      </c>
      <c r="C480" s="31">
        <v>28.99</v>
      </c>
      <c r="D480" s="46">
        <v>0.23100000000000001</v>
      </c>
      <c r="E480" s="15">
        <v>1</v>
      </c>
      <c r="F480" s="43">
        <v>3</v>
      </c>
      <c r="G480" s="43">
        <v>0</v>
      </c>
      <c r="H480" s="43">
        <v>0</v>
      </c>
      <c r="I480" s="43">
        <v>0</v>
      </c>
      <c r="J480" s="43">
        <v>0</v>
      </c>
      <c r="K480" s="43">
        <v>0</v>
      </c>
      <c r="L480" s="43">
        <v>0</v>
      </c>
      <c r="M480" s="43">
        <v>0</v>
      </c>
      <c r="N480" s="43">
        <v>0</v>
      </c>
      <c r="O480" s="43">
        <v>0</v>
      </c>
      <c r="P480" s="43">
        <v>4</v>
      </c>
      <c r="Q480" s="43">
        <v>0</v>
      </c>
      <c r="R480" s="43">
        <v>1</v>
      </c>
      <c r="S480" s="43">
        <v>0</v>
      </c>
      <c r="T480" s="43">
        <v>0</v>
      </c>
      <c r="U480" s="43">
        <v>5</v>
      </c>
      <c r="V480" s="43">
        <v>0</v>
      </c>
      <c r="W480" s="43">
        <v>0</v>
      </c>
      <c r="X480" s="43">
        <v>1</v>
      </c>
      <c r="Y480" s="22">
        <v>152.69999999999999</v>
      </c>
    </row>
    <row r="481" spans="1:25" x14ac:dyDescent="0.3">
      <c r="A481" s="172"/>
      <c r="B481" s="7">
        <f t="shared" si="14"/>
        <v>333.15</v>
      </c>
      <c r="C481" s="31">
        <v>42.85</v>
      </c>
      <c r="D481" s="46">
        <v>0.29799999999999999</v>
      </c>
      <c r="E481" s="15">
        <v>1</v>
      </c>
      <c r="F481" s="43">
        <v>3</v>
      </c>
      <c r="G481" s="43">
        <v>0</v>
      </c>
      <c r="H481" s="43">
        <v>0</v>
      </c>
      <c r="I481" s="43">
        <v>0</v>
      </c>
      <c r="J481" s="43">
        <v>0</v>
      </c>
      <c r="K481" s="43">
        <v>0</v>
      </c>
      <c r="L481" s="43">
        <v>0</v>
      </c>
      <c r="M481" s="43">
        <v>0</v>
      </c>
      <c r="N481" s="43">
        <v>0</v>
      </c>
      <c r="O481" s="43">
        <v>0</v>
      </c>
      <c r="P481" s="43">
        <v>4</v>
      </c>
      <c r="Q481" s="43">
        <v>0</v>
      </c>
      <c r="R481" s="43">
        <v>1</v>
      </c>
      <c r="S481" s="43">
        <v>0</v>
      </c>
      <c r="T481" s="43">
        <v>0</v>
      </c>
      <c r="U481" s="43">
        <v>5</v>
      </c>
      <c r="V481" s="43">
        <v>0</v>
      </c>
      <c r="W481" s="43">
        <v>0</v>
      </c>
      <c r="X481" s="43">
        <v>1</v>
      </c>
      <c r="Y481" s="22">
        <v>141.80000000000001</v>
      </c>
    </row>
    <row r="482" spans="1:25" x14ac:dyDescent="0.3">
      <c r="A482" s="172"/>
      <c r="B482" s="7">
        <f t="shared" si="14"/>
        <v>333.15</v>
      </c>
      <c r="C482" s="31">
        <v>56.71</v>
      </c>
      <c r="D482" s="46">
        <v>0.372</v>
      </c>
      <c r="E482" s="15">
        <v>1</v>
      </c>
      <c r="F482" s="43">
        <v>3</v>
      </c>
      <c r="G482" s="43">
        <v>0</v>
      </c>
      <c r="H482" s="43">
        <v>0</v>
      </c>
      <c r="I482" s="43">
        <v>0</v>
      </c>
      <c r="J482" s="43">
        <v>0</v>
      </c>
      <c r="K482" s="43">
        <v>0</v>
      </c>
      <c r="L482" s="43">
        <v>0</v>
      </c>
      <c r="M482" s="43">
        <v>0</v>
      </c>
      <c r="N482" s="43">
        <v>0</v>
      </c>
      <c r="O482" s="43">
        <v>0</v>
      </c>
      <c r="P482" s="43">
        <v>4</v>
      </c>
      <c r="Q482" s="43">
        <v>0</v>
      </c>
      <c r="R482" s="43">
        <v>1</v>
      </c>
      <c r="S482" s="43">
        <v>0</v>
      </c>
      <c r="T482" s="43">
        <v>0</v>
      </c>
      <c r="U482" s="43">
        <v>5</v>
      </c>
      <c r="V482" s="43">
        <v>0</v>
      </c>
      <c r="W482" s="43">
        <v>0</v>
      </c>
      <c r="X482" s="43">
        <v>1</v>
      </c>
      <c r="Y482" s="22">
        <v>130.1</v>
      </c>
    </row>
    <row r="483" spans="1:25" x14ac:dyDescent="0.3">
      <c r="A483" s="172"/>
      <c r="B483" s="7">
        <f t="shared" si="14"/>
        <v>333.15</v>
      </c>
      <c r="C483" s="31">
        <v>70.08</v>
      </c>
      <c r="D483" s="46">
        <v>0.44</v>
      </c>
      <c r="E483" s="15">
        <v>1</v>
      </c>
      <c r="F483" s="43">
        <v>3</v>
      </c>
      <c r="G483" s="43">
        <v>0</v>
      </c>
      <c r="H483" s="43">
        <v>0</v>
      </c>
      <c r="I483" s="43">
        <v>0</v>
      </c>
      <c r="J483" s="43">
        <v>0</v>
      </c>
      <c r="K483" s="43">
        <v>0</v>
      </c>
      <c r="L483" s="43">
        <v>0</v>
      </c>
      <c r="M483" s="43">
        <v>0</v>
      </c>
      <c r="N483" s="43">
        <v>0</v>
      </c>
      <c r="O483" s="43">
        <v>0</v>
      </c>
      <c r="P483" s="43">
        <v>4</v>
      </c>
      <c r="Q483" s="43">
        <v>0</v>
      </c>
      <c r="R483" s="43">
        <v>1</v>
      </c>
      <c r="S483" s="43">
        <v>0</v>
      </c>
      <c r="T483" s="43">
        <v>0</v>
      </c>
      <c r="U483" s="43">
        <v>5</v>
      </c>
      <c r="V483" s="43">
        <v>0</v>
      </c>
      <c r="W483" s="43">
        <v>0</v>
      </c>
      <c r="X483" s="43">
        <v>1</v>
      </c>
      <c r="Y483" s="22">
        <v>117.9</v>
      </c>
    </row>
    <row r="484" spans="1:25" x14ac:dyDescent="0.3">
      <c r="A484" s="172"/>
      <c r="B484" s="7">
        <f t="shared" si="14"/>
        <v>333.15</v>
      </c>
      <c r="C484" s="31">
        <v>84.9</v>
      </c>
      <c r="D484" s="46">
        <v>0.51100000000000001</v>
      </c>
      <c r="E484" s="15">
        <v>1</v>
      </c>
      <c r="F484" s="43">
        <v>3</v>
      </c>
      <c r="G484" s="43">
        <v>0</v>
      </c>
      <c r="H484" s="43">
        <v>0</v>
      </c>
      <c r="I484" s="43">
        <v>0</v>
      </c>
      <c r="J484" s="43">
        <v>0</v>
      </c>
      <c r="K484" s="43">
        <v>0</v>
      </c>
      <c r="L484" s="43">
        <v>0</v>
      </c>
      <c r="M484" s="43">
        <v>0</v>
      </c>
      <c r="N484" s="43">
        <v>0</v>
      </c>
      <c r="O484" s="43">
        <v>0</v>
      </c>
      <c r="P484" s="43">
        <v>4</v>
      </c>
      <c r="Q484" s="43">
        <v>0</v>
      </c>
      <c r="R484" s="43">
        <v>1</v>
      </c>
      <c r="S484" s="43">
        <v>0</v>
      </c>
      <c r="T484" s="43">
        <v>0</v>
      </c>
      <c r="U484" s="43">
        <v>5</v>
      </c>
      <c r="V484" s="43">
        <v>0</v>
      </c>
      <c r="W484" s="43">
        <v>0</v>
      </c>
      <c r="X484" s="43">
        <v>1</v>
      </c>
      <c r="Y484" s="22">
        <v>104.6</v>
      </c>
    </row>
    <row r="485" spans="1:25" x14ac:dyDescent="0.3">
      <c r="A485" s="173"/>
      <c r="B485" s="8">
        <f t="shared" si="14"/>
        <v>333.15</v>
      </c>
      <c r="C485" s="9">
        <v>95.8</v>
      </c>
      <c r="D485" s="47">
        <v>0.54900000000000004</v>
      </c>
      <c r="E485" s="17">
        <v>1</v>
      </c>
      <c r="F485" s="44">
        <v>3</v>
      </c>
      <c r="G485" s="44">
        <v>0</v>
      </c>
      <c r="H485" s="44">
        <v>0</v>
      </c>
      <c r="I485" s="44">
        <v>0</v>
      </c>
      <c r="J485" s="44">
        <v>0</v>
      </c>
      <c r="K485" s="44">
        <v>0</v>
      </c>
      <c r="L485" s="44">
        <v>0</v>
      </c>
      <c r="M485" s="44">
        <v>0</v>
      </c>
      <c r="N485" s="44">
        <v>0</v>
      </c>
      <c r="O485" s="44">
        <v>0</v>
      </c>
      <c r="P485" s="44">
        <v>4</v>
      </c>
      <c r="Q485" s="44">
        <v>0</v>
      </c>
      <c r="R485" s="44">
        <v>1</v>
      </c>
      <c r="S485" s="44">
        <v>0</v>
      </c>
      <c r="T485" s="44">
        <v>0</v>
      </c>
      <c r="U485" s="44">
        <v>5</v>
      </c>
      <c r="V485" s="44">
        <v>0</v>
      </c>
      <c r="W485" s="44">
        <v>0</v>
      </c>
      <c r="X485" s="44">
        <v>1</v>
      </c>
      <c r="Y485" s="23">
        <v>98.1</v>
      </c>
    </row>
    <row r="486" spans="1:25" x14ac:dyDescent="0.3">
      <c r="A486" s="171" t="s">
        <v>19</v>
      </c>
      <c r="B486" s="5">
        <f>40+273.15</f>
        <v>313.14999999999998</v>
      </c>
      <c r="C486" s="6">
        <v>0.97</v>
      </c>
      <c r="D486" s="45">
        <v>0</v>
      </c>
      <c r="E486" s="43">
        <v>3</v>
      </c>
      <c r="F486" s="43">
        <v>2</v>
      </c>
      <c r="G486" s="43">
        <v>0</v>
      </c>
      <c r="H486" s="43">
        <v>0</v>
      </c>
      <c r="I486" s="43">
        <v>0</v>
      </c>
      <c r="J486" s="43">
        <v>2</v>
      </c>
      <c r="K486" s="43">
        <v>0</v>
      </c>
      <c r="L486" s="43">
        <v>0</v>
      </c>
      <c r="M486" s="43">
        <v>0</v>
      </c>
      <c r="N486" s="43">
        <v>0</v>
      </c>
      <c r="O486" s="43">
        <v>0</v>
      </c>
      <c r="P486" s="43">
        <v>0</v>
      </c>
      <c r="Q486" s="43">
        <v>0</v>
      </c>
      <c r="R486" s="43">
        <v>0</v>
      </c>
      <c r="S486" s="43">
        <v>0</v>
      </c>
      <c r="T486" s="43">
        <v>1</v>
      </c>
      <c r="U486" s="43">
        <v>3</v>
      </c>
      <c r="V486" s="43">
        <v>0</v>
      </c>
      <c r="W486" s="43">
        <v>1</v>
      </c>
      <c r="X486" s="43">
        <v>1</v>
      </c>
      <c r="Y486" s="22">
        <v>185.4</v>
      </c>
    </row>
    <row r="487" spans="1:25" x14ac:dyDescent="0.3">
      <c r="A487" s="172"/>
      <c r="B487" s="7">
        <f t="shared" ref="B487:B493" si="15">40+273.15</f>
        <v>313.14999999999998</v>
      </c>
      <c r="C487" s="31">
        <v>16.43</v>
      </c>
      <c r="D487" s="46">
        <v>0.1</v>
      </c>
      <c r="E487" s="43">
        <v>3</v>
      </c>
      <c r="F487" s="43">
        <v>2</v>
      </c>
      <c r="G487" s="43">
        <v>0</v>
      </c>
      <c r="H487" s="43">
        <v>0</v>
      </c>
      <c r="I487" s="43">
        <v>0</v>
      </c>
      <c r="J487" s="43">
        <v>2</v>
      </c>
      <c r="K487" s="43">
        <v>0</v>
      </c>
      <c r="L487" s="43">
        <v>0</v>
      </c>
      <c r="M487" s="43">
        <v>0</v>
      </c>
      <c r="N487" s="43">
        <v>0</v>
      </c>
      <c r="O487" s="43">
        <v>0</v>
      </c>
      <c r="P487" s="43">
        <v>0</v>
      </c>
      <c r="Q487" s="43">
        <v>0</v>
      </c>
      <c r="R487" s="43">
        <v>0</v>
      </c>
      <c r="S487" s="43">
        <v>0</v>
      </c>
      <c r="T487" s="43">
        <v>1</v>
      </c>
      <c r="U487" s="43">
        <v>3</v>
      </c>
      <c r="V487" s="43">
        <v>0</v>
      </c>
      <c r="W487" s="43">
        <v>1</v>
      </c>
      <c r="X487" s="43">
        <v>1</v>
      </c>
      <c r="Y487" s="22">
        <v>168.6</v>
      </c>
    </row>
    <row r="488" spans="1:25" x14ac:dyDescent="0.3">
      <c r="A488" s="172"/>
      <c r="B488" s="7">
        <f t="shared" si="15"/>
        <v>313.14999999999998</v>
      </c>
      <c r="C488" s="31">
        <v>28.08</v>
      </c>
      <c r="D488" s="46">
        <v>0.14599999999999999</v>
      </c>
      <c r="E488" s="43">
        <v>3</v>
      </c>
      <c r="F488" s="43">
        <v>2</v>
      </c>
      <c r="G488" s="43">
        <v>0</v>
      </c>
      <c r="H488" s="43">
        <v>0</v>
      </c>
      <c r="I488" s="43">
        <v>0</v>
      </c>
      <c r="J488" s="43">
        <v>2</v>
      </c>
      <c r="K488" s="43">
        <v>0</v>
      </c>
      <c r="L488" s="43">
        <v>0</v>
      </c>
      <c r="M488" s="43">
        <v>0</v>
      </c>
      <c r="N488" s="43">
        <v>0</v>
      </c>
      <c r="O488" s="43">
        <v>0</v>
      </c>
      <c r="P488" s="43">
        <v>0</v>
      </c>
      <c r="Q488" s="43">
        <v>0</v>
      </c>
      <c r="R488" s="43">
        <v>0</v>
      </c>
      <c r="S488" s="43">
        <v>0</v>
      </c>
      <c r="T488" s="43">
        <v>1</v>
      </c>
      <c r="U488" s="43">
        <v>3</v>
      </c>
      <c r="V488" s="43">
        <v>0</v>
      </c>
      <c r="W488" s="43">
        <v>1</v>
      </c>
      <c r="X488" s="43">
        <v>1</v>
      </c>
      <c r="Y488" s="22">
        <v>161.80000000000001</v>
      </c>
    </row>
    <row r="489" spans="1:25" x14ac:dyDescent="0.3">
      <c r="A489" s="172"/>
      <c r="B489" s="7">
        <f t="shared" si="15"/>
        <v>313.14999999999998</v>
      </c>
      <c r="C489" s="31">
        <v>42.49</v>
      </c>
      <c r="D489" s="46">
        <v>0.249</v>
      </c>
      <c r="E489" s="43">
        <v>3</v>
      </c>
      <c r="F489" s="43">
        <v>2</v>
      </c>
      <c r="G489" s="43">
        <v>0</v>
      </c>
      <c r="H489" s="43">
        <v>0</v>
      </c>
      <c r="I489" s="43">
        <v>0</v>
      </c>
      <c r="J489" s="43">
        <v>2</v>
      </c>
      <c r="K489" s="43">
        <v>0</v>
      </c>
      <c r="L489" s="43">
        <v>0</v>
      </c>
      <c r="M489" s="43">
        <v>0</v>
      </c>
      <c r="N489" s="43">
        <v>0</v>
      </c>
      <c r="O489" s="43">
        <v>0</v>
      </c>
      <c r="P489" s="43">
        <v>0</v>
      </c>
      <c r="Q489" s="43">
        <v>0</v>
      </c>
      <c r="R489" s="43">
        <v>0</v>
      </c>
      <c r="S489" s="43">
        <v>0</v>
      </c>
      <c r="T489" s="43">
        <v>1</v>
      </c>
      <c r="U489" s="43">
        <v>3</v>
      </c>
      <c r="V489" s="43">
        <v>0</v>
      </c>
      <c r="W489" s="43">
        <v>1</v>
      </c>
      <c r="X489" s="43">
        <v>1</v>
      </c>
      <c r="Y489" s="22">
        <v>145.30000000000001</v>
      </c>
    </row>
    <row r="490" spans="1:25" x14ac:dyDescent="0.3">
      <c r="A490" s="172"/>
      <c r="B490" s="7">
        <f t="shared" si="15"/>
        <v>313.14999999999998</v>
      </c>
      <c r="C490" s="31">
        <v>56.48</v>
      </c>
      <c r="D490" s="46">
        <v>0.307</v>
      </c>
      <c r="E490" s="43">
        <v>3</v>
      </c>
      <c r="F490" s="43">
        <v>2</v>
      </c>
      <c r="G490" s="43">
        <v>0</v>
      </c>
      <c r="H490" s="43">
        <v>0</v>
      </c>
      <c r="I490" s="43">
        <v>0</v>
      </c>
      <c r="J490" s="43">
        <v>2</v>
      </c>
      <c r="K490" s="43">
        <v>0</v>
      </c>
      <c r="L490" s="43">
        <v>0</v>
      </c>
      <c r="M490" s="43">
        <v>0</v>
      </c>
      <c r="N490" s="43">
        <v>0</v>
      </c>
      <c r="O490" s="43">
        <v>0</v>
      </c>
      <c r="P490" s="43">
        <v>0</v>
      </c>
      <c r="Q490" s="43">
        <v>0</v>
      </c>
      <c r="R490" s="43">
        <v>0</v>
      </c>
      <c r="S490" s="43">
        <v>0</v>
      </c>
      <c r="T490" s="43">
        <v>1</v>
      </c>
      <c r="U490" s="43">
        <v>3</v>
      </c>
      <c r="V490" s="43">
        <v>0</v>
      </c>
      <c r="W490" s="43">
        <v>1</v>
      </c>
      <c r="X490" s="43">
        <v>1</v>
      </c>
      <c r="Y490" s="22">
        <v>137.5</v>
      </c>
    </row>
    <row r="491" spans="1:25" x14ac:dyDescent="0.3">
      <c r="A491" s="172"/>
      <c r="B491" s="7">
        <f t="shared" si="15"/>
        <v>313.14999999999998</v>
      </c>
      <c r="C491" s="31">
        <v>70.2</v>
      </c>
      <c r="D491" s="46">
        <v>0.36099999999999999</v>
      </c>
      <c r="E491" s="43">
        <v>3</v>
      </c>
      <c r="F491" s="43">
        <v>2</v>
      </c>
      <c r="G491" s="43">
        <v>0</v>
      </c>
      <c r="H491" s="43">
        <v>0</v>
      </c>
      <c r="I491" s="43">
        <v>0</v>
      </c>
      <c r="J491" s="43">
        <v>2</v>
      </c>
      <c r="K491" s="43">
        <v>0</v>
      </c>
      <c r="L491" s="43">
        <v>0</v>
      </c>
      <c r="M491" s="43">
        <v>0</v>
      </c>
      <c r="N491" s="43">
        <v>0</v>
      </c>
      <c r="O491" s="43">
        <v>0</v>
      </c>
      <c r="P491" s="43">
        <v>0</v>
      </c>
      <c r="Q491" s="43">
        <v>0</v>
      </c>
      <c r="R491" s="43">
        <v>0</v>
      </c>
      <c r="S491" s="43">
        <v>0</v>
      </c>
      <c r="T491" s="43">
        <v>1</v>
      </c>
      <c r="U491" s="43">
        <v>3</v>
      </c>
      <c r="V491" s="43">
        <v>0</v>
      </c>
      <c r="W491" s="43">
        <v>1</v>
      </c>
      <c r="X491" s="43">
        <v>1</v>
      </c>
      <c r="Y491" s="22">
        <v>129.5</v>
      </c>
    </row>
    <row r="492" spans="1:25" x14ac:dyDescent="0.3">
      <c r="A492" s="172"/>
      <c r="B492" s="7">
        <f t="shared" si="15"/>
        <v>313.14999999999998</v>
      </c>
      <c r="C492" s="31">
        <v>84.06</v>
      </c>
      <c r="D492" s="46">
        <v>0.40100000000000002</v>
      </c>
      <c r="E492" s="43">
        <v>3</v>
      </c>
      <c r="F492" s="43">
        <v>2</v>
      </c>
      <c r="G492" s="43">
        <v>0</v>
      </c>
      <c r="H492" s="43">
        <v>0</v>
      </c>
      <c r="I492" s="43">
        <v>0</v>
      </c>
      <c r="J492" s="43">
        <v>2</v>
      </c>
      <c r="K492" s="43">
        <v>0</v>
      </c>
      <c r="L492" s="43">
        <v>0</v>
      </c>
      <c r="M492" s="43">
        <v>0</v>
      </c>
      <c r="N492" s="43">
        <v>0</v>
      </c>
      <c r="O492" s="43">
        <v>0</v>
      </c>
      <c r="P492" s="43">
        <v>0</v>
      </c>
      <c r="Q492" s="43">
        <v>0</v>
      </c>
      <c r="R492" s="43">
        <v>0</v>
      </c>
      <c r="S492" s="43">
        <v>0</v>
      </c>
      <c r="T492" s="43">
        <v>1</v>
      </c>
      <c r="U492" s="43">
        <v>3</v>
      </c>
      <c r="V492" s="43">
        <v>0</v>
      </c>
      <c r="W492" s="43">
        <v>1</v>
      </c>
      <c r="X492" s="43">
        <v>1</v>
      </c>
      <c r="Y492" s="22">
        <v>123.8</v>
      </c>
    </row>
    <row r="493" spans="1:25" x14ac:dyDescent="0.3">
      <c r="A493" s="172"/>
      <c r="B493" s="7">
        <f t="shared" si="15"/>
        <v>313.14999999999998</v>
      </c>
      <c r="C493" s="31">
        <v>92.68</v>
      </c>
      <c r="D493" s="46">
        <v>0.42299999999999999</v>
      </c>
      <c r="E493" s="43">
        <v>3</v>
      </c>
      <c r="F493" s="43">
        <v>2</v>
      </c>
      <c r="G493" s="43">
        <v>0</v>
      </c>
      <c r="H493" s="43">
        <v>0</v>
      </c>
      <c r="I493" s="43">
        <v>0</v>
      </c>
      <c r="J493" s="43">
        <v>2</v>
      </c>
      <c r="K493" s="43">
        <v>0</v>
      </c>
      <c r="L493" s="43">
        <v>0</v>
      </c>
      <c r="M493" s="43">
        <v>0</v>
      </c>
      <c r="N493" s="43">
        <v>0</v>
      </c>
      <c r="O493" s="43">
        <v>0</v>
      </c>
      <c r="P493" s="43">
        <v>0</v>
      </c>
      <c r="Q493" s="43">
        <v>0</v>
      </c>
      <c r="R493" s="43">
        <v>0</v>
      </c>
      <c r="S493" s="43">
        <v>0</v>
      </c>
      <c r="T493" s="43">
        <v>1</v>
      </c>
      <c r="U493" s="43">
        <v>3</v>
      </c>
      <c r="V493" s="43">
        <v>0</v>
      </c>
      <c r="W493" s="43">
        <v>1</v>
      </c>
      <c r="X493" s="43">
        <v>1</v>
      </c>
      <c r="Y493" s="22">
        <v>121</v>
      </c>
    </row>
    <row r="494" spans="1:25" x14ac:dyDescent="0.3">
      <c r="A494" s="172"/>
      <c r="B494" s="5">
        <f>50+273.15</f>
        <v>323.14999999999998</v>
      </c>
      <c r="C494" s="6">
        <v>0.87</v>
      </c>
      <c r="D494" s="45">
        <v>0</v>
      </c>
      <c r="E494" s="16">
        <v>3</v>
      </c>
      <c r="F494" s="42">
        <v>2</v>
      </c>
      <c r="G494" s="42">
        <v>0</v>
      </c>
      <c r="H494" s="42">
        <v>0</v>
      </c>
      <c r="I494" s="42">
        <v>0</v>
      </c>
      <c r="J494" s="42">
        <v>2</v>
      </c>
      <c r="K494" s="42">
        <v>0</v>
      </c>
      <c r="L494" s="42">
        <v>0</v>
      </c>
      <c r="M494" s="42">
        <v>0</v>
      </c>
      <c r="N494" s="42">
        <v>0</v>
      </c>
      <c r="O494" s="42">
        <v>0</v>
      </c>
      <c r="P494" s="42">
        <v>0</v>
      </c>
      <c r="Q494" s="42">
        <v>0</v>
      </c>
      <c r="R494" s="42">
        <v>0</v>
      </c>
      <c r="S494" s="42">
        <v>0</v>
      </c>
      <c r="T494" s="42">
        <v>1</v>
      </c>
      <c r="U494" s="42">
        <v>3</v>
      </c>
      <c r="V494" s="42">
        <v>0</v>
      </c>
      <c r="W494" s="42">
        <v>1</v>
      </c>
      <c r="X494" s="42">
        <v>1</v>
      </c>
      <c r="Y494" s="21">
        <v>185.4</v>
      </c>
    </row>
    <row r="495" spans="1:25" x14ac:dyDescent="0.3">
      <c r="A495" s="172"/>
      <c r="B495" s="7">
        <f t="shared" ref="B495:B501" si="16">50+273.15</f>
        <v>323.14999999999998</v>
      </c>
      <c r="C495" s="31">
        <v>16.22</v>
      </c>
      <c r="D495" s="46">
        <v>0.10299999999999999</v>
      </c>
      <c r="E495" s="15">
        <v>3</v>
      </c>
      <c r="F495" s="43">
        <v>2</v>
      </c>
      <c r="G495" s="43">
        <v>0</v>
      </c>
      <c r="H495" s="43">
        <v>0</v>
      </c>
      <c r="I495" s="43">
        <v>0</v>
      </c>
      <c r="J495" s="43">
        <v>2</v>
      </c>
      <c r="K495" s="43">
        <v>0</v>
      </c>
      <c r="L495" s="43">
        <v>0</v>
      </c>
      <c r="M495" s="43">
        <v>0</v>
      </c>
      <c r="N495" s="43">
        <v>0</v>
      </c>
      <c r="O495" s="43">
        <v>0</v>
      </c>
      <c r="P495" s="43">
        <v>0</v>
      </c>
      <c r="Q495" s="43">
        <v>0</v>
      </c>
      <c r="R495" s="43">
        <v>0</v>
      </c>
      <c r="S495" s="43">
        <v>0</v>
      </c>
      <c r="T495" s="43">
        <v>1</v>
      </c>
      <c r="U495" s="43">
        <v>3</v>
      </c>
      <c r="V495" s="43">
        <v>0</v>
      </c>
      <c r="W495" s="43">
        <v>1</v>
      </c>
      <c r="X495" s="43">
        <v>1</v>
      </c>
      <c r="Y495" s="22">
        <v>168.1</v>
      </c>
    </row>
    <row r="496" spans="1:25" x14ac:dyDescent="0.3">
      <c r="A496" s="172"/>
      <c r="B496" s="7">
        <f t="shared" si="16"/>
        <v>323.14999999999998</v>
      </c>
      <c r="C496" s="31">
        <v>28.84</v>
      </c>
      <c r="D496" s="46">
        <v>0.17</v>
      </c>
      <c r="E496" s="15">
        <v>3</v>
      </c>
      <c r="F496" s="43">
        <v>2</v>
      </c>
      <c r="G496" s="43">
        <v>0</v>
      </c>
      <c r="H496" s="43">
        <v>0</v>
      </c>
      <c r="I496" s="43">
        <v>0</v>
      </c>
      <c r="J496" s="43">
        <v>2</v>
      </c>
      <c r="K496" s="43">
        <v>0</v>
      </c>
      <c r="L496" s="43">
        <v>0</v>
      </c>
      <c r="M496" s="43">
        <v>0</v>
      </c>
      <c r="N496" s="43">
        <v>0</v>
      </c>
      <c r="O496" s="43">
        <v>0</v>
      </c>
      <c r="P496" s="43">
        <v>0</v>
      </c>
      <c r="Q496" s="43">
        <v>0</v>
      </c>
      <c r="R496" s="43">
        <v>0</v>
      </c>
      <c r="S496" s="43">
        <v>0</v>
      </c>
      <c r="T496" s="43">
        <v>1</v>
      </c>
      <c r="U496" s="43">
        <v>3</v>
      </c>
      <c r="V496" s="43">
        <v>0</v>
      </c>
      <c r="W496" s="43">
        <v>1</v>
      </c>
      <c r="X496" s="43">
        <v>1</v>
      </c>
      <c r="Y496" s="22">
        <v>157.30000000000001</v>
      </c>
    </row>
    <row r="497" spans="1:25" x14ac:dyDescent="0.3">
      <c r="A497" s="172"/>
      <c r="B497" s="7">
        <f t="shared" si="16"/>
        <v>323.14999999999998</v>
      </c>
      <c r="C497" s="31">
        <v>42.49</v>
      </c>
      <c r="D497" s="46">
        <v>0.223</v>
      </c>
      <c r="E497" s="15">
        <v>3</v>
      </c>
      <c r="F497" s="43">
        <v>2</v>
      </c>
      <c r="G497" s="43">
        <v>0</v>
      </c>
      <c r="H497" s="43">
        <v>0</v>
      </c>
      <c r="I497" s="43">
        <v>0</v>
      </c>
      <c r="J497" s="43">
        <v>2</v>
      </c>
      <c r="K497" s="43">
        <v>0</v>
      </c>
      <c r="L497" s="43">
        <v>0</v>
      </c>
      <c r="M497" s="43">
        <v>0</v>
      </c>
      <c r="N497" s="43">
        <v>0</v>
      </c>
      <c r="O497" s="43">
        <v>0</v>
      </c>
      <c r="P497" s="43">
        <v>0</v>
      </c>
      <c r="Q497" s="43">
        <v>0</v>
      </c>
      <c r="R497" s="43">
        <v>0</v>
      </c>
      <c r="S497" s="43">
        <v>0</v>
      </c>
      <c r="T497" s="43">
        <v>1</v>
      </c>
      <c r="U497" s="43">
        <v>3</v>
      </c>
      <c r="V497" s="43">
        <v>0</v>
      </c>
      <c r="W497" s="43">
        <v>1</v>
      </c>
      <c r="X497" s="43">
        <v>1</v>
      </c>
      <c r="Y497" s="22">
        <v>148.4</v>
      </c>
    </row>
    <row r="498" spans="1:25" x14ac:dyDescent="0.3">
      <c r="A498" s="172"/>
      <c r="B498" s="7">
        <f t="shared" si="16"/>
        <v>323.14999999999998</v>
      </c>
      <c r="C498" s="31">
        <v>56.07</v>
      </c>
      <c r="D498" s="46">
        <v>0.28199999999999997</v>
      </c>
      <c r="E498" s="15">
        <v>3</v>
      </c>
      <c r="F498" s="43">
        <v>2</v>
      </c>
      <c r="G498" s="43">
        <v>0</v>
      </c>
      <c r="H498" s="43">
        <v>0</v>
      </c>
      <c r="I498" s="43">
        <v>0</v>
      </c>
      <c r="J498" s="43">
        <v>2</v>
      </c>
      <c r="K498" s="43">
        <v>0</v>
      </c>
      <c r="L498" s="43">
        <v>0</v>
      </c>
      <c r="M498" s="43">
        <v>0</v>
      </c>
      <c r="N498" s="43">
        <v>0</v>
      </c>
      <c r="O498" s="43">
        <v>0</v>
      </c>
      <c r="P498" s="43">
        <v>0</v>
      </c>
      <c r="Q498" s="43">
        <v>0</v>
      </c>
      <c r="R498" s="43">
        <v>0</v>
      </c>
      <c r="S498" s="43">
        <v>0</v>
      </c>
      <c r="T498" s="43">
        <v>1</v>
      </c>
      <c r="U498" s="43">
        <v>3</v>
      </c>
      <c r="V498" s="43">
        <v>0</v>
      </c>
      <c r="W498" s="43">
        <v>1</v>
      </c>
      <c r="X498" s="43">
        <v>1</v>
      </c>
      <c r="Y498" s="22">
        <v>141.80000000000001</v>
      </c>
    </row>
    <row r="499" spans="1:25" x14ac:dyDescent="0.3">
      <c r="A499" s="172"/>
      <c r="B499" s="7">
        <f t="shared" si="16"/>
        <v>323.14999999999998</v>
      </c>
      <c r="C499" s="31">
        <v>70.34</v>
      </c>
      <c r="D499" s="46">
        <v>0.32800000000000001</v>
      </c>
      <c r="E499" s="15">
        <v>3</v>
      </c>
      <c r="F499" s="43">
        <v>2</v>
      </c>
      <c r="G499" s="43">
        <v>0</v>
      </c>
      <c r="H499" s="43">
        <v>0</v>
      </c>
      <c r="I499" s="43">
        <v>0</v>
      </c>
      <c r="J499" s="43">
        <v>2</v>
      </c>
      <c r="K499" s="43">
        <v>0</v>
      </c>
      <c r="L499" s="43">
        <v>0</v>
      </c>
      <c r="M499" s="43">
        <v>0</v>
      </c>
      <c r="N499" s="43">
        <v>0</v>
      </c>
      <c r="O499" s="43">
        <v>0</v>
      </c>
      <c r="P499" s="43">
        <v>0</v>
      </c>
      <c r="Q499" s="43">
        <v>0</v>
      </c>
      <c r="R499" s="43">
        <v>0</v>
      </c>
      <c r="S499" s="43">
        <v>0</v>
      </c>
      <c r="T499" s="43">
        <v>1</v>
      </c>
      <c r="U499" s="43">
        <v>3</v>
      </c>
      <c r="V499" s="43">
        <v>0</v>
      </c>
      <c r="W499" s="43">
        <v>1</v>
      </c>
      <c r="X499" s="43">
        <v>1</v>
      </c>
      <c r="Y499" s="22">
        <v>134.9</v>
      </c>
    </row>
    <row r="500" spans="1:25" x14ac:dyDescent="0.3">
      <c r="A500" s="172"/>
      <c r="B500" s="7">
        <f t="shared" si="16"/>
        <v>323.14999999999998</v>
      </c>
      <c r="C500" s="31">
        <v>83.65</v>
      </c>
      <c r="D500" s="46">
        <v>0.38400000000000001</v>
      </c>
      <c r="E500" s="15">
        <v>3</v>
      </c>
      <c r="F500" s="43">
        <v>2</v>
      </c>
      <c r="G500" s="43">
        <v>0</v>
      </c>
      <c r="H500" s="43">
        <v>0</v>
      </c>
      <c r="I500" s="43">
        <v>0</v>
      </c>
      <c r="J500" s="43">
        <v>2</v>
      </c>
      <c r="K500" s="43">
        <v>0</v>
      </c>
      <c r="L500" s="43">
        <v>0</v>
      </c>
      <c r="M500" s="43">
        <v>0</v>
      </c>
      <c r="N500" s="43">
        <v>0</v>
      </c>
      <c r="O500" s="43">
        <v>0</v>
      </c>
      <c r="P500" s="43">
        <v>0</v>
      </c>
      <c r="Q500" s="43">
        <v>0</v>
      </c>
      <c r="R500" s="43">
        <v>0</v>
      </c>
      <c r="S500" s="43">
        <v>0</v>
      </c>
      <c r="T500" s="43">
        <v>1</v>
      </c>
      <c r="U500" s="43">
        <v>3</v>
      </c>
      <c r="V500" s="43">
        <v>0</v>
      </c>
      <c r="W500" s="43">
        <v>1</v>
      </c>
      <c r="X500" s="43">
        <v>1</v>
      </c>
      <c r="Y500" s="22">
        <v>126.1</v>
      </c>
    </row>
    <row r="501" spans="1:25" x14ac:dyDescent="0.3">
      <c r="A501" s="172"/>
      <c r="B501" s="7">
        <f t="shared" si="16"/>
        <v>323.14999999999998</v>
      </c>
      <c r="C501" s="31">
        <v>94.27</v>
      </c>
      <c r="D501" s="46">
        <v>0.40300000000000002</v>
      </c>
      <c r="E501" s="17">
        <v>3</v>
      </c>
      <c r="F501" s="44">
        <v>2</v>
      </c>
      <c r="G501" s="44">
        <v>0</v>
      </c>
      <c r="H501" s="44">
        <v>0</v>
      </c>
      <c r="I501" s="44">
        <v>0</v>
      </c>
      <c r="J501" s="44">
        <v>2</v>
      </c>
      <c r="K501" s="44">
        <v>0</v>
      </c>
      <c r="L501" s="44">
        <v>0</v>
      </c>
      <c r="M501" s="44">
        <v>0</v>
      </c>
      <c r="N501" s="44">
        <v>0</v>
      </c>
      <c r="O501" s="44">
        <v>0</v>
      </c>
      <c r="P501" s="44">
        <v>0</v>
      </c>
      <c r="Q501" s="44">
        <v>0</v>
      </c>
      <c r="R501" s="44">
        <v>0</v>
      </c>
      <c r="S501" s="44">
        <v>0</v>
      </c>
      <c r="T501" s="44">
        <v>1</v>
      </c>
      <c r="U501" s="44">
        <v>3</v>
      </c>
      <c r="V501" s="44">
        <v>0</v>
      </c>
      <c r="W501" s="44">
        <v>1</v>
      </c>
      <c r="X501" s="44">
        <v>1</v>
      </c>
      <c r="Y501" s="23">
        <v>124.6</v>
      </c>
    </row>
    <row r="502" spans="1:25" x14ac:dyDescent="0.3">
      <c r="A502" s="172"/>
      <c r="B502" s="5">
        <f>60+273.15</f>
        <v>333.15</v>
      </c>
      <c r="C502" s="6">
        <v>0.97</v>
      </c>
      <c r="D502" s="45">
        <v>0</v>
      </c>
      <c r="E502" s="43">
        <v>3</v>
      </c>
      <c r="F502" s="43">
        <v>2</v>
      </c>
      <c r="G502" s="43">
        <v>0</v>
      </c>
      <c r="H502" s="43">
        <v>0</v>
      </c>
      <c r="I502" s="43">
        <v>0</v>
      </c>
      <c r="J502" s="43">
        <v>2</v>
      </c>
      <c r="K502" s="43">
        <v>0</v>
      </c>
      <c r="L502" s="43">
        <v>0</v>
      </c>
      <c r="M502" s="43">
        <v>0</v>
      </c>
      <c r="N502" s="43">
        <v>0</v>
      </c>
      <c r="O502" s="43">
        <v>0</v>
      </c>
      <c r="P502" s="43">
        <v>0</v>
      </c>
      <c r="Q502" s="43">
        <v>0</v>
      </c>
      <c r="R502" s="43">
        <v>0</v>
      </c>
      <c r="S502" s="43">
        <v>0</v>
      </c>
      <c r="T502" s="43">
        <v>1</v>
      </c>
      <c r="U502" s="43">
        <v>3</v>
      </c>
      <c r="V502" s="43">
        <v>0</v>
      </c>
      <c r="W502" s="43">
        <v>1</v>
      </c>
      <c r="X502" s="43">
        <v>1</v>
      </c>
      <c r="Y502" s="22">
        <v>186.5</v>
      </c>
    </row>
    <row r="503" spans="1:25" x14ac:dyDescent="0.3">
      <c r="A503" s="172"/>
      <c r="B503" s="7">
        <f t="shared" ref="B503:B509" si="17">60+273.15</f>
        <v>333.15</v>
      </c>
      <c r="C503" s="31">
        <v>14.36</v>
      </c>
      <c r="D503" s="46">
        <v>0.11799999999999999</v>
      </c>
      <c r="E503" s="43">
        <v>3</v>
      </c>
      <c r="F503" s="43">
        <v>2</v>
      </c>
      <c r="G503" s="43">
        <v>0</v>
      </c>
      <c r="H503" s="43">
        <v>0</v>
      </c>
      <c r="I503" s="43">
        <v>0</v>
      </c>
      <c r="J503" s="43">
        <v>2</v>
      </c>
      <c r="K503" s="43">
        <v>0</v>
      </c>
      <c r="L503" s="43">
        <v>0</v>
      </c>
      <c r="M503" s="43">
        <v>0</v>
      </c>
      <c r="N503" s="43">
        <v>0</v>
      </c>
      <c r="O503" s="43">
        <v>0</v>
      </c>
      <c r="P503" s="43">
        <v>0</v>
      </c>
      <c r="Q503" s="43">
        <v>0</v>
      </c>
      <c r="R503" s="43">
        <v>0</v>
      </c>
      <c r="S503" s="43">
        <v>0</v>
      </c>
      <c r="T503" s="43">
        <v>1</v>
      </c>
      <c r="U503" s="43">
        <v>3</v>
      </c>
      <c r="V503" s="43">
        <v>0</v>
      </c>
      <c r="W503" s="43">
        <v>1</v>
      </c>
      <c r="X503" s="43">
        <v>1</v>
      </c>
      <c r="Y503" s="22">
        <v>166.3</v>
      </c>
    </row>
    <row r="504" spans="1:25" x14ac:dyDescent="0.3">
      <c r="A504" s="172"/>
      <c r="B504" s="7">
        <f t="shared" si="17"/>
        <v>333.15</v>
      </c>
      <c r="C504" s="31">
        <v>28.77</v>
      </c>
      <c r="D504" s="46">
        <v>0.186</v>
      </c>
      <c r="E504" s="43">
        <v>3</v>
      </c>
      <c r="F504" s="43">
        <v>2</v>
      </c>
      <c r="G504" s="43">
        <v>0</v>
      </c>
      <c r="H504" s="43">
        <v>0</v>
      </c>
      <c r="I504" s="43">
        <v>0</v>
      </c>
      <c r="J504" s="43">
        <v>2</v>
      </c>
      <c r="K504" s="43">
        <v>0</v>
      </c>
      <c r="L504" s="43">
        <v>0</v>
      </c>
      <c r="M504" s="43">
        <v>0</v>
      </c>
      <c r="N504" s="43">
        <v>0</v>
      </c>
      <c r="O504" s="43">
        <v>0</v>
      </c>
      <c r="P504" s="43">
        <v>0</v>
      </c>
      <c r="Q504" s="43">
        <v>0</v>
      </c>
      <c r="R504" s="43">
        <v>0</v>
      </c>
      <c r="S504" s="43">
        <v>0</v>
      </c>
      <c r="T504" s="43">
        <v>1</v>
      </c>
      <c r="U504" s="43">
        <v>3</v>
      </c>
      <c r="V504" s="43">
        <v>0</v>
      </c>
      <c r="W504" s="43">
        <v>1</v>
      </c>
      <c r="X504" s="43">
        <v>1</v>
      </c>
      <c r="Y504" s="22">
        <v>155.1</v>
      </c>
    </row>
    <row r="505" spans="1:25" x14ac:dyDescent="0.3">
      <c r="A505" s="172"/>
      <c r="B505" s="7">
        <f t="shared" si="17"/>
        <v>333.15</v>
      </c>
      <c r="C505" s="31">
        <v>44.07</v>
      </c>
      <c r="D505" s="46">
        <v>0.26300000000000001</v>
      </c>
      <c r="E505" s="43">
        <v>3</v>
      </c>
      <c r="F505" s="43">
        <v>2</v>
      </c>
      <c r="G505" s="43">
        <v>0</v>
      </c>
      <c r="H505" s="43">
        <v>0</v>
      </c>
      <c r="I505" s="43">
        <v>0</v>
      </c>
      <c r="J505" s="43">
        <v>2</v>
      </c>
      <c r="K505" s="43">
        <v>0</v>
      </c>
      <c r="L505" s="43">
        <v>0</v>
      </c>
      <c r="M505" s="43">
        <v>0</v>
      </c>
      <c r="N505" s="43">
        <v>0</v>
      </c>
      <c r="O505" s="43">
        <v>0</v>
      </c>
      <c r="P505" s="43">
        <v>0</v>
      </c>
      <c r="Q505" s="43">
        <v>0</v>
      </c>
      <c r="R505" s="43">
        <v>0</v>
      </c>
      <c r="S505" s="43">
        <v>0</v>
      </c>
      <c r="T505" s="43">
        <v>1</v>
      </c>
      <c r="U505" s="43">
        <v>3</v>
      </c>
      <c r="V505" s="43">
        <v>0</v>
      </c>
      <c r="W505" s="43">
        <v>1</v>
      </c>
      <c r="X505" s="43">
        <v>1</v>
      </c>
      <c r="Y505" s="22">
        <v>141.9</v>
      </c>
    </row>
    <row r="506" spans="1:25" x14ac:dyDescent="0.3">
      <c r="A506" s="172"/>
      <c r="B506" s="7">
        <f t="shared" si="17"/>
        <v>333.15</v>
      </c>
      <c r="C506" s="31">
        <v>56.48</v>
      </c>
      <c r="D506" s="46">
        <v>0.31900000000000001</v>
      </c>
      <c r="E506" s="43">
        <v>3</v>
      </c>
      <c r="F506" s="43">
        <v>2</v>
      </c>
      <c r="G506" s="43">
        <v>0</v>
      </c>
      <c r="H506" s="43">
        <v>0</v>
      </c>
      <c r="I506" s="43">
        <v>0</v>
      </c>
      <c r="J506" s="43">
        <v>2</v>
      </c>
      <c r="K506" s="43">
        <v>0</v>
      </c>
      <c r="L506" s="43">
        <v>0</v>
      </c>
      <c r="M506" s="43">
        <v>0</v>
      </c>
      <c r="N506" s="43">
        <v>0</v>
      </c>
      <c r="O506" s="43">
        <v>0</v>
      </c>
      <c r="P506" s="43">
        <v>0</v>
      </c>
      <c r="Q506" s="43">
        <v>0</v>
      </c>
      <c r="R506" s="43">
        <v>0</v>
      </c>
      <c r="S506" s="43">
        <v>0</v>
      </c>
      <c r="T506" s="43">
        <v>1</v>
      </c>
      <c r="U506" s="43">
        <v>3</v>
      </c>
      <c r="V506" s="43">
        <v>0</v>
      </c>
      <c r="W506" s="43">
        <v>1</v>
      </c>
      <c r="X506" s="43">
        <v>1</v>
      </c>
      <c r="Y506" s="22">
        <v>133.30000000000001</v>
      </c>
    </row>
    <row r="507" spans="1:25" x14ac:dyDescent="0.3">
      <c r="A507" s="172"/>
      <c r="B507" s="7">
        <f t="shared" si="17"/>
        <v>333.15</v>
      </c>
      <c r="C507" s="31">
        <v>70</v>
      </c>
      <c r="D507" s="46">
        <v>0.38300000000000001</v>
      </c>
      <c r="E507" s="43">
        <v>3</v>
      </c>
      <c r="F507" s="43">
        <v>2</v>
      </c>
      <c r="G507" s="43">
        <v>0</v>
      </c>
      <c r="H507" s="43">
        <v>0</v>
      </c>
      <c r="I507" s="43">
        <v>0</v>
      </c>
      <c r="J507" s="43">
        <v>2</v>
      </c>
      <c r="K507" s="43">
        <v>0</v>
      </c>
      <c r="L507" s="43">
        <v>0</v>
      </c>
      <c r="M507" s="43">
        <v>0</v>
      </c>
      <c r="N507" s="43">
        <v>0</v>
      </c>
      <c r="O507" s="43">
        <v>0</v>
      </c>
      <c r="P507" s="43">
        <v>0</v>
      </c>
      <c r="Q507" s="43">
        <v>0</v>
      </c>
      <c r="R507" s="43">
        <v>0</v>
      </c>
      <c r="S507" s="43">
        <v>0</v>
      </c>
      <c r="T507" s="43">
        <v>1</v>
      </c>
      <c r="U507" s="43">
        <v>3</v>
      </c>
      <c r="V507" s="43">
        <v>0</v>
      </c>
      <c r="W507" s="43">
        <v>1</v>
      </c>
      <c r="X507" s="43">
        <v>1</v>
      </c>
      <c r="Y507" s="22">
        <v>122.6</v>
      </c>
    </row>
    <row r="508" spans="1:25" x14ac:dyDescent="0.3">
      <c r="A508" s="172"/>
      <c r="B508" s="7">
        <f t="shared" si="17"/>
        <v>333.15</v>
      </c>
      <c r="C508" s="31">
        <v>83.72</v>
      </c>
      <c r="D508" s="46">
        <v>0.433</v>
      </c>
      <c r="E508" s="43">
        <v>3</v>
      </c>
      <c r="F508" s="43">
        <v>2</v>
      </c>
      <c r="G508" s="43">
        <v>0</v>
      </c>
      <c r="H508" s="43">
        <v>0</v>
      </c>
      <c r="I508" s="43">
        <v>0</v>
      </c>
      <c r="J508" s="43">
        <v>2</v>
      </c>
      <c r="K508" s="43">
        <v>0</v>
      </c>
      <c r="L508" s="43">
        <v>0</v>
      </c>
      <c r="M508" s="43">
        <v>0</v>
      </c>
      <c r="N508" s="43">
        <v>0</v>
      </c>
      <c r="O508" s="43">
        <v>0</v>
      </c>
      <c r="P508" s="43">
        <v>0</v>
      </c>
      <c r="Q508" s="43">
        <v>0</v>
      </c>
      <c r="R508" s="43">
        <v>0</v>
      </c>
      <c r="S508" s="43">
        <v>0</v>
      </c>
      <c r="T508" s="43">
        <v>1</v>
      </c>
      <c r="U508" s="43">
        <v>3</v>
      </c>
      <c r="V508" s="43">
        <v>0</v>
      </c>
      <c r="W508" s="43">
        <v>1</v>
      </c>
      <c r="X508" s="43">
        <v>1</v>
      </c>
      <c r="Y508" s="22">
        <v>114.4</v>
      </c>
    </row>
    <row r="509" spans="1:25" x14ac:dyDescent="0.3">
      <c r="A509" s="173"/>
      <c r="B509" s="8">
        <f t="shared" si="17"/>
        <v>333.15</v>
      </c>
      <c r="C509" s="9">
        <v>94.61</v>
      </c>
      <c r="D509" s="47">
        <v>0.45700000000000002</v>
      </c>
      <c r="E509" s="43">
        <v>3</v>
      </c>
      <c r="F509" s="43">
        <v>2</v>
      </c>
      <c r="G509" s="43">
        <v>0</v>
      </c>
      <c r="H509" s="43">
        <v>0</v>
      </c>
      <c r="I509" s="43">
        <v>0</v>
      </c>
      <c r="J509" s="43">
        <v>2</v>
      </c>
      <c r="K509" s="43">
        <v>0</v>
      </c>
      <c r="L509" s="43">
        <v>0</v>
      </c>
      <c r="M509" s="43">
        <v>0</v>
      </c>
      <c r="N509" s="43">
        <v>0</v>
      </c>
      <c r="O509" s="43">
        <v>0</v>
      </c>
      <c r="P509" s="43">
        <v>0</v>
      </c>
      <c r="Q509" s="43">
        <v>0</v>
      </c>
      <c r="R509" s="43">
        <v>0</v>
      </c>
      <c r="S509" s="43">
        <v>0</v>
      </c>
      <c r="T509" s="43">
        <v>1</v>
      </c>
      <c r="U509" s="43">
        <v>3</v>
      </c>
      <c r="V509" s="43">
        <v>0</v>
      </c>
      <c r="W509" s="43">
        <v>1</v>
      </c>
      <c r="X509" s="43">
        <v>1</v>
      </c>
      <c r="Y509" s="22">
        <v>111.1</v>
      </c>
    </row>
    <row r="510" spans="1:25" x14ac:dyDescent="0.3">
      <c r="A510" s="171" t="s">
        <v>13</v>
      </c>
      <c r="B510" s="5">
        <v>303.14999999999998</v>
      </c>
      <c r="C510" s="6">
        <v>0</v>
      </c>
      <c r="D510" s="45">
        <v>0</v>
      </c>
      <c r="E510" s="16">
        <v>2</v>
      </c>
      <c r="F510" s="42">
        <v>5</v>
      </c>
      <c r="G510" s="42">
        <v>0</v>
      </c>
      <c r="H510" s="42">
        <v>2</v>
      </c>
      <c r="I510" s="42">
        <v>0</v>
      </c>
      <c r="J510" s="42">
        <v>0</v>
      </c>
      <c r="K510" s="42">
        <v>0</v>
      </c>
      <c r="L510" s="42">
        <v>0</v>
      </c>
      <c r="M510" s="42">
        <v>1</v>
      </c>
      <c r="N510" s="42">
        <v>0</v>
      </c>
      <c r="O510" s="42">
        <v>0</v>
      </c>
      <c r="P510" s="42">
        <v>6</v>
      </c>
      <c r="Q510" s="42">
        <v>0</v>
      </c>
      <c r="R510" s="42">
        <v>0</v>
      </c>
      <c r="S510" s="42">
        <v>0</v>
      </c>
      <c r="T510" s="42">
        <v>2</v>
      </c>
      <c r="U510" s="42">
        <v>3</v>
      </c>
      <c r="V510" s="42">
        <v>0</v>
      </c>
      <c r="W510" s="42">
        <v>1</v>
      </c>
      <c r="X510" s="42">
        <v>1</v>
      </c>
      <c r="Y510" s="21">
        <v>325.89999999999998</v>
      </c>
    </row>
    <row r="511" spans="1:25" x14ac:dyDescent="0.3">
      <c r="A511" s="172"/>
      <c r="B511" s="7">
        <v>303.14999999999998</v>
      </c>
      <c r="C511" s="31">
        <v>2.2810000000000001</v>
      </c>
      <c r="D511" s="46">
        <v>6.4813439380521656E-2</v>
      </c>
      <c r="E511" s="15">
        <v>2</v>
      </c>
      <c r="F511" s="43">
        <v>5</v>
      </c>
      <c r="G511" s="43">
        <v>0</v>
      </c>
      <c r="H511" s="43">
        <v>2</v>
      </c>
      <c r="I511" s="43">
        <v>0</v>
      </c>
      <c r="J511" s="43">
        <v>0</v>
      </c>
      <c r="K511" s="43">
        <v>0</v>
      </c>
      <c r="L511" s="43">
        <v>0</v>
      </c>
      <c r="M511" s="43">
        <v>1</v>
      </c>
      <c r="N511" s="43">
        <v>0</v>
      </c>
      <c r="O511" s="43">
        <v>0</v>
      </c>
      <c r="P511" s="43">
        <v>6</v>
      </c>
      <c r="Q511" s="43">
        <v>0</v>
      </c>
      <c r="R511" s="43">
        <v>0</v>
      </c>
      <c r="S511" s="43">
        <v>0</v>
      </c>
      <c r="T511" s="43">
        <v>2</v>
      </c>
      <c r="U511" s="43">
        <v>3</v>
      </c>
      <c r="V511" s="43">
        <v>0</v>
      </c>
      <c r="W511" s="43">
        <v>1</v>
      </c>
      <c r="X511" s="43">
        <v>1</v>
      </c>
      <c r="Y511" s="22">
        <v>307.8</v>
      </c>
    </row>
    <row r="512" spans="1:25" x14ac:dyDescent="0.3">
      <c r="A512" s="172"/>
      <c r="B512" s="7">
        <v>303.14999999999998</v>
      </c>
      <c r="C512" s="31">
        <v>4.0049999999999999</v>
      </c>
      <c r="D512" s="46">
        <v>0.11026910142357478</v>
      </c>
      <c r="E512" s="15">
        <v>2</v>
      </c>
      <c r="F512" s="43">
        <v>5</v>
      </c>
      <c r="G512" s="43">
        <v>0</v>
      </c>
      <c r="H512" s="43">
        <v>2</v>
      </c>
      <c r="I512" s="43">
        <v>0</v>
      </c>
      <c r="J512" s="43">
        <v>0</v>
      </c>
      <c r="K512" s="43">
        <v>0</v>
      </c>
      <c r="L512" s="43">
        <v>0</v>
      </c>
      <c r="M512" s="43">
        <v>1</v>
      </c>
      <c r="N512" s="43">
        <v>0</v>
      </c>
      <c r="O512" s="43">
        <v>0</v>
      </c>
      <c r="P512" s="43">
        <v>6</v>
      </c>
      <c r="Q512" s="43">
        <v>0</v>
      </c>
      <c r="R512" s="43">
        <v>0</v>
      </c>
      <c r="S512" s="43">
        <v>0</v>
      </c>
      <c r="T512" s="43">
        <v>2</v>
      </c>
      <c r="U512" s="43">
        <v>3</v>
      </c>
      <c r="V512" s="43">
        <v>0</v>
      </c>
      <c r="W512" s="43">
        <v>1</v>
      </c>
      <c r="X512" s="43">
        <v>1</v>
      </c>
      <c r="Y512" s="22">
        <v>296.2</v>
      </c>
    </row>
    <row r="513" spans="1:25" x14ac:dyDescent="0.3">
      <c r="A513" s="172"/>
      <c r="B513" s="7">
        <v>303.14999999999998</v>
      </c>
      <c r="C513" s="31">
        <v>6.4210000000000003</v>
      </c>
      <c r="D513" s="46">
        <v>0.16669547261533746</v>
      </c>
      <c r="E513" s="15">
        <v>2</v>
      </c>
      <c r="F513" s="43">
        <v>5</v>
      </c>
      <c r="G513" s="43">
        <v>0</v>
      </c>
      <c r="H513" s="43">
        <v>2</v>
      </c>
      <c r="I513" s="43">
        <v>0</v>
      </c>
      <c r="J513" s="43">
        <v>0</v>
      </c>
      <c r="K513" s="43">
        <v>0</v>
      </c>
      <c r="L513" s="43">
        <v>0</v>
      </c>
      <c r="M513" s="43">
        <v>1</v>
      </c>
      <c r="N513" s="43">
        <v>0</v>
      </c>
      <c r="O513" s="43">
        <v>0</v>
      </c>
      <c r="P513" s="43">
        <v>6</v>
      </c>
      <c r="Q513" s="43">
        <v>0</v>
      </c>
      <c r="R513" s="43">
        <v>0</v>
      </c>
      <c r="S513" s="43">
        <v>0</v>
      </c>
      <c r="T513" s="43">
        <v>2</v>
      </c>
      <c r="U513" s="43">
        <v>3</v>
      </c>
      <c r="V513" s="43">
        <v>0</v>
      </c>
      <c r="W513" s="43">
        <v>1</v>
      </c>
      <c r="X513" s="43">
        <v>1</v>
      </c>
      <c r="Y513" s="22">
        <v>281.5</v>
      </c>
    </row>
    <row r="514" spans="1:25" x14ac:dyDescent="0.3">
      <c r="A514" s="172"/>
      <c r="B514" s="7">
        <v>303.14999999999998</v>
      </c>
      <c r="C514" s="31">
        <v>7.8620000000000001</v>
      </c>
      <c r="D514" s="46">
        <v>0.19551971672408575</v>
      </c>
      <c r="E514" s="15">
        <v>2</v>
      </c>
      <c r="F514" s="43">
        <v>5</v>
      </c>
      <c r="G514" s="43">
        <v>0</v>
      </c>
      <c r="H514" s="43">
        <v>2</v>
      </c>
      <c r="I514" s="43">
        <v>0</v>
      </c>
      <c r="J514" s="43">
        <v>0</v>
      </c>
      <c r="K514" s="43">
        <v>0</v>
      </c>
      <c r="L514" s="43">
        <v>0</v>
      </c>
      <c r="M514" s="43">
        <v>1</v>
      </c>
      <c r="N514" s="43">
        <v>0</v>
      </c>
      <c r="O514" s="43">
        <v>0</v>
      </c>
      <c r="P514" s="43">
        <v>6</v>
      </c>
      <c r="Q514" s="43">
        <v>0</v>
      </c>
      <c r="R514" s="43">
        <v>0</v>
      </c>
      <c r="S514" s="43">
        <v>0</v>
      </c>
      <c r="T514" s="43">
        <v>2</v>
      </c>
      <c r="U514" s="43">
        <v>3</v>
      </c>
      <c r="V514" s="43">
        <v>0</v>
      </c>
      <c r="W514" s="43">
        <v>1</v>
      </c>
      <c r="X514" s="43">
        <v>1</v>
      </c>
      <c r="Y514" s="22">
        <v>273.8</v>
      </c>
    </row>
    <row r="515" spans="1:25" x14ac:dyDescent="0.3">
      <c r="A515" s="172"/>
      <c r="B515" s="7">
        <v>303.14999999999998</v>
      </c>
      <c r="C515" s="31">
        <v>10.365</v>
      </c>
      <c r="D515" s="46">
        <v>0.24518442001465371</v>
      </c>
      <c r="E515" s="15">
        <v>2</v>
      </c>
      <c r="F515" s="43">
        <v>5</v>
      </c>
      <c r="G515" s="43">
        <v>0</v>
      </c>
      <c r="H515" s="43">
        <v>2</v>
      </c>
      <c r="I515" s="43">
        <v>0</v>
      </c>
      <c r="J515" s="43">
        <v>0</v>
      </c>
      <c r="K515" s="43">
        <v>0</v>
      </c>
      <c r="L515" s="43">
        <v>0</v>
      </c>
      <c r="M515" s="43">
        <v>1</v>
      </c>
      <c r="N515" s="43">
        <v>0</v>
      </c>
      <c r="O515" s="43">
        <v>0</v>
      </c>
      <c r="P515" s="43">
        <v>6</v>
      </c>
      <c r="Q515" s="43">
        <v>0</v>
      </c>
      <c r="R515" s="43">
        <v>0</v>
      </c>
      <c r="S515" s="43">
        <v>0</v>
      </c>
      <c r="T515" s="43">
        <v>2</v>
      </c>
      <c r="U515" s="43">
        <v>3</v>
      </c>
      <c r="V515" s="43">
        <v>0</v>
      </c>
      <c r="W515" s="43">
        <v>1</v>
      </c>
      <c r="X515" s="43">
        <v>1</v>
      </c>
      <c r="Y515" s="22">
        <v>260.39999999999998</v>
      </c>
    </row>
    <row r="516" spans="1:25" x14ac:dyDescent="0.3">
      <c r="A516" s="172"/>
      <c r="B516" s="7">
        <v>303.14999999999998</v>
      </c>
      <c r="C516" s="31">
        <v>13.992000000000001</v>
      </c>
      <c r="D516" s="46">
        <v>0.30688730997941321</v>
      </c>
      <c r="E516" s="15">
        <v>2</v>
      </c>
      <c r="F516" s="43">
        <v>5</v>
      </c>
      <c r="G516" s="43">
        <v>0</v>
      </c>
      <c r="H516" s="43">
        <v>2</v>
      </c>
      <c r="I516" s="43">
        <v>0</v>
      </c>
      <c r="J516" s="43">
        <v>0</v>
      </c>
      <c r="K516" s="43">
        <v>0</v>
      </c>
      <c r="L516" s="43">
        <v>0</v>
      </c>
      <c r="M516" s="43">
        <v>1</v>
      </c>
      <c r="N516" s="43">
        <v>0</v>
      </c>
      <c r="O516" s="43">
        <v>0</v>
      </c>
      <c r="P516" s="43">
        <v>6</v>
      </c>
      <c r="Q516" s="43">
        <v>0</v>
      </c>
      <c r="R516" s="43">
        <v>0</v>
      </c>
      <c r="S516" s="43">
        <v>0</v>
      </c>
      <c r="T516" s="43">
        <v>2</v>
      </c>
      <c r="U516" s="43">
        <v>3</v>
      </c>
      <c r="V516" s="43">
        <v>0</v>
      </c>
      <c r="W516" s="43">
        <v>1</v>
      </c>
      <c r="X516" s="43">
        <v>1</v>
      </c>
      <c r="Y516" s="22">
        <v>243</v>
      </c>
    </row>
    <row r="517" spans="1:25" x14ac:dyDescent="0.3">
      <c r="A517" s="172"/>
      <c r="B517" s="7">
        <v>303.14999999999998</v>
      </c>
      <c r="C517" s="31">
        <v>16.89</v>
      </c>
      <c r="D517" s="46">
        <v>0.34814574522988012</v>
      </c>
      <c r="E517" s="15">
        <v>2</v>
      </c>
      <c r="F517" s="43">
        <v>5</v>
      </c>
      <c r="G517" s="43">
        <v>0</v>
      </c>
      <c r="H517" s="43">
        <v>2</v>
      </c>
      <c r="I517" s="43">
        <v>0</v>
      </c>
      <c r="J517" s="43">
        <v>0</v>
      </c>
      <c r="K517" s="43">
        <v>0</v>
      </c>
      <c r="L517" s="43">
        <v>0</v>
      </c>
      <c r="M517" s="43">
        <v>1</v>
      </c>
      <c r="N517" s="43">
        <v>0</v>
      </c>
      <c r="O517" s="43">
        <v>0</v>
      </c>
      <c r="P517" s="43">
        <v>6</v>
      </c>
      <c r="Q517" s="43">
        <v>0</v>
      </c>
      <c r="R517" s="43">
        <v>0</v>
      </c>
      <c r="S517" s="43">
        <v>0</v>
      </c>
      <c r="T517" s="43">
        <v>2</v>
      </c>
      <c r="U517" s="43">
        <v>3</v>
      </c>
      <c r="V517" s="43">
        <v>0</v>
      </c>
      <c r="W517" s="43">
        <v>1</v>
      </c>
      <c r="X517" s="43">
        <v>1</v>
      </c>
      <c r="Y517" s="22">
        <v>231.6</v>
      </c>
    </row>
    <row r="518" spans="1:25" x14ac:dyDescent="0.3">
      <c r="A518" s="172"/>
      <c r="B518" s="7">
        <v>303.14999999999998</v>
      </c>
      <c r="C518" s="31">
        <v>18.065000000000001</v>
      </c>
      <c r="D518" s="46">
        <v>0.36588170871280162</v>
      </c>
      <c r="E518" s="15">
        <v>2</v>
      </c>
      <c r="F518" s="43">
        <v>5</v>
      </c>
      <c r="G518" s="43">
        <v>0</v>
      </c>
      <c r="H518" s="43">
        <v>2</v>
      </c>
      <c r="I518" s="43">
        <v>0</v>
      </c>
      <c r="J518" s="43">
        <v>0</v>
      </c>
      <c r="K518" s="43">
        <v>0</v>
      </c>
      <c r="L518" s="43">
        <v>0</v>
      </c>
      <c r="M518" s="43">
        <v>1</v>
      </c>
      <c r="N518" s="43">
        <v>0</v>
      </c>
      <c r="O518" s="43">
        <v>0</v>
      </c>
      <c r="P518" s="43">
        <v>6</v>
      </c>
      <c r="Q518" s="43">
        <v>0</v>
      </c>
      <c r="R518" s="43">
        <v>0</v>
      </c>
      <c r="S518" s="43">
        <v>0</v>
      </c>
      <c r="T518" s="43">
        <v>2</v>
      </c>
      <c r="U518" s="43">
        <v>3</v>
      </c>
      <c r="V518" s="43">
        <v>0</v>
      </c>
      <c r="W518" s="43">
        <v>1</v>
      </c>
      <c r="X518" s="43">
        <v>1</v>
      </c>
      <c r="Y518" s="22">
        <v>226.5</v>
      </c>
    </row>
    <row r="519" spans="1:25" x14ac:dyDescent="0.3">
      <c r="A519" s="172"/>
      <c r="B519" s="7">
        <v>303.14999999999998</v>
      </c>
      <c r="C519" s="31">
        <v>20.652999999999999</v>
      </c>
      <c r="D519" s="46">
        <v>0.39844578892826576</v>
      </c>
      <c r="E519" s="15">
        <v>2</v>
      </c>
      <c r="F519" s="43">
        <v>5</v>
      </c>
      <c r="G519" s="43">
        <v>0</v>
      </c>
      <c r="H519" s="43">
        <v>2</v>
      </c>
      <c r="I519" s="43">
        <v>0</v>
      </c>
      <c r="J519" s="43">
        <v>0</v>
      </c>
      <c r="K519" s="43">
        <v>0</v>
      </c>
      <c r="L519" s="43">
        <v>0</v>
      </c>
      <c r="M519" s="43">
        <v>1</v>
      </c>
      <c r="N519" s="43">
        <v>0</v>
      </c>
      <c r="O519" s="43">
        <v>0</v>
      </c>
      <c r="P519" s="43">
        <v>6</v>
      </c>
      <c r="Q519" s="43">
        <v>0</v>
      </c>
      <c r="R519" s="43">
        <v>0</v>
      </c>
      <c r="S519" s="43">
        <v>0</v>
      </c>
      <c r="T519" s="43">
        <v>2</v>
      </c>
      <c r="U519" s="43">
        <v>3</v>
      </c>
      <c r="V519" s="43">
        <v>0</v>
      </c>
      <c r="W519" s="43">
        <v>1</v>
      </c>
      <c r="X519" s="43">
        <v>1</v>
      </c>
      <c r="Y519" s="22">
        <v>217</v>
      </c>
    </row>
    <row r="520" spans="1:25" x14ac:dyDescent="0.3">
      <c r="A520" s="172"/>
      <c r="B520" s="7">
        <v>303.14999999999998</v>
      </c>
      <c r="C520" s="31">
        <v>22.899000000000001</v>
      </c>
      <c r="D520" s="46">
        <v>0.42464720425213887</v>
      </c>
      <c r="E520" s="15">
        <v>2</v>
      </c>
      <c r="F520" s="43">
        <v>5</v>
      </c>
      <c r="G520" s="43">
        <v>0</v>
      </c>
      <c r="H520" s="43">
        <v>2</v>
      </c>
      <c r="I520" s="43">
        <v>0</v>
      </c>
      <c r="J520" s="43">
        <v>0</v>
      </c>
      <c r="K520" s="43">
        <v>0</v>
      </c>
      <c r="L520" s="43">
        <v>0</v>
      </c>
      <c r="M520" s="43">
        <v>1</v>
      </c>
      <c r="N520" s="43">
        <v>0</v>
      </c>
      <c r="O520" s="43">
        <v>0</v>
      </c>
      <c r="P520" s="43">
        <v>6</v>
      </c>
      <c r="Q520" s="43">
        <v>0</v>
      </c>
      <c r="R520" s="43">
        <v>0</v>
      </c>
      <c r="S520" s="43">
        <v>0</v>
      </c>
      <c r="T520" s="43">
        <v>2</v>
      </c>
      <c r="U520" s="43">
        <v>3</v>
      </c>
      <c r="V520" s="43">
        <v>0</v>
      </c>
      <c r="W520" s="43">
        <v>1</v>
      </c>
      <c r="X520" s="43">
        <v>1</v>
      </c>
      <c r="Y520" s="22">
        <v>209.3</v>
      </c>
    </row>
    <row r="521" spans="1:25" x14ac:dyDescent="0.3">
      <c r="A521" s="172"/>
      <c r="B521" s="7">
        <v>303.14999999999998</v>
      </c>
      <c r="C521" s="31">
        <v>24.638999999999999</v>
      </c>
      <c r="D521" s="46">
        <v>0.44363831468956794</v>
      </c>
      <c r="E521" s="15">
        <v>2</v>
      </c>
      <c r="F521" s="43">
        <v>5</v>
      </c>
      <c r="G521" s="43">
        <v>0</v>
      </c>
      <c r="H521" s="43">
        <v>2</v>
      </c>
      <c r="I521" s="43">
        <v>0</v>
      </c>
      <c r="J521" s="43">
        <v>0</v>
      </c>
      <c r="K521" s="43">
        <v>0</v>
      </c>
      <c r="L521" s="43">
        <v>0</v>
      </c>
      <c r="M521" s="43">
        <v>1</v>
      </c>
      <c r="N521" s="43">
        <v>0</v>
      </c>
      <c r="O521" s="43">
        <v>0</v>
      </c>
      <c r="P521" s="43">
        <v>6</v>
      </c>
      <c r="Q521" s="43">
        <v>0</v>
      </c>
      <c r="R521" s="43">
        <v>0</v>
      </c>
      <c r="S521" s="43">
        <v>0</v>
      </c>
      <c r="T521" s="43">
        <v>2</v>
      </c>
      <c r="U521" s="43">
        <v>3</v>
      </c>
      <c r="V521" s="43">
        <v>0</v>
      </c>
      <c r="W521" s="43">
        <v>1</v>
      </c>
      <c r="X521" s="43">
        <v>1</v>
      </c>
      <c r="Y521" s="22">
        <v>203.7</v>
      </c>
    </row>
    <row r="522" spans="1:25" x14ac:dyDescent="0.3">
      <c r="A522" s="172"/>
      <c r="B522" s="7">
        <v>303.14999999999998</v>
      </c>
      <c r="C522" s="31">
        <v>28.193000000000001</v>
      </c>
      <c r="D522" s="46">
        <v>0.48068741299125334</v>
      </c>
      <c r="E522" s="15">
        <v>2</v>
      </c>
      <c r="F522" s="43">
        <v>5</v>
      </c>
      <c r="G522" s="43">
        <v>0</v>
      </c>
      <c r="H522" s="43">
        <v>2</v>
      </c>
      <c r="I522" s="43">
        <v>0</v>
      </c>
      <c r="J522" s="43">
        <v>0</v>
      </c>
      <c r="K522" s="43">
        <v>0</v>
      </c>
      <c r="L522" s="43">
        <v>0</v>
      </c>
      <c r="M522" s="43">
        <v>1</v>
      </c>
      <c r="N522" s="43">
        <v>0</v>
      </c>
      <c r="O522" s="43">
        <v>0</v>
      </c>
      <c r="P522" s="43">
        <v>6</v>
      </c>
      <c r="Q522" s="43">
        <v>0</v>
      </c>
      <c r="R522" s="43">
        <v>0</v>
      </c>
      <c r="S522" s="43">
        <v>0</v>
      </c>
      <c r="T522" s="43">
        <v>2</v>
      </c>
      <c r="U522" s="43">
        <v>3</v>
      </c>
      <c r="V522" s="43">
        <v>0</v>
      </c>
      <c r="W522" s="43">
        <v>1</v>
      </c>
      <c r="X522" s="43">
        <v>1</v>
      </c>
      <c r="Y522" s="22">
        <v>192.6</v>
      </c>
    </row>
    <row r="523" spans="1:25" x14ac:dyDescent="0.3">
      <c r="A523" s="172"/>
      <c r="B523" s="7">
        <v>303.14999999999998</v>
      </c>
      <c r="C523" s="31">
        <v>30.768999999999998</v>
      </c>
      <c r="D523" s="46">
        <v>0.50359400620102812</v>
      </c>
      <c r="E523" s="15">
        <v>2</v>
      </c>
      <c r="F523" s="43">
        <v>5</v>
      </c>
      <c r="G523" s="43">
        <v>0</v>
      </c>
      <c r="H523" s="43">
        <v>2</v>
      </c>
      <c r="I523" s="43">
        <v>0</v>
      </c>
      <c r="J523" s="43">
        <v>0</v>
      </c>
      <c r="K523" s="43">
        <v>0</v>
      </c>
      <c r="L523" s="43">
        <v>0</v>
      </c>
      <c r="M523" s="43">
        <v>1</v>
      </c>
      <c r="N523" s="43">
        <v>0</v>
      </c>
      <c r="O523" s="43">
        <v>0</v>
      </c>
      <c r="P523" s="43">
        <v>6</v>
      </c>
      <c r="Q523" s="43">
        <v>0</v>
      </c>
      <c r="R523" s="43">
        <v>0</v>
      </c>
      <c r="S523" s="43">
        <v>0</v>
      </c>
      <c r="T523" s="43">
        <v>2</v>
      </c>
      <c r="U523" s="43">
        <v>3</v>
      </c>
      <c r="V523" s="43">
        <v>0</v>
      </c>
      <c r="W523" s="43">
        <v>1</v>
      </c>
      <c r="X523" s="43">
        <v>1</v>
      </c>
      <c r="Y523" s="22">
        <v>185.6</v>
      </c>
    </row>
    <row r="524" spans="1:25" x14ac:dyDescent="0.3">
      <c r="A524" s="172"/>
      <c r="B524" s="7">
        <v>303.14999999999998</v>
      </c>
      <c r="C524" s="31">
        <v>35.555</v>
      </c>
      <c r="D524" s="46">
        <v>0.5424260904543361</v>
      </c>
      <c r="E524" s="17">
        <v>2</v>
      </c>
      <c r="F524" s="44">
        <v>5</v>
      </c>
      <c r="G524" s="44">
        <v>0</v>
      </c>
      <c r="H524" s="44">
        <v>2</v>
      </c>
      <c r="I524" s="44">
        <v>0</v>
      </c>
      <c r="J524" s="44">
        <v>0</v>
      </c>
      <c r="K524" s="44">
        <v>0</v>
      </c>
      <c r="L524" s="44">
        <v>0</v>
      </c>
      <c r="M524" s="44">
        <v>1</v>
      </c>
      <c r="N524" s="44">
        <v>0</v>
      </c>
      <c r="O524" s="44">
        <v>0</v>
      </c>
      <c r="P524" s="44">
        <v>6</v>
      </c>
      <c r="Q524" s="44">
        <v>0</v>
      </c>
      <c r="R524" s="44">
        <v>0</v>
      </c>
      <c r="S524" s="44">
        <v>0</v>
      </c>
      <c r="T524" s="44">
        <v>2</v>
      </c>
      <c r="U524" s="44">
        <v>3</v>
      </c>
      <c r="V524" s="44">
        <v>0</v>
      </c>
      <c r="W524" s="44">
        <v>1</v>
      </c>
      <c r="X524" s="44">
        <v>1</v>
      </c>
      <c r="Y524" s="23">
        <v>173.6</v>
      </c>
    </row>
    <row r="525" spans="1:25" x14ac:dyDescent="0.3">
      <c r="A525" s="172"/>
      <c r="B525" s="5">
        <v>313.14999999999998</v>
      </c>
      <c r="C525" s="6">
        <v>0</v>
      </c>
      <c r="D525" s="45">
        <v>0</v>
      </c>
      <c r="E525" s="43">
        <v>2</v>
      </c>
      <c r="F525" s="43">
        <v>5</v>
      </c>
      <c r="G525" s="43">
        <v>0</v>
      </c>
      <c r="H525" s="43">
        <v>2</v>
      </c>
      <c r="I525" s="43">
        <v>0</v>
      </c>
      <c r="J525" s="43">
        <v>0</v>
      </c>
      <c r="K525" s="43">
        <v>0</v>
      </c>
      <c r="L525" s="43">
        <v>0</v>
      </c>
      <c r="M525" s="43">
        <v>1</v>
      </c>
      <c r="N525" s="43">
        <v>0</v>
      </c>
      <c r="O525" s="43">
        <v>0</v>
      </c>
      <c r="P525" s="43">
        <v>6</v>
      </c>
      <c r="Q525" s="43">
        <v>0</v>
      </c>
      <c r="R525" s="43">
        <v>0</v>
      </c>
      <c r="S525" s="43">
        <v>0</v>
      </c>
      <c r="T525" s="43">
        <v>2</v>
      </c>
      <c r="U525" s="43">
        <v>3</v>
      </c>
      <c r="V525" s="43">
        <v>0</v>
      </c>
      <c r="W525" s="43">
        <v>1</v>
      </c>
      <c r="X525" s="43">
        <v>1</v>
      </c>
      <c r="Y525" s="22">
        <v>327.8</v>
      </c>
    </row>
    <row r="526" spans="1:25" x14ac:dyDescent="0.3">
      <c r="A526" s="172"/>
      <c r="B526" s="7">
        <v>313.14999999999998</v>
      </c>
      <c r="C526" s="31">
        <v>3.371</v>
      </c>
      <c r="D526" s="46">
        <v>8.0132148289166219E-2</v>
      </c>
      <c r="E526" s="43">
        <v>2</v>
      </c>
      <c r="F526" s="43">
        <v>5</v>
      </c>
      <c r="G526" s="43">
        <v>0</v>
      </c>
      <c r="H526" s="43">
        <v>2</v>
      </c>
      <c r="I526" s="43">
        <v>0</v>
      </c>
      <c r="J526" s="43">
        <v>0</v>
      </c>
      <c r="K526" s="43">
        <v>0</v>
      </c>
      <c r="L526" s="43">
        <v>0</v>
      </c>
      <c r="M526" s="43">
        <v>1</v>
      </c>
      <c r="N526" s="43">
        <v>0</v>
      </c>
      <c r="O526" s="43">
        <v>0</v>
      </c>
      <c r="P526" s="43">
        <v>6</v>
      </c>
      <c r="Q526" s="43">
        <v>0</v>
      </c>
      <c r="R526" s="43">
        <v>0</v>
      </c>
      <c r="S526" s="43">
        <v>0</v>
      </c>
      <c r="T526" s="43">
        <v>2</v>
      </c>
      <c r="U526" s="43">
        <v>3</v>
      </c>
      <c r="V526" s="43">
        <v>0</v>
      </c>
      <c r="W526" s="43">
        <v>1</v>
      </c>
      <c r="X526" s="43">
        <v>1</v>
      </c>
      <c r="Y526" s="22">
        <v>306.60000000000002</v>
      </c>
    </row>
    <row r="527" spans="1:25" x14ac:dyDescent="0.3">
      <c r="A527" s="172"/>
      <c r="B527" s="7">
        <v>313.14999999999998</v>
      </c>
      <c r="C527" s="31">
        <v>6.9939999999999998</v>
      </c>
      <c r="D527" s="46">
        <v>0.15398379521610595</v>
      </c>
      <c r="E527" s="43">
        <v>2</v>
      </c>
      <c r="F527" s="43">
        <v>5</v>
      </c>
      <c r="G527" s="43">
        <v>0</v>
      </c>
      <c r="H527" s="43">
        <v>2</v>
      </c>
      <c r="I527" s="43">
        <v>0</v>
      </c>
      <c r="J527" s="43">
        <v>0</v>
      </c>
      <c r="K527" s="43">
        <v>0</v>
      </c>
      <c r="L527" s="43">
        <v>0</v>
      </c>
      <c r="M527" s="43">
        <v>1</v>
      </c>
      <c r="N527" s="43">
        <v>0</v>
      </c>
      <c r="O527" s="43">
        <v>0</v>
      </c>
      <c r="P527" s="43">
        <v>6</v>
      </c>
      <c r="Q527" s="43">
        <v>0</v>
      </c>
      <c r="R527" s="43">
        <v>0</v>
      </c>
      <c r="S527" s="43">
        <v>0</v>
      </c>
      <c r="T527" s="43">
        <v>2</v>
      </c>
      <c r="U527" s="43">
        <v>3</v>
      </c>
      <c r="V527" s="43">
        <v>0</v>
      </c>
      <c r="W527" s="43">
        <v>1</v>
      </c>
      <c r="X527" s="43">
        <v>1</v>
      </c>
      <c r="Y527" s="22">
        <v>287.89999999999998</v>
      </c>
    </row>
    <row r="528" spans="1:25" x14ac:dyDescent="0.3">
      <c r="A528" s="172"/>
      <c r="B528" s="7">
        <v>313.14999999999998</v>
      </c>
      <c r="C528" s="31">
        <v>12.095000000000001</v>
      </c>
      <c r="D528" s="46">
        <v>0.24472529210256883</v>
      </c>
      <c r="E528" s="43">
        <v>2</v>
      </c>
      <c r="F528" s="43">
        <v>5</v>
      </c>
      <c r="G528" s="43">
        <v>0</v>
      </c>
      <c r="H528" s="43">
        <v>2</v>
      </c>
      <c r="I528" s="43">
        <v>0</v>
      </c>
      <c r="J528" s="43">
        <v>0</v>
      </c>
      <c r="K528" s="43">
        <v>0</v>
      </c>
      <c r="L528" s="43">
        <v>0</v>
      </c>
      <c r="M528" s="43">
        <v>1</v>
      </c>
      <c r="N528" s="43">
        <v>0</v>
      </c>
      <c r="O528" s="43">
        <v>0</v>
      </c>
      <c r="P528" s="43">
        <v>6</v>
      </c>
      <c r="Q528" s="43">
        <v>0</v>
      </c>
      <c r="R528" s="43">
        <v>0</v>
      </c>
      <c r="S528" s="43">
        <v>0</v>
      </c>
      <c r="T528" s="43">
        <v>2</v>
      </c>
      <c r="U528" s="43">
        <v>3</v>
      </c>
      <c r="V528" s="43">
        <v>0</v>
      </c>
      <c r="W528" s="43">
        <v>1</v>
      </c>
      <c r="X528" s="43">
        <v>1</v>
      </c>
      <c r="Y528" s="22">
        <v>264.39999999999998</v>
      </c>
    </row>
    <row r="529" spans="1:25" x14ac:dyDescent="0.3">
      <c r="A529" s="172"/>
      <c r="B529" s="7">
        <v>313.14999999999998</v>
      </c>
      <c r="C529" s="31">
        <v>16.536000000000001</v>
      </c>
      <c r="D529" s="46">
        <v>0.31033069840257022</v>
      </c>
      <c r="E529" s="43">
        <v>2</v>
      </c>
      <c r="F529" s="43">
        <v>5</v>
      </c>
      <c r="G529" s="43">
        <v>0</v>
      </c>
      <c r="H529" s="43">
        <v>2</v>
      </c>
      <c r="I529" s="43">
        <v>0</v>
      </c>
      <c r="J529" s="43">
        <v>0</v>
      </c>
      <c r="K529" s="43">
        <v>0</v>
      </c>
      <c r="L529" s="43">
        <v>0</v>
      </c>
      <c r="M529" s="43">
        <v>1</v>
      </c>
      <c r="N529" s="43">
        <v>0</v>
      </c>
      <c r="O529" s="43">
        <v>0</v>
      </c>
      <c r="P529" s="43">
        <v>6</v>
      </c>
      <c r="Q529" s="43">
        <v>0</v>
      </c>
      <c r="R529" s="43">
        <v>0</v>
      </c>
      <c r="S529" s="43">
        <v>0</v>
      </c>
      <c r="T529" s="43">
        <v>2</v>
      </c>
      <c r="U529" s="43">
        <v>3</v>
      </c>
      <c r="V529" s="43">
        <v>0</v>
      </c>
      <c r="W529" s="43">
        <v>1</v>
      </c>
      <c r="X529" s="43">
        <v>1</v>
      </c>
      <c r="Y529" s="22">
        <v>247.1</v>
      </c>
    </row>
    <row r="530" spans="1:25" x14ac:dyDescent="0.3">
      <c r="A530" s="172"/>
      <c r="B530" s="7">
        <v>313.14999999999998</v>
      </c>
      <c r="C530" s="31">
        <v>21.117999999999999</v>
      </c>
      <c r="D530" s="46">
        <v>0.36499892112681692</v>
      </c>
      <c r="E530" s="43">
        <v>2</v>
      </c>
      <c r="F530" s="43">
        <v>5</v>
      </c>
      <c r="G530" s="43">
        <v>0</v>
      </c>
      <c r="H530" s="43">
        <v>2</v>
      </c>
      <c r="I530" s="43">
        <v>0</v>
      </c>
      <c r="J530" s="43">
        <v>0</v>
      </c>
      <c r="K530" s="43">
        <v>0</v>
      </c>
      <c r="L530" s="43">
        <v>0</v>
      </c>
      <c r="M530" s="43">
        <v>1</v>
      </c>
      <c r="N530" s="43">
        <v>0</v>
      </c>
      <c r="O530" s="43">
        <v>0</v>
      </c>
      <c r="P530" s="43">
        <v>6</v>
      </c>
      <c r="Q530" s="43">
        <v>0</v>
      </c>
      <c r="R530" s="43">
        <v>0</v>
      </c>
      <c r="S530" s="43">
        <v>0</v>
      </c>
      <c r="T530" s="43">
        <v>2</v>
      </c>
      <c r="U530" s="43">
        <v>3</v>
      </c>
      <c r="V530" s="43">
        <v>0</v>
      </c>
      <c r="W530" s="43">
        <v>1</v>
      </c>
      <c r="X530" s="43">
        <v>1</v>
      </c>
      <c r="Y530" s="22">
        <v>230.6</v>
      </c>
    </row>
    <row r="531" spans="1:25" x14ac:dyDescent="0.3">
      <c r="A531" s="172"/>
      <c r="B531" s="7">
        <v>313.14999999999998</v>
      </c>
      <c r="C531" s="31">
        <v>25.382999999999999</v>
      </c>
      <c r="D531" s="46">
        <v>0.41955193228520704</v>
      </c>
      <c r="E531" s="43">
        <v>2</v>
      </c>
      <c r="F531" s="43">
        <v>5</v>
      </c>
      <c r="G531" s="43">
        <v>0</v>
      </c>
      <c r="H531" s="43">
        <v>2</v>
      </c>
      <c r="I531" s="43">
        <v>0</v>
      </c>
      <c r="J531" s="43">
        <v>0</v>
      </c>
      <c r="K531" s="43">
        <v>0</v>
      </c>
      <c r="L531" s="43">
        <v>0</v>
      </c>
      <c r="M531" s="43">
        <v>1</v>
      </c>
      <c r="N531" s="43">
        <v>0</v>
      </c>
      <c r="O531" s="43">
        <v>0</v>
      </c>
      <c r="P531" s="43">
        <v>6</v>
      </c>
      <c r="Q531" s="43">
        <v>0</v>
      </c>
      <c r="R531" s="43">
        <v>0</v>
      </c>
      <c r="S531" s="43">
        <v>0</v>
      </c>
      <c r="T531" s="43">
        <v>2</v>
      </c>
      <c r="U531" s="43">
        <v>3</v>
      </c>
      <c r="V531" s="43">
        <v>0</v>
      </c>
      <c r="W531" s="43">
        <v>1</v>
      </c>
      <c r="X531" s="43">
        <v>1</v>
      </c>
      <c r="Y531" s="22">
        <v>217.7</v>
      </c>
    </row>
    <row r="532" spans="1:25" x14ac:dyDescent="0.3">
      <c r="A532" s="172"/>
      <c r="B532" s="7">
        <v>313.14999999999998</v>
      </c>
      <c r="C532" s="31">
        <v>31.885999999999999</v>
      </c>
      <c r="D532" s="46">
        <v>0.48556422003506444</v>
      </c>
      <c r="E532" s="43">
        <v>2</v>
      </c>
      <c r="F532" s="43">
        <v>5</v>
      </c>
      <c r="G532" s="43">
        <v>0</v>
      </c>
      <c r="H532" s="43">
        <v>2</v>
      </c>
      <c r="I532" s="43">
        <v>0</v>
      </c>
      <c r="J532" s="43">
        <v>0</v>
      </c>
      <c r="K532" s="43">
        <v>0</v>
      </c>
      <c r="L532" s="43">
        <v>0</v>
      </c>
      <c r="M532" s="43">
        <v>1</v>
      </c>
      <c r="N532" s="43">
        <v>0</v>
      </c>
      <c r="O532" s="43">
        <v>0</v>
      </c>
      <c r="P532" s="43">
        <v>6</v>
      </c>
      <c r="Q532" s="43">
        <v>0</v>
      </c>
      <c r="R532" s="43">
        <v>0</v>
      </c>
      <c r="S532" s="43">
        <v>0</v>
      </c>
      <c r="T532" s="43">
        <v>2</v>
      </c>
      <c r="U532" s="43">
        <v>3</v>
      </c>
      <c r="V532" s="43">
        <v>0</v>
      </c>
      <c r="W532" s="43">
        <v>1</v>
      </c>
      <c r="X532" s="43">
        <v>1</v>
      </c>
      <c r="Y532" s="22">
        <v>199.5</v>
      </c>
    </row>
    <row r="533" spans="1:25" x14ac:dyDescent="0.3">
      <c r="A533" s="172"/>
      <c r="B533" s="5">
        <v>323.14999999999998</v>
      </c>
      <c r="C533" s="6">
        <v>0</v>
      </c>
      <c r="D533" s="45">
        <v>0</v>
      </c>
      <c r="E533" s="16">
        <v>2</v>
      </c>
      <c r="F533" s="42">
        <v>5</v>
      </c>
      <c r="G533" s="42">
        <v>0</v>
      </c>
      <c r="H533" s="42">
        <v>2</v>
      </c>
      <c r="I533" s="42">
        <v>0</v>
      </c>
      <c r="J533" s="42">
        <v>0</v>
      </c>
      <c r="K533" s="42">
        <v>0</v>
      </c>
      <c r="L533" s="42">
        <v>0</v>
      </c>
      <c r="M533" s="42">
        <v>1</v>
      </c>
      <c r="N533" s="42">
        <v>0</v>
      </c>
      <c r="O533" s="42">
        <v>0</v>
      </c>
      <c r="P533" s="42">
        <v>6</v>
      </c>
      <c r="Q533" s="42">
        <v>0</v>
      </c>
      <c r="R533" s="42">
        <v>0</v>
      </c>
      <c r="S533" s="42">
        <v>0</v>
      </c>
      <c r="T533" s="42">
        <v>2</v>
      </c>
      <c r="U533" s="42">
        <v>3</v>
      </c>
      <c r="V533" s="42">
        <v>0</v>
      </c>
      <c r="W533" s="42">
        <v>1</v>
      </c>
      <c r="X533" s="42">
        <v>1</v>
      </c>
      <c r="Y533" s="21">
        <v>330.2</v>
      </c>
    </row>
    <row r="534" spans="1:25" x14ac:dyDescent="0.3">
      <c r="A534" s="172"/>
      <c r="B534" s="7">
        <v>323.14999999999998</v>
      </c>
      <c r="C534" s="31">
        <v>4.657</v>
      </c>
      <c r="D534" s="46">
        <v>9.2273835741707555E-2</v>
      </c>
      <c r="E534" s="15">
        <v>2</v>
      </c>
      <c r="F534" s="43">
        <v>5</v>
      </c>
      <c r="G534" s="43">
        <v>0</v>
      </c>
      <c r="H534" s="43">
        <v>2</v>
      </c>
      <c r="I534" s="43">
        <v>0</v>
      </c>
      <c r="J534" s="43">
        <v>0</v>
      </c>
      <c r="K534" s="43">
        <v>0</v>
      </c>
      <c r="L534" s="43">
        <v>0</v>
      </c>
      <c r="M534" s="43">
        <v>1</v>
      </c>
      <c r="N534" s="43">
        <v>0</v>
      </c>
      <c r="O534" s="43">
        <v>0</v>
      </c>
      <c r="P534" s="43">
        <v>6</v>
      </c>
      <c r="Q534" s="43">
        <v>0</v>
      </c>
      <c r="R534" s="43">
        <v>0</v>
      </c>
      <c r="S534" s="43">
        <v>0</v>
      </c>
      <c r="T534" s="43">
        <v>2</v>
      </c>
      <c r="U534" s="43">
        <v>3</v>
      </c>
      <c r="V534" s="43">
        <v>0</v>
      </c>
      <c r="W534" s="43">
        <v>1</v>
      </c>
      <c r="X534" s="43">
        <v>1</v>
      </c>
      <c r="Y534" s="22">
        <v>306.3</v>
      </c>
    </row>
    <row r="535" spans="1:25" x14ac:dyDescent="0.3">
      <c r="A535" s="172"/>
      <c r="B535" s="7">
        <v>323.14999999999998</v>
      </c>
      <c r="C535" s="31">
        <v>8.5069999999999997</v>
      </c>
      <c r="D535" s="46">
        <v>0.16075030742009977</v>
      </c>
      <c r="E535" s="15">
        <v>2</v>
      </c>
      <c r="F535" s="43">
        <v>5</v>
      </c>
      <c r="G535" s="43">
        <v>0</v>
      </c>
      <c r="H535" s="43">
        <v>2</v>
      </c>
      <c r="I535" s="43">
        <v>0</v>
      </c>
      <c r="J535" s="43">
        <v>0</v>
      </c>
      <c r="K535" s="43">
        <v>0</v>
      </c>
      <c r="L535" s="43">
        <v>0</v>
      </c>
      <c r="M535" s="43">
        <v>1</v>
      </c>
      <c r="N535" s="43">
        <v>0</v>
      </c>
      <c r="O535" s="43">
        <v>0</v>
      </c>
      <c r="P535" s="43">
        <v>6</v>
      </c>
      <c r="Q535" s="43">
        <v>0</v>
      </c>
      <c r="R535" s="43">
        <v>0</v>
      </c>
      <c r="S535" s="43">
        <v>0</v>
      </c>
      <c r="T535" s="43">
        <v>2</v>
      </c>
      <c r="U535" s="43">
        <v>3</v>
      </c>
      <c r="V535" s="43">
        <v>0</v>
      </c>
      <c r="W535" s="43">
        <v>1</v>
      </c>
      <c r="X535" s="43">
        <v>1</v>
      </c>
      <c r="Y535" s="22">
        <v>288.89999999999998</v>
      </c>
    </row>
    <row r="536" spans="1:25" x14ac:dyDescent="0.3">
      <c r="A536" s="172"/>
      <c r="B536" s="7">
        <v>323.14999999999998</v>
      </c>
      <c r="C536" s="31">
        <v>13.239000000000001</v>
      </c>
      <c r="D536" s="46">
        <v>0.2314540654981683</v>
      </c>
      <c r="E536" s="15">
        <v>2</v>
      </c>
      <c r="F536" s="43">
        <v>5</v>
      </c>
      <c r="G536" s="43">
        <v>0</v>
      </c>
      <c r="H536" s="43">
        <v>2</v>
      </c>
      <c r="I536" s="43">
        <v>0</v>
      </c>
      <c r="J536" s="43">
        <v>0</v>
      </c>
      <c r="K536" s="43">
        <v>0</v>
      </c>
      <c r="L536" s="43">
        <v>0</v>
      </c>
      <c r="M536" s="43">
        <v>1</v>
      </c>
      <c r="N536" s="43">
        <v>0</v>
      </c>
      <c r="O536" s="43">
        <v>0</v>
      </c>
      <c r="P536" s="43">
        <v>6</v>
      </c>
      <c r="Q536" s="43">
        <v>0</v>
      </c>
      <c r="R536" s="43">
        <v>0</v>
      </c>
      <c r="S536" s="43">
        <v>0</v>
      </c>
      <c r="T536" s="43">
        <v>2</v>
      </c>
      <c r="U536" s="43">
        <v>3</v>
      </c>
      <c r="V536" s="43">
        <v>0</v>
      </c>
      <c r="W536" s="43">
        <v>1</v>
      </c>
      <c r="X536" s="43">
        <v>1</v>
      </c>
      <c r="Y536" s="22">
        <v>270.60000000000002</v>
      </c>
    </row>
    <row r="537" spans="1:25" x14ac:dyDescent="0.3">
      <c r="A537" s="172"/>
      <c r="B537" s="7">
        <v>323.14999999999998</v>
      </c>
      <c r="C537" s="31">
        <v>17.088000000000001</v>
      </c>
      <c r="D537" s="46">
        <v>0.28224725181408744</v>
      </c>
      <c r="E537" s="15">
        <v>2</v>
      </c>
      <c r="F537" s="43">
        <v>5</v>
      </c>
      <c r="G537" s="43">
        <v>0</v>
      </c>
      <c r="H537" s="43">
        <v>2</v>
      </c>
      <c r="I537" s="43">
        <v>0</v>
      </c>
      <c r="J537" s="43">
        <v>0</v>
      </c>
      <c r="K537" s="43">
        <v>0</v>
      </c>
      <c r="L537" s="43">
        <v>0</v>
      </c>
      <c r="M537" s="43">
        <v>1</v>
      </c>
      <c r="N537" s="43">
        <v>0</v>
      </c>
      <c r="O537" s="43">
        <v>0</v>
      </c>
      <c r="P537" s="43">
        <v>6</v>
      </c>
      <c r="Q537" s="43">
        <v>0</v>
      </c>
      <c r="R537" s="43">
        <v>0</v>
      </c>
      <c r="S537" s="43">
        <v>0</v>
      </c>
      <c r="T537" s="43">
        <v>2</v>
      </c>
      <c r="U537" s="43">
        <v>3</v>
      </c>
      <c r="V537" s="43">
        <v>0</v>
      </c>
      <c r="W537" s="43">
        <v>1</v>
      </c>
      <c r="X537" s="43">
        <v>1</v>
      </c>
      <c r="Y537" s="22">
        <v>257.3</v>
      </c>
    </row>
    <row r="538" spans="1:25" x14ac:dyDescent="0.3">
      <c r="A538" s="172"/>
      <c r="B538" s="7">
        <v>323.14999999999998</v>
      </c>
      <c r="C538" s="31">
        <v>21.802</v>
      </c>
      <c r="D538" s="46">
        <v>0.34006189245380142</v>
      </c>
      <c r="E538" s="15">
        <v>2</v>
      </c>
      <c r="F538" s="43">
        <v>5</v>
      </c>
      <c r="G538" s="43">
        <v>0</v>
      </c>
      <c r="H538" s="43">
        <v>2</v>
      </c>
      <c r="I538" s="43">
        <v>0</v>
      </c>
      <c r="J538" s="43">
        <v>0</v>
      </c>
      <c r="K538" s="43">
        <v>0</v>
      </c>
      <c r="L538" s="43">
        <v>0</v>
      </c>
      <c r="M538" s="43">
        <v>1</v>
      </c>
      <c r="N538" s="43">
        <v>0</v>
      </c>
      <c r="O538" s="43">
        <v>0</v>
      </c>
      <c r="P538" s="43">
        <v>6</v>
      </c>
      <c r="Q538" s="43">
        <v>0</v>
      </c>
      <c r="R538" s="43">
        <v>0</v>
      </c>
      <c r="S538" s="43">
        <v>0</v>
      </c>
      <c r="T538" s="43">
        <v>2</v>
      </c>
      <c r="U538" s="43">
        <v>3</v>
      </c>
      <c r="V538" s="43">
        <v>0</v>
      </c>
      <c r="W538" s="43">
        <v>1</v>
      </c>
      <c r="X538" s="43">
        <v>1</v>
      </c>
      <c r="Y538" s="22">
        <v>241.9</v>
      </c>
    </row>
    <row r="539" spans="1:25" x14ac:dyDescent="0.3">
      <c r="A539" s="172"/>
      <c r="B539" s="7">
        <v>323.14999999999998</v>
      </c>
      <c r="C539" s="31">
        <v>27.045999999999999</v>
      </c>
      <c r="D539" s="46">
        <v>0.3757642471504456</v>
      </c>
      <c r="E539" s="15">
        <v>2</v>
      </c>
      <c r="F539" s="43">
        <v>5</v>
      </c>
      <c r="G539" s="43">
        <v>0</v>
      </c>
      <c r="H539" s="43">
        <v>2</v>
      </c>
      <c r="I539" s="43">
        <v>0</v>
      </c>
      <c r="J539" s="43">
        <v>0</v>
      </c>
      <c r="K539" s="43">
        <v>0</v>
      </c>
      <c r="L539" s="43">
        <v>0</v>
      </c>
      <c r="M539" s="43">
        <v>1</v>
      </c>
      <c r="N539" s="43">
        <v>0</v>
      </c>
      <c r="O539" s="43">
        <v>0</v>
      </c>
      <c r="P539" s="43">
        <v>6</v>
      </c>
      <c r="Q539" s="43">
        <v>0</v>
      </c>
      <c r="R539" s="43">
        <v>0</v>
      </c>
      <c r="S539" s="43">
        <v>0</v>
      </c>
      <c r="T539" s="43">
        <v>2</v>
      </c>
      <c r="U539" s="43">
        <v>3</v>
      </c>
      <c r="V539" s="43">
        <v>0</v>
      </c>
      <c r="W539" s="43">
        <v>1</v>
      </c>
      <c r="X539" s="43">
        <v>1</v>
      </c>
      <c r="Y539" s="22">
        <v>227.3</v>
      </c>
    </row>
    <row r="540" spans="1:25" x14ac:dyDescent="0.3">
      <c r="A540" s="172"/>
      <c r="B540" s="7">
        <v>323.14999999999998</v>
      </c>
      <c r="C540" s="31">
        <v>31.056999999999999</v>
      </c>
      <c r="D540" s="46">
        <v>0.40885132910994182</v>
      </c>
      <c r="E540" s="17">
        <v>2</v>
      </c>
      <c r="F540" s="44">
        <v>5</v>
      </c>
      <c r="G540" s="44">
        <v>0</v>
      </c>
      <c r="H540" s="44">
        <v>2</v>
      </c>
      <c r="I540" s="44">
        <v>0</v>
      </c>
      <c r="J540" s="44">
        <v>0</v>
      </c>
      <c r="K540" s="44">
        <v>0</v>
      </c>
      <c r="L540" s="44">
        <v>0</v>
      </c>
      <c r="M540" s="44">
        <v>1</v>
      </c>
      <c r="N540" s="44">
        <v>0</v>
      </c>
      <c r="O540" s="44">
        <v>0</v>
      </c>
      <c r="P540" s="44">
        <v>6</v>
      </c>
      <c r="Q540" s="44">
        <v>0</v>
      </c>
      <c r="R540" s="44">
        <v>0</v>
      </c>
      <c r="S540" s="44">
        <v>0</v>
      </c>
      <c r="T540" s="44">
        <v>2</v>
      </c>
      <c r="U540" s="44">
        <v>3</v>
      </c>
      <c r="V540" s="44">
        <v>0</v>
      </c>
      <c r="W540" s="44">
        <v>1</v>
      </c>
      <c r="X540" s="44">
        <v>1</v>
      </c>
      <c r="Y540" s="23">
        <v>217.2</v>
      </c>
    </row>
    <row r="541" spans="1:25" x14ac:dyDescent="0.3">
      <c r="A541" s="172"/>
      <c r="B541" s="5">
        <v>333.15</v>
      </c>
      <c r="C541" s="6">
        <v>0</v>
      </c>
      <c r="D541" s="45">
        <v>0</v>
      </c>
      <c r="E541" s="43">
        <v>2</v>
      </c>
      <c r="F541" s="43">
        <v>5</v>
      </c>
      <c r="G541" s="43">
        <v>0</v>
      </c>
      <c r="H541" s="43">
        <v>2</v>
      </c>
      <c r="I541" s="43">
        <v>0</v>
      </c>
      <c r="J541" s="43">
        <v>0</v>
      </c>
      <c r="K541" s="43">
        <v>0</v>
      </c>
      <c r="L541" s="43">
        <v>0</v>
      </c>
      <c r="M541" s="43">
        <v>1</v>
      </c>
      <c r="N541" s="43">
        <v>0</v>
      </c>
      <c r="O541" s="43">
        <v>0</v>
      </c>
      <c r="P541" s="43">
        <v>6</v>
      </c>
      <c r="Q541" s="43">
        <v>0</v>
      </c>
      <c r="R541" s="43">
        <v>0</v>
      </c>
      <c r="S541" s="43">
        <v>0</v>
      </c>
      <c r="T541" s="43">
        <v>2</v>
      </c>
      <c r="U541" s="43">
        <v>3</v>
      </c>
      <c r="V541" s="43">
        <v>0</v>
      </c>
      <c r="W541" s="43">
        <v>1</v>
      </c>
      <c r="X541" s="43">
        <v>1</v>
      </c>
      <c r="Y541" s="22">
        <v>332.3</v>
      </c>
    </row>
    <row r="542" spans="1:25" x14ac:dyDescent="0.3">
      <c r="A542" s="172"/>
      <c r="B542" s="7">
        <v>333.15</v>
      </c>
      <c r="C542" s="31">
        <v>2.456</v>
      </c>
      <c r="D542" s="46">
        <v>4.4626132436172562E-2</v>
      </c>
      <c r="E542" s="43">
        <v>2</v>
      </c>
      <c r="F542" s="43">
        <v>5</v>
      </c>
      <c r="G542" s="43">
        <v>0</v>
      </c>
      <c r="H542" s="43">
        <v>2</v>
      </c>
      <c r="I542" s="43">
        <v>0</v>
      </c>
      <c r="J542" s="43">
        <v>0</v>
      </c>
      <c r="K542" s="43">
        <v>0</v>
      </c>
      <c r="L542" s="43">
        <v>0</v>
      </c>
      <c r="M542" s="43">
        <v>1</v>
      </c>
      <c r="N542" s="43">
        <v>0</v>
      </c>
      <c r="O542" s="43">
        <v>0</v>
      </c>
      <c r="P542" s="43">
        <v>6</v>
      </c>
      <c r="Q542" s="43">
        <v>0</v>
      </c>
      <c r="R542" s="43">
        <v>0</v>
      </c>
      <c r="S542" s="43">
        <v>0</v>
      </c>
      <c r="T542" s="43">
        <v>2</v>
      </c>
      <c r="U542" s="43">
        <v>3</v>
      </c>
      <c r="V542" s="43">
        <v>0</v>
      </c>
      <c r="W542" s="43">
        <v>1</v>
      </c>
      <c r="X542" s="43">
        <v>1</v>
      </c>
      <c r="Y542" s="22">
        <v>320.89999999999998</v>
      </c>
    </row>
    <row r="543" spans="1:25" x14ac:dyDescent="0.3">
      <c r="A543" s="172"/>
      <c r="B543" s="7">
        <v>333.15</v>
      </c>
      <c r="C543" s="31">
        <v>5.1909999999999998</v>
      </c>
      <c r="D543" s="46">
        <v>8.9945324806967999E-2</v>
      </c>
      <c r="E543" s="43">
        <v>2</v>
      </c>
      <c r="F543" s="43">
        <v>5</v>
      </c>
      <c r="G543" s="43">
        <v>0</v>
      </c>
      <c r="H543" s="43">
        <v>2</v>
      </c>
      <c r="I543" s="43">
        <v>0</v>
      </c>
      <c r="J543" s="43">
        <v>0</v>
      </c>
      <c r="K543" s="43">
        <v>0</v>
      </c>
      <c r="L543" s="43">
        <v>0</v>
      </c>
      <c r="M543" s="43">
        <v>1</v>
      </c>
      <c r="N543" s="43">
        <v>0</v>
      </c>
      <c r="O543" s="43">
        <v>0</v>
      </c>
      <c r="P543" s="43">
        <v>6</v>
      </c>
      <c r="Q543" s="43">
        <v>0</v>
      </c>
      <c r="R543" s="43">
        <v>0</v>
      </c>
      <c r="S543" s="43">
        <v>0</v>
      </c>
      <c r="T543" s="43">
        <v>2</v>
      </c>
      <c r="U543" s="43">
        <v>3</v>
      </c>
      <c r="V543" s="43">
        <v>0</v>
      </c>
      <c r="W543" s="43">
        <v>1</v>
      </c>
      <c r="X543" s="43">
        <v>1</v>
      </c>
      <c r="Y543" s="22">
        <v>309.60000000000002</v>
      </c>
    </row>
    <row r="544" spans="1:25" x14ac:dyDescent="0.3">
      <c r="A544" s="172"/>
      <c r="B544" s="7">
        <v>333.15</v>
      </c>
      <c r="C544" s="31">
        <v>8.9429999999999996</v>
      </c>
      <c r="D544" s="46">
        <v>0.14710728514432067</v>
      </c>
      <c r="E544" s="43">
        <v>2</v>
      </c>
      <c r="F544" s="43">
        <v>5</v>
      </c>
      <c r="G544" s="43">
        <v>0</v>
      </c>
      <c r="H544" s="43">
        <v>2</v>
      </c>
      <c r="I544" s="43">
        <v>0</v>
      </c>
      <c r="J544" s="43">
        <v>0</v>
      </c>
      <c r="K544" s="43">
        <v>0</v>
      </c>
      <c r="L544" s="43">
        <v>0</v>
      </c>
      <c r="M544" s="43">
        <v>1</v>
      </c>
      <c r="N544" s="43">
        <v>0</v>
      </c>
      <c r="O544" s="43">
        <v>0</v>
      </c>
      <c r="P544" s="43">
        <v>6</v>
      </c>
      <c r="Q544" s="43">
        <v>0</v>
      </c>
      <c r="R544" s="43">
        <v>0</v>
      </c>
      <c r="S544" s="43">
        <v>0</v>
      </c>
      <c r="T544" s="43">
        <v>2</v>
      </c>
      <c r="U544" s="43">
        <v>3</v>
      </c>
      <c r="V544" s="43">
        <v>0</v>
      </c>
      <c r="W544" s="43">
        <v>1</v>
      </c>
      <c r="X544" s="43">
        <v>1</v>
      </c>
      <c r="Y544" s="22">
        <v>295.2</v>
      </c>
    </row>
    <row r="545" spans="1:25" x14ac:dyDescent="0.3">
      <c r="A545" s="172"/>
      <c r="B545" s="7">
        <v>333.15</v>
      </c>
      <c r="C545" s="31">
        <v>13.641999999999999</v>
      </c>
      <c r="D545" s="46">
        <v>0.21291458067648059</v>
      </c>
      <c r="E545" s="43">
        <v>2</v>
      </c>
      <c r="F545" s="43">
        <v>5</v>
      </c>
      <c r="G545" s="43">
        <v>0</v>
      </c>
      <c r="H545" s="43">
        <v>2</v>
      </c>
      <c r="I545" s="43">
        <v>0</v>
      </c>
      <c r="J545" s="43">
        <v>0</v>
      </c>
      <c r="K545" s="43">
        <v>0</v>
      </c>
      <c r="L545" s="43">
        <v>0</v>
      </c>
      <c r="M545" s="43">
        <v>1</v>
      </c>
      <c r="N545" s="43">
        <v>0</v>
      </c>
      <c r="O545" s="43">
        <v>0</v>
      </c>
      <c r="P545" s="43">
        <v>6</v>
      </c>
      <c r="Q545" s="43">
        <v>0</v>
      </c>
      <c r="R545" s="43">
        <v>0</v>
      </c>
      <c r="S545" s="43">
        <v>0</v>
      </c>
      <c r="T545" s="43">
        <v>2</v>
      </c>
      <c r="U545" s="43">
        <v>3</v>
      </c>
      <c r="V545" s="43">
        <v>0</v>
      </c>
      <c r="W545" s="43">
        <v>1</v>
      </c>
      <c r="X545" s="43">
        <v>1</v>
      </c>
      <c r="Y545" s="22">
        <v>278.2</v>
      </c>
    </row>
    <row r="546" spans="1:25" x14ac:dyDescent="0.3">
      <c r="A546" s="172"/>
      <c r="B546" s="7">
        <v>333.15</v>
      </c>
      <c r="C546" s="31">
        <v>18.492000000000001</v>
      </c>
      <c r="D546" s="46">
        <v>0.27067715416387667</v>
      </c>
      <c r="E546" s="43">
        <v>2</v>
      </c>
      <c r="F546" s="43">
        <v>5</v>
      </c>
      <c r="G546" s="43">
        <v>0</v>
      </c>
      <c r="H546" s="43">
        <v>2</v>
      </c>
      <c r="I546" s="43">
        <v>0</v>
      </c>
      <c r="J546" s="43">
        <v>0</v>
      </c>
      <c r="K546" s="43">
        <v>0</v>
      </c>
      <c r="L546" s="43">
        <v>0</v>
      </c>
      <c r="M546" s="43">
        <v>1</v>
      </c>
      <c r="N546" s="43">
        <v>0</v>
      </c>
      <c r="O546" s="43">
        <v>0</v>
      </c>
      <c r="P546" s="43">
        <v>6</v>
      </c>
      <c r="Q546" s="43">
        <v>0</v>
      </c>
      <c r="R546" s="43">
        <v>0</v>
      </c>
      <c r="S546" s="43">
        <v>0</v>
      </c>
      <c r="T546" s="43">
        <v>2</v>
      </c>
      <c r="U546" s="43">
        <v>3</v>
      </c>
      <c r="V546" s="43">
        <v>0</v>
      </c>
      <c r="W546" s="43">
        <v>1</v>
      </c>
      <c r="X546" s="43">
        <v>1</v>
      </c>
      <c r="Y546" s="22">
        <v>263.2</v>
      </c>
    </row>
    <row r="547" spans="1:25" x14ac:dyDescent="0.3">
      <c r="A547" s="172"/>
      <c r="B547" s="7">
        <v>333.15</v>
      </c>
      <c r="C547" s="31">
        <v>23.122</v>
      </c>
      <c r="D547" s="46">
        <v>0.31990029689385285</v>
      </c>
      <c r="E547" s="43">
        <v>2</v>
      </c>
      <c r="F547" s="43">
        <v>5</v>
      </c>
      <c r="G547" s="43">
        <v>0</v>
      </c>
      <c r="H547" s="43">
        <v>2</v>
      </c>
      <c r="I547" s="43">
        <v>0</v>
      </c>
      <c r="J547" s="43">
        <v>0</v>
      </c>
      <c r="K547" s="43">
        <v>0</v>
      </c>
      <c r="L547" s="43">
        <v>0</v>
      </c>
      <c r="M547" s="43">
        <v>1</v>
      </c>
      <c r="N547" s="43">
        <v>0</v>
      </c>
      <c r="O547" s="43">
        <v>0</v>
      </c>
      <c r="P547" s="43">
        <v>6</v>
      </c>
      <c r="Q547" s="43">
        <v>0</v>
      </c>
      <c r="R547" s="43">
        <v>0</v>
      </c>
      <c r="S547" s="43">
        <v>0</v>
      </c>
      <c r="T547" s="43">
        <v>2</v>
      </c>
      <c r="U547" s="43">
        <v>3</v>
      </c>
      <c r="V547" s="43">
        <v>0</v>
      </c>
      <c r="W547" s="43">
        <v>1</v>
      </c>
      <c r="X547" s="43">
        <v>1</v>
      </c>
      <c r="Y547" s="22">
        <v>250.1</v>
      </c>
    </row>
    <row r="548" spans="1:25" x14ac:dyDescent="0.3">
      <c r="A548" s="172"/>
      <c r="B548" s="7">
        <v>333.15</v>
      </c>
      <c r="C548" s="31">
        <v>27.992000000000001</v>
      </c>
      <c r="D548" s="46">
        <v>0.36767572148794564</v>
      </c>
      <c r="E548" s="43">
        <v>2</v>
      </c>
      <c r="F548" s="43">
        <v>5</v>
      </c>
      <c r="G548" s="43">
        <v>0</v>
      </c>
      <c r="H548" s="43">
        <v>2</v>
      </c>
      <c r="I548" s="43">
        <v>0</v>
      </c>
      <c r="J548" s="43">
        <v>0</v>
      </c>
      <c r="K548" s="43">
        <v>0</v>
      </c>
      <c r="L548" s="43">
        <v>0</v>
      </c>
      <c r="M548" s="43">
        <v>1</v>
      </c>
      <c r="N548" s="43">
        <v>0</v>
      </c>
      <c r="O548" s="43">
        <v>0</v>
      </c>
      <c r="P548" s="43">
        <v>6</v>
      </c>
      <c r="Q548" s="43">
        <v>0</v>
      </c>
      <c r="R548" s="43">
        <v>0</v>
      </c>
      <c r="S548" s="43">
        <v>0</v>
      </c>
      <c r="T548" s="43">
        <v>2</v>
      </c>
      <c r="U548" s="43">
        <v>3</v>
      </c>
      <c r="V548" s="43">
        <v>0</v>
      </c>
      <c r="W548" s="43">
        <v>1</v>
      </c>
      <c r="X548" s="43">
        <v>1</v>
      </c>
      <c r="Y548" s="22">
        <v>237.3</v>
      </c>
    </row>
    <row r="549" spans="1:25" x14ac:dyDescent="0.3">
      <c r="A549" s="172"/>
      <c r="B549" s="5">
        <v>343.15</v>
      </c>
      <c r="C549" s="6">
        <v>0</v>
      </c>
      <c r="D549" s="45">
        <v>0</v>
      </c>
      <c r="E549" s="16">
        <v>2</v>
      </c>
      <c r="F549" s="42">
        <v>5</v>
      </c>
      <c r="G549" s="42">
        <v>0</v>
      </c>
      <c r="H549" s="42">
        <v>2</v>
      </c>
      <c r="I549" s="42">
        <v>0</v>
      </c>
      <c r="J549" s="42">
        <v>0</v>
      </c>
      <c r="K549" s="42">
        <v>0</v>
      </c>
      <c r="L549" s="42">
        <v>0</v>
      </c>
      <c r="M549" s="42">
        <v>1</v>
      </c>
      <c r="N549" s="42">
        <v>0</v>
      </c>
      <c r="O549" s="42">
        <v>0</v>
      </c>
      <c r="P549" s="42">
        <v>6</v>
      </c>
      <c r="Q549" s="42">
        <v>0</v>
      </c>
      <c r="R549" s="42">
        <v>0</v>
      </c>
      <c r="S549" s="42">
        <v>0</v>
      </c>
      <c r="T549" s="42">
        <v>2</v>
      </c>
      <c r="U549" s="42">
        <v>3</v>
      </c>
      <c r="V549" s="42">
        <v>0</v>
      </c>
      <c r="W549" s="42">
        <v>1</v>
      </c>
      <c r="X549" s="42">
        <v>1</v>
      </c>
      <c r="Y549" s="21">
        <v>334.6</v>
      </c>
    </row>
    <row r="550" spans="1:25" x14ac:dyDescent="0.3">
      <c r="A550" s="172"/>
      <c r="B550" s="7">
        <v>343.15</v>
      </c>
      <c r="C550" s="31">
        <v>4.7409999999999997</v>
      </c>
      <c r="D550" s="46">
        <v>7.3881120635628419E-2</v>
      </c>
      <c r="E550" s="15">
        <v>2</v>
      </c>
      <c r="F550" s="43">
        <v>5</v>
      </c>
      <c r="G550" s="43">
        <v>0</v>
      </c>
      <c r="H550" s="43">
        <v>2</v>
      </c>
      <c r="I550" s="43">
        <v>0</v>
      </c>
      <c r="J550" s="43">
        <v>0</v>
      </c>
      <c r="K550" s="43">
        <v>0</v>
      </c>
      <c r="L550" s="43">
        <v>0</v>
      </c>
      <c r="M550" s="43">
        <v>1</v>
      </c>
      <c r="N550" s="43">
        <v>0</v>
      </c>
      <c r="O550" s="43">
        <v>0</v>
      </c>
      <c r="P550" s="43">
        <v>6</v>
      </c>
      <c r="Q550" s="43">
        <v>0</v>
      </c>
      <c r="R550" s="43">
        <v>0</v>
      </c>
      <c r="S550" s="43">
        <v>0</v>
      </c>
      <c r="T550" s="43">
        <v>2</v>
      </c>
      <c r="U550" s="43">
        <v>3</v>
      </c>
      <c r="V550" s="43">
        <v>0</v>
      </c>
      <c r="W550" s="43">
        <v>1</v>
      </c>
      <c r="X550" s="43">
        <v>1</v>
      </c>
      <c r="Y550" s="22">
        <v>316.5</v>
      </c>
    </row>
    <row r="551" spans="1:25" x14ac:dyDescent="0.3">
      <c r="A551" s="172"/>
      <c r="B551" s="7">
        <v>343.15</v>
      </c>
      <c r="C551" s="31">
        <v>9.5280000000000005</v>
      </c>
      <c r="D551" s="46">
        <v>0.13549493821652914</v>
      </c>
      <c r="E551" s="15">
        <v>2</v>
      </c>
      <c r="F551" s="43">
        <v>5</v>
      </c>
      <c r="G551" s="43">
        <v>0</v>
      </c>
      <c r="H551" s="43">
        <v>2</v>
      </c>
      <c r="I551" s="43">
        <v>0</v>
      </c>
      <c r="J551" s="43">
        <v>0</v>
      </c>
      <c r="K551" s="43">
        <v>0</v>
      </c>
      <c r="L551" s="43">
        <v>0</v>
      </c>
      <c r="M551" s="43">
        <v>1</v>
      </c>
      <c r="N551" s="43">
        <v>0</v>
      </c>
      <c r="O551" s="43">
        <v>0</v>
      </c>
      <c r="P551" s="43">
        <v>6</v>
      </c>
      <c r="Q551" s="43">
        <v>0</v>
      </c>
      <c r="R551" s="43">
        <v>0</v>
      </c>
      <c r="S551" s="43">
        <v>0</v>
      </c>
      <c r="T551" s="43">
        <v>2</v>
      </c>
      <c r="U551" s="43">
        <v>3</v>
      </c>
      <c r="V551" s="43">
        <v>0</v>
      </c>
      <c r="W551" s="43">
        <v>1</v>
      </c>
      <c r="X551" s="43">
        <v>1</v>
      </c>
      <c r="Y551" s="22">
        <v>300.2</v>
      </c>
    </row>
    <row r="552" spans="1:25" x14ac:dyDescent="0.3">
      <c r="A552" s="172"/>
      <c r="B552" s="7">
        <v>343.15</v>
      </c>
      <c r="C552" s="31">
        <v>14.401999999999999</v>
      </c>
      <c r="D552" s="46">
        <v>0.19834747990830315</v>
      </c>
      <c r="E552" s="15">
        <v>2</v>
      </c>
      <c r="F552" s="43">
        <v>5</v>
      </c>
      <c r="G552" s="43">
        <v>0</v>
      </c>
      <c r="H552" s="43">
        <v>2</v>
      </c>
      <c r="I552" s="43">
        <v>0</v>
      </c>
      <c r="J552" s="43">
        <v>0</v>
      </c>
      <c r="K552" s="43">
        <v>0</v>
      </c>
      <c r="L552" s="43">
        <v>0</v>
      </c>
      <c r="M552" s="43">
        <v>1</v>
      </c>
      <c r="N552" s="43">
        <v>0</v>
      </c>
      <c r="O552" s="43">
        <v>0</v>
      </c>
      <c r="P552" s="43">
        <v>6</v>
      </c>
      <c r="Q552" s="43">
        <v>0</v>
      </c>
      <c r="R552" s="43">
        <v>0</v>
      </c>
      <c r="S552" s="43">
        <v>0</v>
      </c>
      <c r="T552" s="43">
        <v>2</v>
      </c>
      <c r="U552" s="43">
        <v>3</v>
      </c>
      <c r="V552" s="43">
        <v>0</v>
      </c>
      <c r="W552" s="43">
        <v>1</v>
      </c>
      <c r="X552" s="43">
        <v>1</v>
      </c>
      <c r="Y552" s="22">
        <v>284.89999999999998</v>
      </c>
    </row>
    <row r="553" spans="1:25" x14ac:dyDescent="0.3">
      <c r="A553" s="172"/>
      <c r="B553" s="7">
        <v>343.15</v>
      </c>
      <c r="C553" s="31">
        <v>19.376000000000001</v>
      </c>
      <c r="D553" s="46">
        <v>0.25268024027233038</v>
      </c>
      <c r="E553" s="15">
        <v>2</v>
      </c>
      <c r="F553" s="43">
        <v>5</v>
      </c>
      <c r="G553" s="43">
        <v>0</v>
      </c>
      <c r="H553" s="43">
        <v>2</v>
      </c>
      <c r="I553" s="43">
        <v>0</v>
      </c>
      <c r="J553" s="43">
        <v>0</v>
      </c>
      <c r="K553" s="43">
        <v>0</v>
      </c>
      <c r="L553" s="43">
        <v>0</v>
      </c>
      <c r="M553" s="43">
        <v>1</v>
      </c>
      <c r="N553" s="43">
        <v>0</v>
      </c>
      <c r="O553" s="43">
        <v>0</v>
      </c>
      <c r="P553" s="43">
        <v>6</v>
      </c>
      <c r="Q553" s="43">
        <v>0</v>
      </c>
      <c r="R553" s="43">
        <v>0</v>
      </c>
      <c r="S553" s="43">
        <v>0</v>
      </c>
      <c r="T553" s="43">
        <v>2</v>
      </c>
      <c r="U553" s="43">
        <v>3</v>
      </c>
      <c r="V553" s="43">
        <v>0</v>
      </c>
      <c r="W553" s="43">
        <v>1</v>
      </c>
      <c r="X553" s="43">
        <v>1</v>
      </c>
      <c r="Y553" s="22">
        <v>270.7</v>
      </c>
    </row>
    <row r="554" spans="1:25" x14ac:dyDescent="0.3">
      <c r="A554" s="172"/>
      <c r="B554" s="7">
        <v>343.15</v>
      </c>
      <c r="C554" s="31">
        <v>24.536999999999999</v>
      </c>
      <c r="D554" s="46">
        <v>0.30286617787082254</v>
      </c>
      <c r="E554" s="15">
        <v>2</v>
      </c>
      <c r="F554" s="43">
        <v>5</v>
      </c>
      <c r="G554" s="43">
        <v>0</v>
      </c>
      <c r="H554" s="43">
        <v>2</v>
      </c>
      <c r="I554" s="43">
        <v>0</v>
      </c>
      <c r="J554" s="43">
        <v>0</v>
      </c>
      <c r="K554" s="43">
        <v>0</v>
      </c>
      <c r="L554" s="43">
        <v>0</v>
      </c>
      <c r="M554" s="43">
        <v>1</v>
      </c>
      <c r="N554" s="43">
        <v>0</v>
      </c>
      <c r="O554" s="43">
        <v>0</v>
      </c>
      <c r="P554" s="43">
        <v>6</v>
      </c>
      <c r="Q554" s="43">
        <v>0</v>
      </c>
      <c r="R554" s="43">
        <v>0</v>
      </c>
      <c r="S554" s="43">
        <v>0</v>
      </c>
      <c r="T554" s="43">
        <v>2</v>
      </c>
      <c r="U554" s="43">
        <v>3</v>
      </c>
      <c r="V554" s="43">
        <v>0</v>
      </c>
      <c r="W554" s="43">
        <v>1</v>
      </c>
      <c r="X554" s="43">
        <v>1</v>
      </c>
      <c r="Y554" s="22">
        <v>257.3</v>
      </c>
    </row>
    <row r="555" spans="1:25" x14ac:dyDescent="0.3">
      <c r="A555" s="172"/>
      <c r="B555" s="7">
        <v>343.15</v>
      </c>
      <c r="C555" s="31">
        <v>29.385999999999999</v>
      </c>
      <c r="D555" s="46">
        <v>0.34574146080630003</v>
      </c>
      <c r="E555" s="15">
        <v>2</v>
      </c>
      <c r="F555" s="43">
        <v>5</v>
      </c>
      <c r="G555" s="43">
        <v>0</v>
      </c>
      <c r="H555" s="43">
        <v>2</v>
      </c>
      <c r="I555" s="43">
        <v>0</v>
      </c>
      <c r="J555" s="43">
        <v>0</v>
      </c>
      <c r="K555" s="43">
        <v>0</v>
      </c>
      <c r="L555" s="43">
        <v>0</v>
      </c>
      <c r="M555" s="43">
        <v>1</v>
      </c>
      <c r="N555" s="43">
        <v>0</v>
      </c>
      <c r="O555" s="43">
        <v>0</v>
      </c>
      <c r="P555" s="43">
        <v>6</v>
      </c>
      <c r="Q555" s="43">
        <v>0</v>
      </c>
      <c r="R555" s="43">
        <v>0</v>
      </c>
      <c r="S555" s="43">
        <v>0</v>
      </c>
      <c r="T555" s="43">
        <v>2</v>
      </c>
      <c r="U555" s="43">
        <v>3</v>
      </c>
      <c r="V555" s="43">
        <v>0</v>
      </c>
      <c r="W555" s="43">
        <v>1</v>
      </c>
      <c r="X555" s="43">
        <v>1</v>
      </c>
      <c r="Y555" s="22">
        <v>246.1</v>
      </c>
    </row>
    <row r="556" spans="1:25" x14ac:dyDescent="0.3">
      <c r="A556" s="172"/>
      <c r="B556" s="7">
        <v>343.15</v>
      </c>
      <c r="C556" s="31">
        <v>34.469000000000001</v>
      </c>
      <c r="D556" s="46">
        <v>0.38919018922021814</v>
      </c>
      <c r="E556" s="17">
        <v>2</v>
      </c>
      <c r="F556" s="44">
        <v>5</v>
      </c>
      <c r="G556" s="44">
        <v>0</v>
      </c>
      <c r="H556" s="44">
        <v>2</v>
      </c>
      <c r="I556" s="44">
        <v>0</v>
      </c>
      <c r="J556" s="44">
        <v>0</v>
      </c>
      <c r="K556" s="44">
        <v>0</v>
      </c>
      <c r="L556" s="44">
        <v>0</v>
      </c>
      <c r="M556" s="44">
        <v>1</v>
      </c>
      <c r="N556" s="44">
        <v>0</v>
      </c>
      <c r="O556" s="44">
        <v>0</v>
      </c>
      <c r="P556" s="44">
        <v>6</v>
      </c>
      <c r="Q556" s="44">
        <v>0</v>
      </c>
      <c r="R556" s="44">
        <v>0</v>
      </c>
      <c r="S556" s="44">
        <v>0</v>
      </c>
      <c r="T556" s="44">
        <v>2</v>
      </c>
      <c r="U556" s="44">
        <v>3</v>
      </c>
      <c r="V556" s="44">
        <v>0</v>
      </c>
      <c r="W556" s="44">
        <v>1</v>
      </c>
      <c r="X556" s="44">
        <v>1</v>
      </c>
      <c r="Y556" s="23">
        <v>234.4</v>
      </c>
    </row>
    <row r="557" spans="1:25" x14ac:dyDescent="0.3">
      <c r="A557" s="172"/>
      <c r="B557" s="5">
        <v>353.15</v>
      </c>
      <c r="C557" s="6">
        <v>0</v>
      </c>
      <c r="D557" s="48">
        <v>0</v>
      </c>
      <c r="E557" s="43">
        <v>2</v>
      </c>
      <c r="F557" s="43">
        <v>5</v>
      </c>
      <c r="G557" s="43">
        <v>0</v>
      </c>
      <c r="H557" s="43">
        <v>2</v>
      </c>
      <c r="I557" s="43">
        <v>0</v>
      </c>
      <c r="J557" s="43">
        <v>0</v>
      </c>
      <c r="K557" s="43">
        <v>0</v>
      </c>
      <c r="L557" s="43">
        <v>0</v>
      </c>
      <c r="M557" s="43">
        <v>1</v>
      </c>
      <c r="N557" s="43">
        <v>0</v>
      </c>
      <c r="O557" s="43">
        <v>0</v>
      </c>
      <c r="P557" s="43">
        <v>6</v>
      </c>
      <c r="Q557" s="43">
        <v>0</v>
      </c>
      <c r="R557" s="43">
        <v>0</v>
      </c>
      <c r="S557" s="43">
        <v>0</v>
      </c>
      <c r="T557" s="43">
        <v>2</v>
      </c>
      <c r="U557" s="43">
        <v>3</v>
      </c>
      <c r="V557" s="43">
        <v>0</v>
      </c>
      <c r="W557" s="43">
        <v>1</v>
      </c>
      <c r="X557" s="43">
        <v>1</v>
      </c>
      <c r="Y557" s="22">
        <v>337.6</v>
      </c>
    </row>
    <row r="558" spans="1:25" x14ac:dyDescent="0.3">
      <c r="A558" s="172"/>
      <c r="B558" s="7">
        <v>353.15</v>
      </c>
      <c r="C558" s="31">
        <v>5.0199999999999996</v>
      </c>
      <c r="D558" s="49">
        <v>6.8477266410320675E-2</v>
      </c>
      <c r="E558" s="43">
        <v>2</v>
      </c>
      <c r="F558" s="43">
        <v>5</v>
      </c>
      <c r="G558" s="43">
        <v>0</v>
      </c>
      <c r="H558" s="43">
        <v>2</v>
      </c>
      <c r="I558" s="43">
        <v>0</v>
      </c>
      <c r="J558" s="43">
        <v>0</v>
      </c>
      <c r="K558" s="43">
        <v>0</v>
      </c>
      <c r="L558" s="43">
        <v>0</v>
      </c>
      <c r="M558" s="43">
        <v>1</v>
      </c>
      <c r="N558" s="43">
        <v>0</v>
      </c>
      <c r="O558" s="43">
        <v>0</v>
      </c>
      <c r="P558" s="43">
        <v>6</v>
      </c>
      <c r="Q558" s="43">
        <v>0</v>
      </c>
      <c r="R558" s="43">
        <v>0</v>
      </c>
      <c r="S558" s="43">
        <v>0</v>
      </c>
      <c r="T558" s="43">
        <v>2</v>
      </c>
      <c r="U558" s="43">
        <v>3</v>
      </c>
      <c r="V558" s="43">
        <v>0</v>
      </c>
      <c r="W558" s="43">
        <v>1</v>
      </c>
      <c r="X558" s="43">
        <v>1</v>
      </c>
      <c r="Y558" s="22">
        <v>320.8</v>
      </c>
    </row>
    <row r="559" spans="1:25" x14ac:dyDescent="0.3">
      <c r="A559" s="172"/>
      <c r="B559" s="7">
        <v>353.15</v>
      </c>
      <c r="C559" s="31">
        <v>9.8729999999999993</v>
      </c>
      <c r="D559" s="49">
        <v>0.12994209983929023</v>
      </c>
      <c r="E559" s="43">
        <v>2</v>
      </c>
      <c r="F559" s="43">
        <v>5</v>
      </c>
      <c r="G559" s="43">
        <v>0</v>
      </c>
      <c r="H559" s="43">
        <v>2</v>
      </c>
      <c r="I559" s="43">
        <v>0</v>
      </c>
      <c r="J559" s="43">
        <v>0</v>
      </c>
      <c r="K559" s="43">
        <v>0</v>
      </c>
      <c r="L559" s="43">
        <v>0</v>
      </c>
      <c r="M559" s="43">
        <v>1</v>
      </c>
      <c r="N559" s="43">
        <v>0</v>
      </c>
      <c r="O559" s="43">
        <v>0</v>
      </c>
      <c r="P559" s="43">
        <v>6</v>
      </c>
      <c r="Q559" s="43">
        <v>0</v>
      </c>
      <c r="R559" s="43">
        <v>0</v>
      </c>
      <c r="S559" s="43">
        <v>0</v>
      </c>
      <c r="T559" s="43">
        <v>2</v>
      </c>
      <c r="U559" s="43">
        <v>3</v>
      </c>
      <c r="V559" s="43">
        <v>0</v>
      </c>
      <c r="W559" s="43">
        <v>1</v>
      </c>
      <c r="X559" s="43">
        <v>1</v>
      </c>
      <c r="Y559" s="22">
        <v>305.3</v>
      </c>
    </row>
    <row r="560" spans="1:25" x14ac:dyDescent="0.3">
      <c r="A560" s="172"/>
      <c r="B560" s="7">
        <v>353.15</v>
      </c>
      <c r="C560" s="31">
        <v>14.401999999999999</v>
      </c>
      <c r="D560" s="49">
        <v>0.18029539779998763</v>
      </c>
      <c r="E560" s="43">
        <v>2</v>
      </c>
      <c r="F560" s="43">
        <v>5</v>
      </c>
      <c r="G560" s="43">
        <v>0</v>
      </c>
      <c r="H560" s="43">
        <v>2</v>
      </c>
      <c r="I560" s="43">
        <v>0</v>
      </c>
      <c r="J560" s="43">
        <v>0</v>
      </c>
      <c r="K560" s="43">
        <v>0</v>
      </c>
      <c r="L560" s="43">
        <v>0</v>
      </c>
      <c r="M560" s="43">
        <v>1</v>
      </c>
      <c r="N560" s="43">
        <v>0</v>
      </c>
      <c r="O560" s="43">
        <v>0</v>
      </c>
      <c r="P560" s="43">
        <v>6</v>
      </c>
      <c r="Q560" s="43">
        <v>0</v>
      </c>
      <c r="R560" s="43">
        <v>0</v>
      </c>
      <c r="S560" s="43">
        <v>0</v>
      </c>
      <c r="T560" s="43">
        <v>2</v>
      </c>
      <c r="U560" s="43">
        <v>3</v>
      </c>
      <c r="V560" s="43">
        <v>0</v>
      </c>
      <c r="W560" s="43">
        <v>1</v>
      </c>
      <c r="X560" s="43">
        <v>1</v>
      </c>
      <c r="Y560" s="22">
        <v>292.5</v>
      </c>
    </row>
    <row r="561" spans="1:25" x14ac:dyDescent="0.3">
      <c r="A561" s="172"/>
      <c r="B561" s="7">
        <v>353.15</v>
      </c>
      <c r="C561" s="31">
        <v>19.073</v>
      </c>
      <c r="D561" s="49">
        <v>0.23108390317564304</v>
      </c>
      <c r="E561" s="43">
        <v>2</v>
      </c>
      <c r="F561" s="43">
        <v>5</v>
      </c>
      <c r="G561" s="43">
        <v>0</v>
      </c>
      <c r="H561" s="43">
        <v>2</v>
      </c>
      <c r="I561" s="43">
        <v>0</v>
      </c>
      <c r="J561" s="43">
        <v>0</v>
      </c>
      <c r="K561" s="43">
        <v>0</v>
      </c>
      <c r="L561" s="43">
        <v>0</v>
      </c>
      <c r="M561" s="43">
        <v>1</v>
      </c>
      <c r="N561" s="43">
        <v>0</v>
      </c>
      <c r="O561" s="43">
        <v>0</v>
      </c>
      <c r="P561" s="43">
        <v>6</v>
      </c>
      <c r="Q561" s="43">
        <v>0</v>
      </c>
      <c r="R561" s="43">
        <v>0</v>
      </c>
      <c r="S561" s="43">
        <v>0</v>
      </c>
      <c r="T561" s="43">
        <v>2</v>
      </c>
      <c r="U561" s="43">
        <v>3</v>
      </c>
      <c r="V561" s="43">
        <v>0</v>
      </c>
      <c r="W561" s="43">
        <v>1</v>
      </c>
      <c r="X561" s="43">
        <v>1</v>
      </c>
      <c r="Y561" s="22">
        <v>279.39999999999998</v>
      </c>
    </row>
    <row r="562" spans="1:25" x14ac:dyDescent="0.3">
      <c r="A562" s="172"/>
      <c r="B562" s="7">
        <v>353.15</v>
      </c>
      <c r="C562" s="31">
        <v>24.196000000000002</v>
      </c>
      <c r="D562" s="49">
        <v>0.27781759041013865</v>
      </c>
      <c r="E562" s="43">
        <v>2</v>
      </c>
      <c r="F562" s="43">
        <v>5</v>
      </c>
      <c r="G562" s="43">
        <v>0</v>
      </c>
      <c r="H562" s="43">
        <v>2</v>
      </c>
      <c r="I562" s="43">
        <v>0</v>
      </c>
      <c r="J562" s="43">
        <v>0</v>
      </c>
      <c r="K562" s="43">
        <v>0</v>
      </c>
      <c r="L562" s="43">
        <v>0</v>
      </c>
      <c r="M562" s="43">
        <v>1</v>
      </c>
      <c r="N562" s="43">
        <v>0</v>
      </c>
      <c r="O562" s="43">
        <v>0</v>
      </c>
      <c r="P562" s="43">
        <v>6</v>
      </c>
      <c r="Q562" s="43">
        <v>0</v>
      </c>
      <c r="R562" s="43">
        <v>0</v>
      </c>
      <c r="S562" s="43">
        <v>0</v>
      </c>
      <c r="T562" s="43">
        <v>2</v>
      </c>
      <c r="U562" s="43">
        <v>3</v>
      </c>
      <c r="V562" s="43">
        <v>0</v>
      </c>
      <c r="W562" s="43">
        <v>1</v>
      </c>
      <c r="X562" s="43">
        <v>1</v>
      </c>
      <c r="Y562" s="22">
        <v>267.10000000000002</v>
      </c>
    </row>
    <row r="563" spans="1:25" x14ac:dyDescent="0.3">
      <c r="A563" s="173"/>
      <c r="B563" s="7">
        <v>353.15</v>
      </c>
      <c r="C563" s="31">
        <v>28.882999999999999</v>
      </c>
      <c r="D563" s="49">
        <v>0.3169906340141399</v>
      </c>
      <c r="E563" s="43">
        <v>2</v>
      </c>
      <c r="F563" s="43">
        <v>5</v>
      </c>
      <c r="G563" s="43">
        <v>0</v>
      </c>
      <c r="H563" s="43">
        <v>2</v>
      </c>
      <c r="I563" s="43">
        <v>0</v>
      </c>
      <c r="J563" s="43">
        <v>0</v>
      </c>
      <c r="K563" s="43">
        <v>0</v>
      </c>
      <c r="L563" s="43">
        <v>0</v>
      </c>
      <c r="M563" s="43">
        <v>1</v>
      </c>
      <c r="N563" s="43">
        <v>0</v>
      </c>
      <c r="O563" s="43">
        <v>0</v>
      </c>
      <c r="P563" s="43">
        <v>6</v>
      </c>
      <c r="Q563" s="43">
        <v>0</v>
      </c>
      <c r="R563" s="43">
        <v>0</v>
      </c>
      <c r="S563" s="43">
        <v>0</v>
      </c>
      <c r="T563" s="43">
        <v>2</v>
      </c>
      <c r="U563" s="43">
        <v>3</v>
      </c>
      <c r="V563" s="43">
        <v>0</v>
      </c>
      <c r="W563" s="43">
        <v>1</v>
      </c>
      <c r="X563" s="43">
        <v>1</v>
      </c>
      <c r="Y563" s="22">
        <v>256.7</v>
      </c>
    </row>
    <row r="564" spans="1:25" x14ac:dyDescent="0.3">
      <c r="A564" s="171" t="s">
        <v>9</v>
      </c>
      <c r="B564" s="5">
        <v>303.14999999999998</v>
      </c>
      <c r="C564" s="6">
        <v>0</v>
      </c>
      <c r="D564" s="48">
        <v>0</v>
      </c>
      <c r="E564" s="16">
        <v>2</v>
      </c>
      <c r="F564" s="42">
        <v>3</v>
      </c>
      <c r="G564" s="42">
        <v>0</v>
      </c>
      <c r="H564" s="42">
        <v>1</v>
      </c>
      <c r="I564" s="42">
        <v>0</v>
      </c>
      <c r="J564" s="42">
        <v>1</v>
      </c>
      <c r="K564" s="42">
        <v>0</v>
      </c>
      <c r="L564" s="42">
        <v>0</v>
      </c>
      <c r="M564" s="42">
        <v>0</v>
      </c>
      <c r="N564" s="42">
        <v>0</v>
      </c>
      <c r="O564" s="42">
        <v>0</v>
      </c>
      <c r="P564" s="42">
        <v>3</v>
      </c>
      <c r="Q564" s="42">
        <v>0</v>
      </c>
      <c r="R564" s="42">
        <v>0</v>
      </c>
      <c r="S564" s="42">
        <v>0</v>
      </c>
      <c r="T564" s="42">
        <v>1</v>
      </c>
      <c r="U564" s="42">
        <v>3</v>
      </c>
      <c r="V564" s="42">
        <v>0</v>
      </c>
      <c r="W564" s="42">
        <v>1</v>
      </c>
      <c r="X564" s="42">
        <v>1</v>
      </c>
      <c r="Y564" s="21">
        <v>222.1</v>
      </c>
    </row>
    <row r="565" spans="1:25" x14ac:dyDescent="0.3">
      <c r="A565" s="172"/>
      <c r="B565" s="7">
        <v>303.14999999999998</v>
      </c>
      <c r="C565" s="31">
        <v>2.2360000000000002</v>
      </c>
      <c r="D565" s="49">
        <v>4.3723627583085845E-2</v>
      </c>
      <c r="E565" s="15">
        <v>2</v>
      </c>
      <c r="F565" s="43">
        <v>3</v>
      </c>
      <c r="G565" s="43">
        <v>0</v>
      </c>
      <c r="H565" s="43">
        <v>1</v>
      </c>
      <c r="I565" s="43">
        <v>0</v>
      </c>
      <c r="J565" s="43">
        <v>1</v>
      </c>
      <c r="K565" s="43">
        <v>0</v>
      </c>
      <c r="L565" s="43">
        <v>0</v>
      </c>
      <c r="M565" s="43">
        <v>0</v>
      </c>
      <c r="N565" s="43">
        <v>0</v>
      </c>
      <c r="O565" s="43">
        <v>0</v>
      </c>
      <c r="P565" s="43">
        <v>3</v>
      </c>
      <c r="Q565" s="43">
        <v>0</v>
      </c>
      <c r="R565" s="43">
        <v>0</v>
      </c>
      <c r="S565" s="43">
        <v>0</v>
      </c>
      <c r="T565" s="43">
        <v>1</v>
      </c>
      <c r="U565" s="43">
        <v>3</v>
      </c>
      <c r="V565" s="43">
        <v>0</v>
      </c>
      <c r="W565" s="43">
        <v>1</v>
      </c>
      <c r="X565" s="43">
        <v>1</v>
      </c>
      <c r="Y565" s="22">
        <v>216.3</v>
      </c>
    </row>
    <row r="566" spans="1:25" x14ac:dyDescent="0.3">
      <c r="A566" s="172"/>
      <c r="B566" s="7">
        <v>303.14999999999998</v>
      </c>
      <c r="C566" s="31">
        <v>7.12</v>
      </c>
      <c r="D566" s="49">
        <v>0.12633712443146303</v>
      </c>
      <c r="E566" s="15">
        <v>2</v>
      </c>
      <c r="F566" s="43">
        <v>3</v>
      </c>
      <c r="G566" s="43">
        <v>0</v>
      </c>
      <c r="H566" s="43">
        <v>1</v>
      </c>
      <c r="I566" s="43">
        <v>0</v>
      </c>
      <c r="J566" s="43">
        <v>1</v>
      </c>
      <c r="K566" s="43">
        <v>0</v>
      </c>
      <c r="L566" s="43">
        <v>0</v>
      </c>
      <c r="M566" s="43">
        <v>0</v>
      </c>
      <c r="N566" s="43">
        <v>0</v>
      </c>
      <c r="O566" s="43">
        <v>0</v>
      </c>
      <c r="P566" s="43">
        <v>3</v>
      </c>
      <c r="Q566" s="43">
        <v>0</v>
      </c>
      <c r="R566" s="43">
        <v>0</v>
      </c>
      <c r="S566" s="43">
        <v>0</v>
      </c>
      <c r="T566" s="43">
        <v>1</v>
      </c>
      <c r="U566" s="43">
        <v>3</v>
      </c>
      <c r="V566" s="43">
        <v>0</v>
      </c>
      <c r="W566" s="43">
        <v>1</v>
      </c>
      <c r="X566" s="43">
        <v>1</v>
      </c>
      <c r="Y566" s="22">
        <v>204.4</v>
      </c>
    </row>
    <row r="567" spans="1:25" x14ac:dyDescent="0.3">
      <c r="A567" s="172"/>
      <c r="B567" s="7">
        <v>303.14999999999998</v>
      </c>
      <c r="C567" s="31">
        <v>12.093</v>
      </c>
      <c r="D567" s="49">
        <v>0.1982466185912837</v>
      </c>
      <c r="E567" s="15">
        <v>2</v>
      </c>
      <c r="F567" s="43">
        <v>3</v>
      </c>
      <c r="G567" s="43">
        <v>0</v>
      </c>
      <c r="H567" s="43">
        <v>1</v>
      </c>
      <c r="I567" s="43">
        <v>0</v>
      </c>
      <c r="J567" s="43">
        <v>1</v>
      </c>
      <c r="K567" s="43">
        <v>0</v>
      </c>
      <c r="L567" s="43">
        <v>0</v>
      </c>
      <c r="M567" s="43">
        <v>0</v>
      </c>
      <c r="N567" s="43">
        <v>0</v>
      </c>
      <c r="O567" s="43">
        <v>0</v>
      </c>
      <c r="P567" s="43">
        <v>3</v>
      </c>
      <c r="Q567" s="43">
        <v>0</v>
      </c>
      <c r="R567" s="43">
        <v>0</v>
      </c>
      <c r="S567" s="43">
        <v>0</v>
      </c>
      <c r="T567" s="43">
        <v>1</v>
      </c>
      <c r="U567" s="43">
        <v>3</v>
      </c>
      <c r="V567" s="43">
        <v>0</v>
      </c>
      <c r="W567" s="43">
        <v>1</v>
      </c>
      <c r="X567" s="43">
        <v>1</v>
      </c>
      <c r="Y567" s="22">
        <v>193.7</v>
      </c>
    </row>
    <row r="568" spans="1:25" x14ac:dyDescent="0.3">
      <c r="A568" s="172"/>
      <c r="B568" s="7">
        <v>303.14999999999998</v>
      </c>
      <c r="C568" s="31">
        <v>17.062999999999999</v>
      </c>
      <c r="D568" s="49">
        <v>0.26271436542960852</v>
      </c>
      <c r="E568" s="15">
        <v>2</v>
      </c>
      <c r="F568" s="43">
        <v>3</v>
      </c>
      <c r="G568" s="43">
        <v>0</v>
      </c>
      <c r="H568" s="43">
        <v>1</v>
      </c>
      <c r="I568" s="43">
        <v>0</v>
      </c>
      <c r="J568" s="43">
        <v>1</v>
      </c>
      <c r="K568" s="43">
        <v>0</v>
      </c>
      <c r="L568" s="43">
        <v>0</v>
      </c>
      <c r="M568" s="43">
        <v>0</v>
      </c>
      <c r="N568" s="43">
        <v>0</v>
      </c>
      <c r="O568" s="43">
        <v>0</v>
      </c>
      <c r="P568" s="43">
        <v>3</v>
      </c>
      <c r="Q568" s="43">
        <v>0</v>
      </c>
      <c r="R568" s="43">
        <v>0</v>
      </c>
      <c r="S568" s="43">
        <v>0</v>
      </c>
      <c r="T568" s="43">
        <v>1</v>
      </c>
      <c r="U568" s="43">
        <v>3</v>
      </c>
      <c r="V568" s="43">
        <v>0</v>
      </c>
      <c r="W568" s="43">
        <v>1</v>
      </c>
      <c r="X568" s="43">
        <v>1</v>
      </c>
      <c r="Y568" s="22">
        <v>183.6</v>
      </c>
    </row>
    <row r="569" spans="1:25" x14ac:dyDescent="0.3">
      <c r="A569" s="172"/>
      <c r="B569" s="7">
        <v>303.14999999999998</v>
      </c>
      <c r="C569" s="31">
        <v>21.803999999999998</v>
      </c>
      <c r="D569" s="49">
        <v>0.32068672797638775</v>
      </c>
      <c r="E569" s="15">
        <v>2</v>
      </c>
      <c r="F569" s="43">
        <v>3</v>
      </c>
      <c r="G569" s="43">
        <v>0</v>
      </c>
      <c r="H569" s="43">
        <v>1</v>
      </c>
      <c r="I569" s="43">
        <v>0</v>
      </c>
      <c r="J569" s="43">
        <v>1</v>
      </c>
      <c r="K569" s="43">
        <v>0</v>
      </c>
      <c r="L569" s="43">
        <v>0</v>
      </c>
      <c r="M569" s="43">
        <v>0</v>
      </c>
      <c r="N569" s="43">
        <v>0</v>
      </c>
      <c r="O569" s="43">
        <v>0</v>
      </c>
      <c r="P569" s="43">
        <v>3</v>
      </c>
      <c r="Q569" s="43">
        <v>0</v>
      </c>
      <c r="R569" s="43">
        <v>0</v>
      </c>
      <c r="S569" s="43">
        <v>0</v>
      </c>
      <c r="T569" s="43">
        <v>1</v>
      </c>
      <c r="U569" s="43">
        <v>3</v>
      </c>
      <c r="V569" s="43">
        <v>0</v>
      </c>
      <c r="W569" s="43">
        <v>1</v>
      </c>
      <c r="X569" s="43">
        <v>1</v>
      </c>
      <c r="Y569" s="22">
        <v>174.2</v>
      </c>
    </row>
    <row r="570" spans="1:25" x14ac:dyDescent="0.3">
      <c r="A570" s="172"/>
      <c r="B570" s="7">
        <v>303.14999999999998</v>
      </c>
      <c r="C570" s="31">
        <v>26.632999999999999</v>
      </c>
      <c r="D570" s="49">
        <v>0.3701383879529504</v>
      </c>
      <c r="E570" s="15">
        <v>2</v>
      </c>
      <c r="F570" s="43">
        <v>3</v>
      </c>
      <c r="G570" s="43">
        <v>0</v>
      </c>
      <c r="H570" s="43">
        <v>1</v>
      </c>
      <c r="I570" s="43">
        <v>0</v>
      </c>
      <c r="J570" s="43">
        <v>1</v>
      </c>
      <c r="K570" s="43">
        <v>0</v>
      </c>
      <c r="L570" s="43">
        <v>0</v>
      </c>
      <c r="M570" s="43">
        <v>0</v>
      </c>
      <c r="N570" s="43">
        <v>0</v>
      </c>
      <c r="O570" s="43">
        <v>0</v>
      </c>
      <c r="P570" s="43">
        <v>3</v>
      </c>
      <c r="Q570" s="43">
        <v>0</v>
      </c>
      <c r="R570" s="43">
        <v>0</v>
      </c>
      <c r="S570" s="43">
        <v>0</v>
      </c>
      <c r="T570" s="43">
        <v>1</v>
      </c>
      <c r="U570" s="43">
        <v>3</v>
      </c>
      <c r="V570" s="43">
        <v>0</v>
      </c>
      <c r="W570" s="43">
        <v>1</v>
      </c>
      <c r="X570" s="43">
        <v>1</v>
      </c>
      <c r="Y570" s="22">
        <v>166</v>
      </c>
    </row>
    <row r="571" spans="1:25" x14ac:dyDescent="0.3">
      <c r="A571" s="172"/>
      <c r="B571" s="7">
        <v>303.14999999999998</v>
      </c>
      <c r="C571" s="31">
        <v>31.88</v>
      </c>
      <c r="D571" s="49">
        <v>0.41698395502706115</v>
      </c>
      <c r="E571" s="17">
        <v>2</v>
      </c>
      <c r="F571" s="44">
        <v>3</v>
      </c>
      <c r="G571" s="44">
        <v>0</v>
      </c>
      <c r="H571" s="44">
        <v>1</v>
      </c>
      <c r="I571" s="44">
        <v>0</v>
      </c>
      <c r="J571" s="44">
        <v>1</v>
      </c>
      <c r="K571" s="44">
        <v>0</v>
      </c>
      <c r="L571" s="44">
        <v>0</v>
      </c>
      <c r="M571" s="44">
        <v>0</v>
      </c>
      <c r="N571" s="44">
        <v>0</v>
      </c>
      <c r="O571" s="44">
        <v>0</v>
      </c>
      <c r="P571" s="44">
        <v>3</v>
      </c>
      <c r="Q571" s="44">
        <v>0</v>
      </c>
      <c r="R571" s="44">
        <v>0</v>
      </c>
      <c r="S571" s="44">
        <v>0</v>
      </c>
      <c r="T571" s="44">
        <v>1</v>
      </c>
      <c r="U571" s="44">
        <v>3</v>
      </c>
      <c r="V571" s="44">
        <v>0</v>
      </c>
      <c r="W571" s="44">
        <v>1</v>
      </c>
      <c r="X571" s="44">
        <v>1</v>
      </c>
      <c r="Y571" s="23">
        <v>158</v>
      </c>
    </row>
    <row r="572" spans="1:25" x14ac:dyDescent="0.3">
      <c r="A572" s="172"/>
      <c r="B572" s="5">
        <v>313.14999999999998</v>
      </c>
      <c r="C572" s="6">
        <v>0</v>
      </c>
      <c r="D572" s="48">
        <v>0</v>
      </c>
      <c r="E572" s="43">
        <v>2</v>
      </c>
      <c r="F572" s="43">
        <v>3</v>
      </c>
      <c r="G572" s="43">
        <v>0</v>
      </c>
      <c r="H572" s="43">
        <v>1</v>
      </c>
      <c r="I572" s="43">
        <v>0</v>
      </c>
      <c r="J572" s="43">
        <v>1</v>
      </c>
      <c r="K572" s="43">
        <v>0</v>
      </c>
      <c r="L572" s="43">
        <v>0</v>
      </c>
      <c r="M572" s="43">
        <v>0</v>
      </c>
      <c r="N572" s="43">
        <v>0</v>
      </c>
      <c r="O572" s="43">
        <v>0</v>
      </c>
      <c r="P572" s="43">
        <v>3</v>
      </c>
      <c r="Q572" s="43">
        <v>0</v>
      </c>
      <c r="R572" s="43">
        <v>0</v>
      </c>
      <c r="S572" s="43">
        <v>0</v>
      </c>
      <c r="T572" s="43">
        <v>1</v>
      </c>
      <c r="U572" s="43">
        <v>3</v>
      </c>
      <c r="V572" s="43">
        <v>0</v>
      </c>
      <c r="W572" s="43">
        <v>1</v>
      </c>
      <c r="X572" s="43">
        <v>1</v>
      </c>
      <c r="Y572" s="22">
        <v>223.8</v>
      </c>
    </row>
    <row r="573" spans="1:25" x14ac:dyDescent="0.3">
      <c r="A573" s="172"/>
      <c r="B573" s="7">
        <v>313.14999999999998</v>
      </c>
      <c r="C573" s="31">
        <v>2.4409999999999998</v>
      </c>
      <c r="D573" s="49">
        <v>3.732762611091129E-2</v>
      </c>
      <c r="E573" s="43">
        <v>2</v>
      </c>
      <c r="F573" s="43">
        <v>3</v>
      </c>
      <c r="G573" s="43">
        <v>0</v>
      </c>
      <c r="H573" s="43">
        <v>1</v>
      </c>
      <c r="I573" s="43">
        <v>0</v>
      </c>
      <c r="J573" s="43">
        <v>1</v>
      </c>
      <c r="K573" s="43">
        <v>0</v>
      </c>
      <c r="L573" s="43">
        <v>0</v>
      </c>
      <c r="M573" s="43">
        <v>0</v>
      </c>
      <c r="N573" s="43">
        <v>0</v>
      </c>
      <c r="O573" s="43">
        <v>0</v>
      </c>
      <c r="P573" s="43">
        <v>3</v>
      </c>
      <c r="Q573" s="43">
        <v>0</v>
      </c>
      <c r="R573" s="43">
        <v>0</v>
      </c>
      <c r="S573" s="43">
        <v>0</v>
      </c>
      <c r="T573" s="43">
        <v>1</v>
      </c>
      <c r="U573" s="43">
        <v>3</v>
      </c>
      <c r="V573" s="43">
        <v>0</v>
      </c>
      <c r="W573" s="43">
        <v>1</v>
      </c>
      <c r="X573" s="43">
        <v>1</v>
      </c>
      <c r="Y573" s="22">
        <v>218.8</v>
      </c>
    </row>
    <row r="574" spans="1:25" x14ac:dyDescent="0.3">
      <c r="A574" s="172"/>
      <c r="B574" s="7">
        <v>313.14999999999998</v>
      </c>
      <c r="C574" s="31">
        <v>7.1319999999999997</v>
      </c>
      <c r="D574" s="49">
        <v>0.10754543383564068</v>
      </c>
      <c r="E574" s="43">
        <v>2</v>
      </c>
      <c r="F574" s="43">
        <v>3</v>
      </c>
      <c r="G574" s="43">
        <v>0</v>
      </c>
      <c r="H574" s="43">
        <v>1</v>
      </c>
      <c r="I574" s="43">
        <v>0</v>
      </c>
      <c r="J574" s="43">
        <v>1</v>
      </c>
      <c r="K574" s="43">
        <v>0</v>
      </c>
      <c r="L574" s="43">
        <v>0</v>
      </c>
      <c r="M574" s="43">
        <v>0</v>
      </c>
      <c r="N574" s="43">
        <v>0</v>
      </c>
      <c r="O574" s="43">
        <v>0</v>
      </c>
      <c r="P574" s="43">
        <v>3</v>
      </c>
      <c r="Q574" s="43">
        <v>0</v>
      </c>
      <c r="R574" s="43">
        <v>0</v>
      </c>
      <c r="S574" s="43">
        <v>0</v>
      </c>
      <c r="T574" s="43">
        <v>1</v>
      </c>
      <c r="U574" s="43">
        <v>3</v>
      </c>
      <c r="V574" s="43">
        <v>0</v>
      </c>
      <c r="W574" s="43">
        <v>1</v>
      </c>
      <c r="X574" s="43">
        <v>1</v>
      </c>
      <c r="Y574" s="22">
        <v>208.8</v>
      </c>
    </row>
    <row r="575" spans="1:25" x14ac:dyDescent="0.3">
      <c r="A575" s="172"/>
      <c r="B575" s="7">
        <v>313.14999999999998</v>
      </c>
      <c r="C575" s="31">
        <v>12.125</v>
      </c>
      <c r="D575" s="49">
        <v>0.16964978492521984</v>
      </c>
      <c r="E575" s="43">
        <v>2</v>
      </c>
      <c r="F575" s="43">
        <v>3</v>
      </c>
      <c r="G575" s="43">
        <v>0</v>
      </c>
      <c r="H575" s="43">
        <v>1</v>
      </c>
      <c r="I575" s="43">
        <v>0</v>
      </c>
      <c r="J575" s="43">
        <v>1</v>
      </c>
      <c r="K575" s="43">
        <v>0</v>
      </c>
      <c r="L575" s="43">
        <v>0</v>
      </c>
      <c r="M575" s="43">
        <v>0</v>
      </c>
      <c r="N575" s="43">
        <v>0</v>
      </c>
      <c r="O575" s="43">
        <v>0</v>
      </c>
      <c r="P575" s="43">
        <v>3</v>
      </c>
      <c r="Q575" s="43">
        <v>0</v>
      </c>
      <c r="R575" s="43">
        <v>0</v>
      </c>
      <c r="S575" s="43">
        <v>0</v>
      </c>
      <c r="T575" s="43">
        <v>1</v>
      </c>
      <c r="U575" s="43">
        <v>3</v>
      </c>
      <c r="V575" s="43">
        <v>0</v>
      </c>
      <c r="W575" s="43">
        <v>1</v>
      </c>
      <c r="X575" s="43">
        <v>1</v>
      </c>
      <c r="Y575" s="22">
        <v>199.7</v>
      </c>
    </row>
    <row r="576" spans="1:25" x14ac:dyDescent="0.3">
      <c r="A576" s="172"/>
      <c r="B576" s="7">
        <v>313.14999999999998</v>
      </c>
      <c r="C576" s="31">
        <v>17.228999999999999</v>
      </c>
      <c r="D576" s="49">
        <v>0.22871351139840418</v>
      </c>
      <c r="E576" s="43">
        <v>2</v>
      </c>
      <c r="F576" s="43">
        <v>3</v>
      </c>
      <c r="G576" s="43">
        <v>0</v>
      </c>
      <c r="H576" s="43">
        <v>1</v>
      </c>
      <c r="I576" s="43">
        <v>0</v>
      </c>
      <c r="J576" s="43">
        <v>1</v>
      </c>
      <c r="K576" s="43">
        <v>0</v>
      </c>
      <c r="L576" s="43">
        <v>0</v>
      </c>
      <c r="M576" s="43">
        <v>0</v>
      </c>
      <c r="N576" s="43">
        <v>0</v>
      </c>
      <c r="O576" s="43">
        <v>0</v>
      </c>
      <c r="P576" s="43">
        <v>3</v>
      </c>
      <c r="Q576" s="43">
        <v>0</v>
      </c>
      <c r="R576" s="43">
        <v>0</v>
      </c>
      <c r="S576" s="43">
        <v>0</v>
      </c>
      <c r="T576" s="43">
        <v>1</v>
      </c>
      <c r="U576" s="43">
        <v>3</v>
      </c>
      <c r="V576" s="43">
        <v>0</v>
      </c>
      <c r="W576" s="43">
        <v>1</v>
      </c>
      <c r="X576" s="43">
        <v>1</v>
      </c>
      <c r="Y576" s="22">
        <v>190.7</v>
      </c>
    </row>
    <row r="577" spans="1:25" x14ac:dyDescent="0.3">
      <c r="A577" s="172"/>
      <c r="B577" s="7">
        <v>313.14999999999998</v>
      </c>
      <c r="C577" s="31">
        <v>21.943999999999999</v>
      </c>
      <c r="D577" s="49">
        <v>0.27693067977449626</v>
      </c>
      <c r="E577" s="43">
        <v>2</v>
      </c>
      <c r="F577" s="43">
        <v>3</v>
      </c>
      <c r="G577" s="43">
        <v>0</v>
      </c>
      <c r="H577" s="43">
        <v>1</v>
      </c>
      <c r="I577" s="43">
        <v>0</v>
      </c>
      <c r="J577" s="43">
        <v>1</v>
      </c>
      <c r="K577" s="43">
        <v>0</v>
      </c>
      <c r="L577" s="43">
        <v>0</v>
      </c>
      <c r="M577" s="43">
        <v>0</v>
      </c>
      <c r="N577" s="43">
        <v>0</v>
      </c>
      <c r="O577" s="43">
        <v>0</v>
      </c>
      <c r="P577" s="43">
        <v>3</v>
      </c>
      <c r="Q577" s="43">
        <v>0</v>
      </c>
      <c r="R577" s="43">
        <v>0</v>
      </c>
      <c r="S577" s="43">
        <v>0</v>
      </c>
      <c r="T577" s="43">
        <v>1</v>
      </c>
      <c r="U577" s="43">
        <v>3</v>
      </c>
      <c r="V577" s="43">
        <v>0</v>
      </c>
      <c r="W577" s="43">
        <v>1</v>
      </c>
      <c r="X577" s="43">
        <v>1</v>
      </c>
      <c r="Y577" s="22">
        <v>183.1</v>
      </c>
    </row>
    <row r="578" spans="1:25" x14ac:dyDescent="0.3">
      <c r="A578" s="172"/>
      <c r="B578" s="7">
        <v>313.14999999999998</v>
      </c>
      <c r="C578" s="31">
        <v>26.696000000000002</v>
      </c>
      <c r="D578" s="49">
        <v>0.31991424066888319</v>
      </c>
      <c r="E578" s="43">
        <v>2</v>
      </c>
      <c r="F578" s="43">
        <v>3</v>
      </c>
      <c r="G578" s="43">
        <v>0</v>
      </c>
      <c r="H578" s="43">
        <v>1</v>
      </c>
      <c r="I578" s="43">
        <v>0</v>
      </c>
      <c r="J578" s="43">
        <v>1</v>
      </c>
      <c r="K578" s="43">
        <v>0</v>
      </c>
      <c r="L578" s="43">
        <v>0</v>
      </c>
      <c r="M578" s="43">
        <v>0</v>
      </c>
      <c r="N578" s="43">
        <v>0</v>
      </c>
      <c r="O578" s="43">
        <v>0</v>
      </c>
      <c r="P578" s="43">
        <v>3</v>
      </c>
      <c r="Q578" s="43">
        <v>0</v>
      </c>
      <c r="R578" s="43">
        <v>0</v>
      </c>
      <c r="S578" s="43">
        <v>0</v>
      </c>
      <c r="T578" s="43">
        <v>1</v>
      </c>
      <c r="U578" s="43">
        <v>3</v>
      </c>
      <c r="V578" s="43">
        <v>0</v>
      </c>
      <c r="W578" s="43">
        <v>1</v>
      </c>
      <c r="X578" s="43">
        <v>1</v>
      </c>
      <c r="Y578" s="22">
        <v>176.1</v>
      </c>
    </row>
    <row r="579" spans="1:25" x14ac:dyDescent="0.3">
      <c r="A579" s="172"/>
      <c r="B579" s="7">
        <v>313.14999999999998</v>
      </c>
      <c r="C579" s="31">
        <v>31.353000000000002</v>
      </c>
      <c r="D579" s="49">
        <v>0.35912968868362138</v>
      </c>
      <c r="E579" s="43">
        <v>2</v>
      </c>
      <c r="F579" s="43">
        <v>3</v>
      </c>
      <c r="G579" s="43">
        <v>0</v>
      </c>
      <c r="H579" s="43">
        <v>1</v>
      </c>
      <c r="I579" s="43">
        <v>0</v>
      </c>
      <c r="J579" s="43">
        <v>1</v>
      </c>
      <c r="K579" s="43">
        <v>0</v>
      </c>
      <c r="L579" s="43">
        <v>0</v>
      </c>
      <c r="M579" s="43">
        <v>0</v>
      </c>
      <c r="N579" s="43">
        <v>0</v>
      </c>
      <c r="O579" s="43">
        <v>0</v>
      </c>
      <c r="P579" s="43">
        <v>3</v>
      </c>
      <c r="Q579" s="43">
        <v>0</v>
      </c>
      <c r="R579" s="43">
        <v>0</v>
      </c>
      <c r="S579" s="43">
        <v>0</v>
      </c>
      <c r="T579" s="43">
        <v>1</v>
      </c>
      <c r="U579" s="43">
        <v>3</v>
      </c>
      <c r="V579" s="43">
        <v>0</v>
      </c>
      <c r="W579" s="43">
        <v>1</v>
      </c>
      <c r="X579" s="43">
        <v>1</v>
      </c>
      <c r="Y579" s="22">
        <v>169.6</v>
      </c>
    </row>
    <row r="580" spans="1:25" x14ac:dyDescent="0.3">
      <c r="A580" s="172"/>
      <c r="B580" s="5">
        <v>323.14999999999998</v>
      </c>
      <c r="C580" s="6">
        <v>0</v>
      </c>
      <c r="D580" s="48">
        <v>0</v>
      </c>
      <c r="E580" s="16">
        <v>2</v>
      </c>
      <c r="F580" s="42">
        <v>3</v>
      </c>
      <c r="G580" s="42">
        <v>0</v>
      </c>
      <c r="H580" s="42">
        <v>1</v>
      </c>
      <c r="I580" s="42">
        <v>0</v>
      </c>
      <c r="J580" s="42">
        <v>1</v>
      </c>
      <c r="K580" s="42">
        <v>0</v>
      </c>
      <c r="L580" s="42">
        <v>0</v>
      </c>
      <c r="M580" s="42">
        <v>0</v>
      </c>
      <c r="N580" s="42">
        <v>0</v>
      </c>
      <c r="O580" s="42">
        <v>0</v>
      </c>
      <c r="P580" s="42">
        <v>3</v>
      </c>
      <c r="Q580" s="42">
        <v>0</v>
      </c>
      <c r="R580" s="42">
        <v>0</v>
      </c>
      <c r="S580" s="42">
        <v>0</v>
      </c>
      <c r="T580" s="42">
        <v>1</v>
      </c>
      <c r="U580" s="42">
        <v>3</v>
      </c>
      <c r="V580" s="42">
        <v>0</v>
      </c>
      <c r="W580" s="42">
        <v>1</v>
      </c>
      <c r="X580" s="42">
        <v>1</v>
      </c>
      <c r="Y580" s="21">
        <v>225.5</v>
      </c>
    </row>
    <row r="581" spans="1:25" x14ac:dyDescent="0.3">
      <c r="A581" s="172"/>
      <c r="B581" s="7">
        <v>323.14999999999998</v>
      </c>
      <c r="C581" s="31">
        <v>2.3940000000000001</v>
      </c>
      <c r="D581" s="49">
        <v>3.0791331023162442E-2</v>
      </c>
      <c r="E581" s="15">
        <v>2</v>
      </c>
      <c r="F581" s="43">
        <v>3</v>
      </c>
      <c r="G581" s="43">
        <v>0</v>
      </c>
      <c r="H581" s="43">
        <v>1</v>
      </c>
      <c r="I581" s="43">
        <v>0</v>
      </c>
      <c r="J581" s="43">
        <v>1</v>
      </c>
      <c r="K581" s="43">
        <v>0</v>
      </c>
      <c r="L581" s="43">
        <v>0</v>
      </c>
      <c r="M581" s="43">
        <v>0</v>
      </c>
      <c r="N581" s="43">
        <v>0</v>
      </c>
      <c r="O581" s="43">
        <v>0</v>
      </c>
      <c r="P581" s="43">
        <v>3</v>
      </c>
      <c r="Q581" s="43">
        <v>0</v>
      </c>
      <c r="R581" s="43">
        <v>0</v>
      </c>
      <c r="S581" s="43">
        <v>0</v>
      </c>
      <c r="T581" s="43">
        <v>1</v>
      </c>
      <c r="U581" s="43">
        <v>3</v>
      </c>
      <c r="V581" s="43">
        <v>0</v>
      </c>
      <c r="W581" s="43">
        <v>1</v>
      </c>
      <c r="X581" s="43">
        <v>1</v>
      </c>
      <c r="Y581" s="22">
        <v>221.3</v>
      </c>
    </row>
    <row r="582" spans="1:25" x14ac:dyDescent="0.3">
      <c r="A582" s="172"/>
      <c r="B582" s="7">
        <v>323.14999999999998</v>
      </c>
      <c r="C582" s="31">
        <v>7.077</v>
      </c>
      <c r="D582" s="49">
        <v>9.0534173543579635E-2</v>
      </c>
      <c r="E582" s="15">
        <v>2</v>
      </c>
      <c r="F582" s="43">
        <v>3</v>
      </c>
      <c r="G582" s="43">
        <v>0</v>
      </c>
      <c r="H582" s="43">
        <v>1</v>
      </c>
      <c r="I582" s="43">
        <v>0</v>
      </c>
      <c r="J582" s="43">
        <v>1</v>
      </c>
      <c r="K582" s="43">
        <v>0</v>
      </c>
      <c r="L582" s="43">
        <v>0</v>
      </c>
      <c r="M582" s="43">
        <v>0</v>
      </c>
      <c r="N582" s="43">
        <v>0</v>
      </c>
      <c r="O582" s="43">
        <v>0</v>
      </c>
      <c r="P582" s="43">
        <v>3</v>
      </c>
      <c r="Q582" s="43">
        <v>0</v>
      </c>
      <c r="R582" s="43">
        <v>0</v>
      </c>
      <c r="S582" s="43">
        <v>0</v>
      </c>
      <c r="T582" s="43">
        <v>1</v>
      </c>
      <c r="U582" s="43">
        <v>3</v>
      </c>
      <c r="V582" s="43">
        <v>0</v>
      </c>
      <c r="W582" s="43">
        <v>1</v>
      </c>
      <c r="X582" s="43">
        <v>1</v>
      </c>
      <c r="Y582" s="22">
        <v>212.9</v>
      </c>
    </row>
    <row r="583" spans="1:25" x14ac:dyDescent="0.3">
      <c r="A583" s="172"/>
      <c r="B583" s="7">
        <v>323.14999999999998</v>
      </c>
      <c r="C583" s="31">
        <v>12.234999999999999</v>
      </c>
      <c r="D583" s="49">
        <v>0.14731948578074966</v>
      </c>
      <c r="E583" s="15">
        <v>2</v>
      </c>
      <c r="F583" s="43">
        <v>3</v>
      </c>
      <c r="G583" s="43">
        <v>0</v>
      </c>
      <c r="H583" s="43">
        <v>1</v>
      </c>
      <c r="I583" s="43">
        <v>0</v>
      </c>
      <c r="J583" s="43">
        <v>1</v>
      </c>
      <c r="K583" s="43">
        <v>0</v>
      </c>
      <c r="L583" s="43">
        <v>0</v>
      </c>
      <c r="M583" s="43">
        <v>0</v>
      </c>
      <c r="N583" s="43">
        <v>0</v>
      </c>
      <c r="O583" s="43">
        <v>0</v>
      </c>
      <c r="P583" s="43">
        <v>3</v>
      </c>
      <c r="Q583" s="43">
        <v>0</v>
      </c>
      <c r="R583" s="43">
        <v>0</v>
      </c>
      <c r="S583" s="43">
        <v>0</v>
      </c>
      <c r="T583" s="43">
        <v>1</v>
      </c>
      <c r="U583" s="43">
        <v>3</v>
      </c>
      <c r="V583" s="43">
        <v>0</v>
      </c>
      <c r="W583" s="43">
        <v>1</v>
      </c>
      <c r="X583" s="43">
        <v>1</v>
      </c>
      <c r="Y583" s="22">
        <v>204.7</v>
      </c>
    </row>
    <row r="584" spans="1:25" x14ac:dyDescent="0.3">
      <c r="A584" s="172"/>
      <c r="B584" s="7">
        <v>323.14999999999998</v>
      </c>
      <c r="C584" s="31">
        <v>17.213999999999999</v>
      </c>
      <c r="D584" s="49">
        <v>0.20123752653420043</v>
      </c>
      <c r="E584" s="15">
        <v>2</v>
      </c>
      <c r="F584" s="43">
        <v>3</v>
      </c>
      <c r="G584" s="43">
        <v>0</v>
      </c>
      <c r="H584" s="43">
        <v>1</v>
      </c>
      <c r="I584" s="43">
        <v>0</v>
      </c>
      <c r="J584" s="43">
        <v>1</v>
      </c>
      <c r="K584" s="43">
        <v>0</v>
      </c>
      <c r="L584" s="43">
        <v>0</v>
      </c>
      <c r="M584" s="43">
        <v>0</v>
      </c>
      <c r="N584" s="43">
        <v>0</v>
      </c>
      <c r="O584" s="43">
        <v>0</v>
      </c>
      <c r="P584" s="43">
        <v>3</v>
      </c>
      <c r="Q584" s="43">
        <v>0</v>
      </c>
      <c r="R584" s="43">
        <v>0</v>
      </c>
      <c r="S584" s="43">
        <v>0</v>
      </c>
      <c r="T584" s="43">
        <v>1</v>
      </c>
      <c r="U584" s="43">
        <v>3</v>
      </c>
      <c r="V584" s="43">
        <v>0</v>
      </c>
      <c r="W584" s="43">
        <v>1</v>
      </c>
      <c r="X584" s="43">
        <v>1</v>
      </c>
      <c r="Y584" s="22">
        <v>196.6</v>
      </c>
    </row>
    <row r="585" spans="1:25" x14ac:dyDescent="0.3">
      <c r="A585" s="172"/>
      <c r="B585" s="7">
        <v>323.14999999999998</v>
      </c>
      <c r="C585" s="31">
        <v>22.048999999999999</v>
      </c>
      <c r="D585" s="49">
        <v>0.24593321053843298</v>
      </c>
      <c r="E585" s="15">
        <v>2</v>
      </c>
      <c r="F585" s="43">
        <v>3</v>
      </c>
      <c r="G585" s="43">
        <v>0</v>
      </c>
      <c r="H585" s="43">
        <v>1</v>
      </c>
      <c r="I585" s="43">
        <v>0</v>
      </c>
      <c r="J585" s="43">
        <v>1</v>
      </c>
      <c r="K585" s="43">
        <v>0</v>
      </c>
      <c r="L585" s="43">
        <v>0</v>
      </c>
      <c r="M585" s="43">
        <v>0</v>
      </c>
      <c r="N585" s="43">
        <v>0</v>
      </c>
      <c r="O585" s="43">
        <v>0</v>
      </c>
      <c r="P585" s="43">
        <v>3</v>
      </c>
      <c r="Q585" s="43">
        <v>0</v>
      </c>
      <c r="R585" s="43">
        <v>0</v>
      </c>
      <c r="S585" s="43">
        <v>0</v>
      </c>
      <c r="T585" s="43">
        <v>1</v>
      </c>
      <c r="U585" s="43">
        <v>3</v>
      </c>
      <c r="V585" s="43">
        <v>0</v>
      </c>
      <c r="W585" s="43">
        <v>1</v>
      </c>
      <c r="X585" s="43">
        <v>1</v>
      </c>
      <c r="Y585" s="22">
        <v>189.7</v>
      </c>
    </row>
    <row r="586" spans="1:25" x14ac:dyDescent="0.3">
      <c r="A586" s="172"/>
      <c r="B586" s="7">
        <v>323.14999999999998</v>
      </c>
      <c r="C586" s="31">
        <v>26.972000000000001</v>
      </c>
      <c r="D586" s="49">
        <v>0.28712473945986461</v>
      </c>
      <c r="E586" s="15">
        <v>2</v>
      </c>
      <c r="F586" s="43">
        <v>3</v>
      </c>
      <c r="G586" s="43">
        <v>0</v>
      </c>
      <c r="H586" s="43">
        <v>1</v>
      </c>
      <c r="I586" s="43">
        <v>0</v>
      </c>
      <c r="J586" s="43">
        <v>1</v>
      </c>
      <c r="K586" s="43">
        <v>0</v>
      </c>
      <c r="L586" s="43">
        <v>0</v>
      </c>
      <c r="M586" s="43">
        <v>0</v>
      </c>
      <c r="N586" s="43">
        <v>0</v>
      </c>
      <c r="O586" s="43">
        <v>0</v>
      </c>
      <c r="P586" s="43">
        <v>3</v>
      </c>
      <c r="Q586" s="43">
        <v>0</v>
      </c>
      <c r="R586" s="43">
        <v>0</v>
      </c>
      <c r="S586" s="43">
        <v>0</v>
      </c>
      <c r="T586" s="43">
        <v>1</v>
      </c>
      <c r="U586" s="43">
        <v>3</v>
      </c>
      <c r="V586" s="43">
        <v>0</v>
      </c>
      <c r="W586" s="43">
        <v>1</v>
      </c>
      <c r="X586" s="43">
        <v>1</v>
      </c>
      <c r="Y586" s="22">
        <v>183.2</v>
      </c>
    </row>
    <row r="587" spans="1:25" x14ac:dyDescent="0.3">
      <c r="A587" s="172"/>
      <c r="B587" s="7">
        <v>323.14999999999998</v>
      </c>
      <c r="C587" s="31">
        <v>31.981000000000002</v>
      </c>
      <c r="D587" s="49">
        <v>0.32983448316401076</v>
      </c>
      <c r="E587" s="17">
        <v>2</v>
      </c>
      <c r="F587" s="44">
        <v>3</v>
      </c>
      <c r="G587" s="44">
        <v>0</v>
      </c>
      <c r="H587" s="44">
        <v>1</v>
      </c>
      <c r="I587" s="44">
        <v>0</v>
      </c>
      <c r="J587" s="44">
        <v>1</v>
      </c>
      <c r="K587" s="44">
        <v>0</v>
      </c>
      <c r="L587" s="44">
        <v>0</v>
      </c>
      <c r="M587" s="44">
        <v>0</v>
      </c>
      <c r="N587" s="44">
        <v>0</v>
      </c>
      <c r="O587" s="44">
        <v>0</v>
      </c>
      <c r="P587" s="44">
        <v>3</v>
      </c>
      <c r="Q587" s="44">
        <v>0</v>
      </c>
      <c r="R587" s="44">
        <v>0</v>
      </c>
      <c r="S587" s="44">
        <v>0</v>
      </c>
      <c r="T587" s="44">
        <v>1</v>
      </c>
      <c r="U587" s="44">
        <v>3</v>
      </c>
      <c r="V587" s="44">
        <v>0</v>
      </c>
      <c r="W587" s="44">
        <v>1</v>
      </c>
      <c r="X587" s="44">
        <v>1</v>
      </c>
      <c r="Y587" s="23">
        <v>176.2</v>
      </c>
    </row>
    <row r="588" spans="1:25" x14ac:dyDescent="0.3">
      <c r="A588" s="172"/>
      <c r="B588" s="5">
        <v>333.15</v>
      </c>
      <c r="C588" s="6">
        <v>0</v>
      </c>
      <c r="D588" s="48">
        <v>0</v>
      </c>
      <c r="E588" s="43">
        <v>2</v>
      </c>
      <c r="F588" s="43">
        <v>3</v>
      </c>
      <c r="G588" s="43">
        <v>0</v>
      </c>
      <c r="H588" s="43">
        <v>1</v>
      </c>
      <c r="I588" s="43">
        <v>0</v>
      </c>
      <c r="J588" s="43">
        <v>1</v>
      </c>
      <c r="K588" s="43">
        <v>0</v>
      </c>
      <c r="L588" s="43">
        <v>0</v>
      </c>
      <c r="M588" s="43">
        <v>0</v>
      </c>
      <c r="N588" s="43">
        <v>0</v>
      </c>
      <c r="O588" s="43">
        <v>0</v>
      </c>
      <c r="P588" s="43">
        <v>3</v>
      </c>
      <c r="Q588" s="43">
        <v>0</v>
      </c>
      <c r="R588" s="43">
        <v>0</v>
      </c>
      <c r="S588" s="43">
        <v>0</v>
      </c>
      <c r="T588" s="43">
        <v>1</v>
      </c>
      <c r="U588" s="43">
        <v>3</v>
      </c>
      <c r="V588" s="43">
        <v>0</v>
      </c>
      <c r="W588" s="43">
        <v>1</v>
      </c>
      <c r="X588" s="43">
        <v>1</v>
      </c>
      <c r="Y588" s="22">
        <v>227.1</v>
      </c>
    </row>
    <row r="589" spans="1:25" x14ac:dyDescent="0.3">
      <c r="A589" s="172"/>
      <c r="B589" s="7">
        <v>333.15</v>
      </c>
      <c r="C589" s="31">
        <v>2.399</v>
      </c>
      <c r="D589" s="49">
        <v>2.7148843557432141E-2</v>
      </c>
      <c r="E589" s="43">
        <v>2</v>
      </c>
      <c r="F589" s="43">
        <v>3</v>
      </c>
      <c r="G589" s="43">
        <v>0</v>
      </c>
      <c r="H589" s="43">
        <v>1</v>
      </c>
      <c r="I589" s="43">
        <v>0</v>
      </c>
      <c r="J589" s="43">
        <v>1</v>
      </c>
      <c r="K589" s="43">
        <v>0</v>
      </c>
      <c r="L589" s="43">
        <v>0</v>
      </c>
      <c r="M589" s="43">
        <v>0</v>
      </c>
      <c r="N589" s="43">
        <v>0</v>
      </c>
      <c r="O589" s="43">
        <v>0</v>
      </c>
      <c r="P589" s="43">
        <v>3</v>
      </c>
      <c r="Q589" s="43">
        <v>0</v>
      </c>
      <c r="R589" s="43">
        <v>0</v>
      </c>
      <c r="S589" s="43">
        <v>0</v>
      </c>
      <c r="T589" s="43">
        <v>1</v>
      </c>
      <c r="U589" s="43">
        <v>3</v>
      </c>
      <c r="V589" s="43">
        <v>0</v>
      </c>
      <c r="W589" s="43">
        <v>1</v>
      </c>
      <c r="X589" s="43">
        <v>1</v>
      </c>
      <c r="Y589" s="22">
        <v>223.4</v>
      </c>
    </row>
    <row r="590" spans="1:25" x14ac:dyDescent="0.3">
      <c r="A590" s="172"/>
      <c r="B590" s="7">
        <v>333.15</v>
      </c>
      <c r="C590" s="31">
        <v>7.5620000000000003</v>
      </c>
      <c r="D590" s="49">
        <v>8.2620816847708348E-2</v>
      </c>
      <c r="E590" s="43">
        <v>2</v>
      </c>
      <c r="F590" s="43">
        <v>3</v>
      </c>
      <c r="G590" s="43">
        <v>0</v>
      </c>
      <c r="H590" s="43">
        <v>1</v>
      </c>
      <c r="I590" s="43">
        <v>0</v>
      </c>
      <c r="J590" s="43">
        <v>1</v>
      </c>
      <c r="K590" s="43">
        <v>0</v>
      </c>
      <c r="L590" s="43">
        <v>0</v>
      </c>
      <c r="M590" s="43">
        <v>0</v>
      </c>
      <c r="N590" s="43">
        <v>0</v>
      </c>
      <c r="O590" s="43">
        <v>0</v>
      </c>
      <c r="P590" s="43">
        <v>3</v>
      </c>
      <c r="Q590" s="43">
        <v>0</v>
      </c>
      <c r="R590" s="43">
        <v>0</v>
      </c>
      <c r="S590" s="43">
        <v>0</v>
      </c>
      <c r="T590" s="43">
        <v>1</v>
      </c>
      <c r="U590" s="43">
        <v>3</v>
      </c>
      <c r="V590" s="43">
        <v>0</v>
      </c>
      <c r="W590" s="43">
        <v>1</v>
      </c>
      <c r="X590" s="43">
        <v>1</v>
      </c>
      <c r="Y590" s="22">
        <v>215.7</v>
      </c>
    </row>
    <row r="591" spans="1:25" x14ac:dyDescent="0.3">
      <c r="A591" s="172"/>
      <c r="B591" s="7">
        <v>333.15</v>
      </c>
      <c r="C591" s="31">
        <v>12.595000000000001</v>
      </c>
      <c r="D591" s="49">
        <v>0.13425249647664361</v>
      </c>
      <c r="E591" s="43">
        <v>2</v>
      </c>
      <c r="F591" s="43">
        <v>3</v>
      </c>
      <c r="G591" s="43">
        <v>0</v>
      </c>
      <c r="H591" s="43">
        <v>1</v>
      </c>
      <c r="I591" s="43">
        <v>0</v>
      </c>
      <c r="J591" s="43">
        <v>1</v>
      </c>
      <c r="K591" s="43">
        <v>0</v>
      </c>
      <c r="L591" s="43">
        <v>0</v>
      </c>
      <c r="M591" s="43">
        <v>0</v>
      </c>
      <c r="N591" s="43">
        <v>0</v>
      </c>
      <c r="O591" s="43">
        <v>0</v>
      </c>
      <c r="P591" s="43">
        <v>3</v>
      </c>
      <c r="Q591" s="43">
        <v>0</v>
      </c>
      <c r="R591" s="43">
        <v>0</v>
      </c>
      <c r="S591" s="43">
        <v>0</v>
      </c>
      <c r="T591" s="43">
        <v>1</v>
      </c>
      <c r="U591" s="43">
        <v>3</v>
      </c>
      <c r="V591" s="43">
        <v>0</v>
      </c>
      <c r="W591" s="43">
        <v>1</v>
      </c>
      <c r="X591" s="43">
        <v>1</v>
      </c>
      <c r="Y591" s="22">
        <v>208.3</v>
      </c>
    </row>
    <row r="592" spans="1:25" x14ac:dyDescent="0.3">
      <c r="A592" s="172"/>
      <c r="B592" s="7">
        <v>333.15</v>
      </c>
      <c r="C592" s="31">
        <v>17.673999999999999</v>
      </c>
      <c r="D592" s="49">
        <v>0.18022704618637056</v>
      </c>
      <c r="E592" s="43">
        <v>2</v>
      </c>
      <c r="F592" s="43">
        <v>3</v>
      </c>
      <c r="G592" s="43">
        <v>0</v>
      </c>
      <c r="H592" s="43">
        <v>1</v>
      </c>
      <c r="I592" s="43">
        <v>0</v>
      </c>
      <c r="J592" s="43">
        <v>1</v>
      </c>
      <c r="K592" s="43">
        <v>0</v>
      </c>
      <c r="L592" s="43">
        <v>0</v>
      </c>
      <c r="M592" s="43">
        <v>0</v>
      </c>
      <c r="N592" s="43">
        <v>0</v>
      </c>
      <c r="O592" s="43">
        <v>0</v>
      </c>
      <c r="P592" s="43">
        <v>3</v>
      </c>
      <c r="Q592" s="43">
        <v>0</v>
      </c>
      <c r="R592" s="43">
        <v>0</v>
      </c>
      <c r="S592" s="43">
        <v>0</v>
      </c>
      <c r="T592" s="43">
        <v>1</v>
      </c>
      <c r="U592" s="43">
        <v>3</v>
      </c>
      <c r="V592" s="43">
        <v>0</v>
      </c>
      <c r="W592" s="43">
        <v>1</v>
      </c>
      <c r="X592" s="43">
        <v>1</v>
      </c>
      <c r="Y592" s="22">
        <v>201.5</v>
      </c>
    </row>
    <row r="593" spans="1:25" x14ac:dyDescent="0.3">
      <c r="A593" s="172"/>
      <c r="B593" s="7">
        <v>333.15</v>
      </c>
      <c r="C593" s="31">
        <v>22.428000000000001</v>
      </c>
      <c r="D593" s="49">
        <v>0.22053291282393486</v>
      </c>
      <c r="E593" s="43">
        <v>2</v>
      </c>
      <c r="F593" s="43">
        <v>3</v>
      </c>
      <c r="G593" s="43">
        <v>0</v>
      </c>
      <c r="H593" s="43">
        <v>1</v>
      </c>
      <c r="I593" s="43">
        <v>0</v>
      </c>
      <c r="J593" s="43">
        <v>1</v>
      </c>
      <c r="K593" s="43">
        <v>0</v>
      </c>
      <c r="L593" s="43">
        <v>0</v>
      </c>
      <c r="M593" s="43">
        <v>0</v>
      </c>
      <c r="N593" s="43">
        <v>0</v>
      </c>
      <c r="O593" s="43">
        <v>0</v>
      </c>
      <c r="P593" s="43">
        <v>3</v>
      </c>
      <c r="Q593" s="43">
        <v>0</v>
      </c>
      <c r="R593" s="43">
        <v>0</v>
      </c>
      <c r="S593" s="43">
        <v>0</v>
      </c>
      <c r="T593" s="43">
        <v>1</v>
      </c>
      <c r="U593" s="43">
        <v>3</v>
      </c>
      <c r="V593" s="43">
        <v>0</v>
      </c>
      <c r="W593" s="43">
        <v>1</v>
      </c>
      <c r="X593" s="43">
        <v>1</v>
      </c>
      <c r="Y593" s="22">
        <v>195.3</v>
      </c>
    </row>
    <row r="594" spans="1:25" x14ac:dyDescent="0.3">
      <c r="A594" s="172"/>
      <c r="B594" s="7">
        <v>333.15</v>
      </c>
      <c r="C594" s="31">
        <v>27.341999999999999</v>
      </c>
      <c r="D594" s="49">
        <v>0.26114391147782939</v>
      </c>
      <c r="E594" s="43">
        <v>2</v>
      </c>
      <c r="F594" s="43">
        <v>3</v>
      </c>
      <c r="G594" s="43">
        <v>0</v>
      </c>
      <c r="H594" s="43">
        <v>1</v>
      </c>
      <c r="I594" s="43">
        <v>0</v>
      </c>
      <c r="J594" s="43">
        <v>1</v>
      </c>
      <c r="K594" s="43">
        <v>0</v>
      </c>
      <c r="L594" s="43">
        <v>0</v>
      </c>
      <c r="M594" s="43">
        <v>0</v>
      </c>
      <c r="N594" s="43">
        <v>0</v>
      </c>
      <c r="O594" s="43">
        <v>0</v>
      </c>
      <c r="P594" s="43">
        <v>3</v>
      </c>
      <c r="Q594" s="43">
        <v>0</v>
      </c>
      <c r="R594" s="43">
        <v>0</v>
      </c>
      <c r="S594" s="43">
        <v>0</v>
      </c>
      <c r="T594" s="43">
        <v>1</v>
      </c>
      <c r="U594" s="43">
        <v>3</v>
      </c>
      <c r="V594" s="43">
        <v>0</v>
      </c>
      <c r="W594" s="43">
        <v>1</v>
      </c>
      <c r="X594" s="43">
        <v>1</v>
      </c>
      <c r="Y594" s="22">
        <v>189</v>
      </c>
    </row>
    <row r="595" spans="1:25" x14ac:dyDescent="0.3">
      <c r="A595" s="172"/>
      <c r="B595" s="7">
        <v>333.15</v>
      </c>
      <c r="C595" s="31">
        <v>32.366999999999997</v>
      </c>
      <c r="D595" s="49">
        <v>0.29815900143814522</v>
      </c>
      <c r="E595" s="43">
        <v>2</v>
      </c>
      <c r="F595" s="43">
        <v>3</v>
      </c>
      <c r="G595" s="43">
        <v>0</v>
      </c>
      <c r="H595" s="43">
        <v>1</v>
      </c>
      <c r="I595" s="43">
        <v>0</v>
      </c>
      <c r="J595" s="43">
        <v>1</v>
      </c>
      <c r="K595" s="43">
        <v>0</v>
      </c>
      <c r="L595" s="43">
        <v>0</v>
      </c>
      <c r="M595" s="43">
        <v>0</v>
      </c>
      <c r="N595" s="43">
        <v>0</v>
      </c>
      <c r="O595" s="43">
        <v>0</v>
      </c>
      <c r="P595" s="43">
        <v>3</v>
      </c>
      <c r="Q595" s="43">
        <v>0</v>
      </c>
      <c r="R595" s="43">
        <v>0</v>
      </c>
      <c r="S595" s="43">
        <v>0</v>
      </c>
      <c r="T595" s="43">
        <v>1</v>
      </c>
      <c r="U595" s="43">
        <v>3</v>
      </c>
      <c r="V595" s="43">
        <v>0</v>
      </c>
      <c r="W595" s="43">
        <v>1</v>
      </c>
      <c r="X595" s="43">
        <v>1</v>
      </c>
      <c r="Y595" s="22">
        <v>183.1</v>
      </c>
    </row>
    <row r="596" spans="1:25" x14ac:dyDescent="0.3">
      <c r="A596" s="172"/>
      <c r="B596" s="5">
        <v>343.15</v>
      </c>
      <c r="C596" s="6">
        <v>0</v>
      </c>
      <c r="D596" s="48">
        <v>0</v>
      </c>
      <c r="E596" s="16">
        <v>2</v>
      </c>
      <c r="F596" s="42">
        <v>3</v>
      </c>
      <c r="G596" s="42">
        <v>0</v>
      </c>
      <c r="H596" s="42">
        <v>1</v>
      </c>
      <c r="I596" s="42">
        <v>0</v>
      </c>
      <c r="J596" s="42">
        <v>1</v>
      </c>
      <c r="K596" s="42">
        <v>0</v>
      </c>
      <c r="L596" s="42">
        <v>0</v>
      </c>
      <c r="M596" s="42">
        <v>0</v>
      </c>
      <c r="N596" s="42">
        <v>0</v>
      </c>
      <c r="O596" s="42">
        <v>0</v>
      </c>
      <c r="P596" s="42">
        <v>3</v>
      </c>
      <c r="Q596" s="42">
        <v>0</v>
      </c>
      <c r="R596" s="42">
        <v>0</v>
      </c>
      <c r="S596" s="42">
        <v>0</v>
      </c>
      <c r="T596" s="42">
        <v>1</v>
      </c>
      <c r="U596" s="42">
        <v>3</v>
      </c>
      <c r="V596" s="42">
        <v>0</v>
      </c>
      <c r="W596" s="42">
        <v>1</v>
      </c>
      <c r="X596" s="42">
        <v>1</v>
      </c>
      <c r="Y596" s="21">
        <v>228.6</v>
      </c>
    </row>
    <row r="597" spans="1:25" x14ac:dyDescent="0.3">
      <c r="A597" s="172"/>
      <c r="B597" s="7">
        <v>343.15</v>
      </c>
      <c r="C597" s="31">
        <v>2.5030000000000001</v>
      </c>
      <c r="D597" s="49">
        <v>2.4659564419028088E-2</v>
      </c>
      <c r="E597" s="15">
        <v>2</v>
      </c>
      <c r="F597" s="43">
        <v>3</v>
      </c>
      <c r="G597" s="43">
        <v>0</v>
      </c>
      <c r="H597" s="43">
        <v>1</v>
      </c>
      <c r="I597" s="43">
        <v>0</v>
      </c>
      <c r="J597" s="43">
        <v>1</v>
      </c>
      <c r="K597" s="43">
        <v>0</v>
      </c>
      <c r="L597" s="43">
        <v>0</v>
      </c>
      <c r="M597" s="43">
        <v>0</v>
      </c>
      <c r="N597" s="43">
        <v>0</v>
      </c>
      <c r="O597" s="43">
        <v>0</v>
      </c>
      <c r="P597" s="43">
        <v>3</v>
      </c>
      <c r="Q597" s="43">
        <v>0</v>
      </c>
      <c r="R597" s="43">
        <v>0</v>
      </c>
      <c r="S597" s="43">
        <v>0</v>
      </c>
      <c r="T597" s="43">
        <v>1</v>
      </c>
      <c r="U597" s="43">
        <v>3</v>
      </c>
      <c r="V597" s="43">
        <v>0</v>
      </c>
      <c r="W597" s="43">
        <v>1</v>
      </c>
      <c r="X597" s="43">
        <v>1</v>
      </c>
      <c r="Y597" s="22">
        <v>225.3</v>
      </c>
    </row>
    <row r="598" spans="1:25" x14ac:dyDescent="0.3">
      <c r="A598" s="172"/>
      <c r="B598" s="7">
        <v>343.15</v>
      </c>
      <c r="C598" s="31">
        <v>7.4690000000000003</v>
      </c>
      <c r="D598" s="49">
        <v>7.1099006313270971E-2</v>
      </c>
      <c r="E598" s="15">
        <v>2</v>
      </c>
      <c r="F598" s="43">
        <v>3</v>
      </c>
      <c r="G598" s="43">
        <v>0</v>
      </c>
      <c r="H598" s="43">
        <v>1</v>
      </c>
      <c r="I598" s="43">
        <v>0</v>
      </c>
      <c r="J598" s="43">
        <v>1</v>
      </c>
      <c r="K598" s="43">
        <v>0</v>
      </c>
      <c r="L598" s="43">
        <v>0</v>
      </c>
      <c r="M598" s="43">
        <v>0</v>
      </c>
      <c r="N598" s="43">
        <v>0</v>
      </c>
      <c r="O598" s="43">
        <v>0</v>
      </c>
      <c r="P598" s="43">
        <v>3</v>
      </c>
      <c r="Q598" s="43">
        <v>0</v>
      </c>
      <c r="R598" s="43">
        <v>0</v>
      </c>
      <c r="S598" s="43">
        <v>0</v>
      </c>
      <c r="T598" s="43">
        <v>1</v>
      </c>
      <c r="U598" s="43">
        <v>3</v>
      </c>
      <c r="V598" s="43">
        <v>0</v>
      </c>
      <c r="W598" s="43">
        <v>1</v>
      </c>
      <c r="X598" s="43">
        <v>1</v>
      </c>
      <c r="Y598" s="22">
        <v>218.9</v>
      </c>
    </row>
    <row r="599" spans="1:25" x14ac:dyDescent="0.3">
      <c r="A599" s="172"/>
      <c r="B599" s="7">
        <v>343.15</v>
      </c>
      <c r="C599" s="31">
        <v>12.55</v>
      </c>
      <c r="D599" s="49">
        <v>0.1156230177380862</v>
      </c>
      <c r="E599" s="15">
        <v>2</v>
      </c>
      <c r="F599" s="43">
        <v>3</v>
      </c>
      <c r="G599" s="43">
        <v>0</v>
      </c>
      <c r="H599" s="43">
        <v>1</v>
      </c>
      <c r="I599" s="43">
        <v>0</v>
      </c>
      <c r="J599" s="43">
        <v>1</v>
      </c>
      <c r="K599" s="43">
        <v>0</v>
      </c>
      <c r="L599" s="43">
        <v>0</v>
      </c>
      <c r="M599" s="43">
        <v>0</v>
      </c>
      <c r="N599" s="43">
        <v>0</v>
      </c>
      <c r="O599" s="43">
        <v>0</v>
      </c>
      <c r="P599" s="43">
        <v>3</v>
      </c>
      <c r="Q599" s="43">
        <v>0</v>
      </c>
      <c r="R599" s="43">
        <v>0</v>
      </c>
      <c r="S599" s="43">
        <v>0</v>
      </c>
      <c r="T599" s="43">
        <v>1</v>
      </c>
      <c r="U599" s="43">
        <v>3</v>
      </c>
      <c r="V599" s="43">
        <v>0</v>
      </c>
      <c r="W599" s="43">
        <v>1</v>
      </c>
      <c r="X599" s="43">
        <v>1</v>
      </c>
      <c r="Y599" s="22">
        <v>212.6</v>
      </c>
    </row>
    <row r="600" spans="1:25" x14ac:dyDescent="0.3">
      <c r="A600" s="172"/>
      <c r="B600" s="7">
        <v>343.15</v>
      </c>
      <c r="C600" s="31">
        <v>17.59</v>
      </c>
      <c r="D600" s="49">
        <v>0.15893878242990653</v>
      </c>
      <c r="E600" s="15">
        <v>2</v>
      </c>
      <c r="F600" s="43">
        <v>3</v>
      </c>
      <c r="G600" s="43">
        <v>0</v>
      </c>
      <c r="H600" s="43">
        <v>1</v>
      </c>
      <c r="I600" s="43">
        <v>0</v>
      </c>
      <c r="J600" s="43">
        <v>1</v>
      </c>
      <c r="K600" s="43">
        <v>0</v>
      </c>
      <c r="L600" s="43">
        <v>0</v>
      </c>
      <c r="M600" s="43">
        <v>0</v>
      </c>
      <c r="N600" s="43">
        <v>0</v>
      </c>
      <c r="O600" s="43">
        <v>0</v>
      </c>
      <c r="P600" s="43">
        <v>3</v>
      </c>
      <c r="Q600" s="43">
        <v>0</v>
      </c>
      <c r="R600" s="43">
        <v>0</v>
      </c>
      <c r="S600" s="43">
        <v>0</v>
      </c>
      <c r="T600" s="43">
        <v>1</v>
      </c>
      <c r="U600" s="43">
        <v>3</v>
      </c>
      <c r="V600" s="43">
        <v>0</v>
      </c>
      <c r="W600" s="43">
        <v>1</v>
      </c>
      <c r="X600" s="43">
        <v>1</v>
      </c>
      <c r="Y600" s="22">
        <v>206.3</v>
      </c>
    </row>
    <row r="601" spans="1:25" x14ac:dyDescent="0.3">
      <c r="A601" s="172"/>
      <c r="B601" s="7">
        <v>343.15</v>
      </c>
      <c r="C601" s="31">
        <v>22.657</v>
      </c>
      <c r="D601" s="49">
        <v>0.19795000448462244</v>
      </c>
      <c r="E601" s="15">
        <v>2</v>
      </c>
      <c r="F601" s="43">
        <v>3</v>
      </c>
      <c r="G601" s="43">
        <v>0</v>
      </c>
      <c r="H601" s="43">
        <v>1</v>
      </c>
      <c r="I601" s="43">
        <v>0</v>
      </c>
      <c r="J601" s="43">
        <v>1</v>
      </c>
      <c r="K601" s="43">
        <v>0</v>
      </c>
      <c r="L601" s="43">
        <v>0</v>
      </c>
      <c r="M601" s="43">
        <v>0</v>
      </c>
      <c r="N601" s="43">
        <v>0</v>
      </c>
      <c r="O601" s="43">
        <v>0</v>
      </c>
      <c r="P601" s="43">
        <v>3</v>
      </c>
      <c r="Q601" s="43">
        <v>0</v>
      </c>
      <c r="R601" s="43">
        <v>0</v>
      </c>
      <c r="S601" s="43">
        <v>0</v>
      </c>
      <c r="T601" s="43">
        <v>1</v>
      </c>
      <c r="U601" s="43">
        <v>3</v>
      </c>
      <c r="V601" s="43">
        <v>0</v>
      </c>
      <c r="W601" s="43">
        <v>1</v>
      </c>
      <c r="X601" s="43">
        <v>1</v>
      </c>
      <c r="Y601" s="22">
        <v>200.4</v>
      </c>
    </row>
    <row r="602" spans="1:25" x14ac:dyDescent="0.3">
      <c r="A602" s="172"/>
      <c r="B602" s="7">
        <v>343.15</v>
      </c>
      <c r="C602" s="31">
        <v>27.324999999999999</v>
      </c>
      <c r="D602" s="49">
        <v>0.23606859413736236</v>
      </c>
      <c r="E602" s="15">
        <v>2</v>
      </c>
      <c r="F602" s="43">
        <v>3</v>
      </c>
      <c r="G602" s="43">
        <v>0</v>
      </c>
      <c r="H602" s="43">
        <v>1</v>
      </c>
      <c r="I602" s="43">
        <v>0</v>
      </c>
      <c r="J602" s="43">
        <v>1</v>
      </c>
      <c r="K602" s="43">
        <v>0</v>
      </c>
      <c r="L602" s="43">
        <v>0</v>
      </c>
      <c r="M602" s="43">
        <v>0</v>
      </c>
      <c r="N602" s="43">
        <v>0</v>
      </c>
      <c r="O602" s="43">
        <v>0</v>
      </c>
      <c r="P602" s="43">
        <v>3</v>
      </c>
      <c r="Q602" s="43">
        <v>0</v>
      </c>
      <c r="R602" s="43">
        <v>0</v>
      </c>
      <c r="S602" s="43">
        <v>0</v>
      </c>
      <c r="T602" s="43">
        <v>1</v>
      </c>
      <c r="U602" s="43">
        <v>3</v>
      </c>
      <c r="V602" s="43">
        <v>0</v>
      </c>
      <c r="W602" s="43">
        <v>1</v>
      </c>
      <c r="X602" s="43">
        <v>1</v>
      </c>
      <c r="Y602" s="22">
        <v>194.6</v>
      </c>
    </row>
    <row r="603" spans="1:25" x14ac:dyDescent="0.3">
      <c r="A603" s="173"/>
      <c r="B603" s="8">
        <v>343.15</v>
      </c>
      <c r="C603" s="9">
        <v>32.159999999999997</v>
      </c>
      <c r="D603" s="50">
        <v>0.26894539112649385</v>
      </c>
      <c r="E603" s="17">
        <v>2</v>
      </c>
      <c r="F603" s="44">
        <v>3</v>
      </c>
      <c r="G603" s="44">
        <v>0</v>
      </c>
      <c r="H603" s="44">
        <v>1</v>
      </c>
      <c r="I603" s="44">
        <v>0</v>
      </c>
      <c r="J603" s="44">
        <v>1</v>
      </c>
      <c r="K603" s="44">
        <v>0</v>
      </c>
      <c r="L603" s="44">
        <v>0</v>
      </c>
      <c r="M603" s="44">
        <v>0</v>
      </c>
      <c r="N603" s="44">
        <v>0</v>
      </c>
      <c r="O603" s="44">
        <v>0</v>
      </c>
      <c r="P603" s="44">
        <v>3</v>
      </c>
      <c r="Q603" s="44">
        <v>0</v>
      </c>
      <c r="R603" s="44">
        <v>0</v>
      </c>
      <c r="S603" s="44">
        <v>0</v>
      </c>
      <c r="T603" s="44">
        <v>1</v>
      </c>
      <c r="U603" s="44">
        <v>3</v>
      </c>
      <c r="V603" s="44">
        <v>0</v>
      </c>
      <c r="W603" s="44">
        <v>1</v>
      </c>
      <c r="X603" s="44">
        <v>1</v>
      </c>
      <c r="Y603" s="23">
        <v>189.5</v>
      </c>
    </row>
    <row r="604" spans="1:25" x14ac:dyDescent="0.3">
      <c r="A604" s="171" t="s">
        <v>20</v>
      </c>
      <c r="B604" s="7">
        <v>298.14999999999998</v>
      </c>
      <c r="C604" s="31">
        <v>3.0000000000000001E-3</v>
      </c>
      <c r="D604" s="49">
        <v>0</v>
      </c>
      <c r="E604" s="43">
        <v>2</v>
      </c>
      <c r="F604" s="43">
        <v>1</v>
      </c>
      <c r="G604" s="43">
        <v>0</v>
      </c>
      <c r="H604" s="43">
        <v>0</v>
      </c>
      <c r="I604" s="43">
        <v>0</v>
      </c>
      <c r="J604" s="43">
        <v>0</v>
      </c>
      <c r="K604" s="43">
        <v>0</v>
      </c>
      <c r="L604" s="43">
        <v>0</v>
      </c>
      <c r="M604" s="43">
        <v>0</v>
      </c>
      <c r="N604" s="43">
        <v>0</v>
      </c>
      <c r="O604" s="43">
        <v>0</v>
      </c>
      <c r="P604" s="43">
        <v>4</v>
      </c>
      <c r="Q604" s="43">
        <v>0</v>
      </c>
      <c r="R604" s="43">
        <v>1</v>
      </c>
      <c r="S604" s="43">
        <v>0</v>
      </c>
      <c r="T604" s="43">
        <v>0</v>
      </c>
      <c r="U604" s="43">
        <v>3</v>
      </c>
      <c r="V604" s="43">
        <v>0</v>
      </c>
      <c r="W604" s="43">
        <v>1</v>
      </c>
      <c r="X604" s="43">
        <v>1</v>
      </c>
      <c r="Y604" s="22">
        <v>154.19999999999999</v>
      </c>
    </row>
    <row r="605" spans="1:25" x14ac:dyDescent="0.3">
      <c r="A605" s="172"/>
      <c r="B605" s="7">
        <v>298.14999999999998</v>
      </c>
      <c r="C605" s="31">
        <v>0.71699999999999997</v>
      </c>
      <c r="D605" s="49">
        <v>9.6073337705388749E-3</v>
      </c>
      <c r="E605" s="43">
        <v>2</v>
      </c>
      <c r="F605" s="43">
        <v>1</v>
      </c>
      <c r="G605" s="43">
        <v>0</v>
      </c>
      <c r="H605" s="43">
        <v>0</v>
      </c>
      <c r="I605" s="43">
        <v>0</v>
      </c>
      <c r="J605" s="43">
        <v>0</v>
      </c>
      <c r="K605" s="43">
        <v>0</v>
      </c>
      <c r="L605" s="43">
        <v>0</v>
      </c>
      <c r="M605" s="43">
        <v>0</v>
      </c>
      <c r="N605" s="43">
        <v>0</v>
      </c>
      <c r="O605" s="43">
        <v>0</v>
      </c>
      <c r="P605" s="43">
        <v>4</v>
      </c>
      <c r="Q605" s="43">
        <v>0</v>
      </c>
      <c r="R605" s="43">
        <v>1</v>
      </c>
      <c r="S605" s="43">
        <v>0</v>
      </c>
      <c r="T605" s="43">
        <v>0</v>
      </c>
      <c r="U605" s="43">
        <v>3</v>
      </c>
      <c r="V605" s="43">
        <v>0</v>
      </c>
      <c r="W605" s="43">
        <v>1</v>
      </c>
      <c r="X605" s="43">
        <v>1</v>
      </c>
      <c r="Y605" s="22">
        <v>152.9</v>
      </c>
    </row>
    <row r="606" spans="1:25" x14ac:dyDescent="0.3">
      <c r="A606" s="172"/>
      <c r="B606" s="7">
        <v>298.14999999999998</v>
      </c>
      <c r="C606" s="31">
        <v>2.4710000000000001</v>
      </c>
      <c r="D606" s="49">
        <v>3.2188407057220203E-2</v>
      </c>
      <c r="E606" s="43">
        <v>2</v>
      </c>
      <c r="F606" s="43">
        <v>1</v>
      </c>
      <c r="G606" s="43">
        <v>0</v>
      </c>
      <c r="H606" s="43">
        <v>0</v>
      </c>
      <c r="I606" s="43">
        <v>0</v>
      </c>
      <c r="J606" s="43">
        <v>0</v>
      </c>
      <c r="K606" s="43">
        <v>0</v>
      </c>
      <c r="L606" s="43">
        <v>0</v>
      </c>
      <c r="M606" s="43">
        <v>0</v>
      </c>
      <c r="N606" s="43">
        <v>0</v>
      </c>
      <c r="O606" s="43">
        <v>0</v>
      </c>
      <c r="P606" s="43">
        <v>4</v>
      </c>
      <c r="Q606" s="43">
        <v>0</v>
      </c>
      <c r="R606" s="43">
        <v>1</v>
      </c>
      <c r="S606" s="43">
        <v>0</v>
      </c>
      <c r="T606" s="43">
        <v>0</v>
      </c>
      <c r="U606" s="43">
        <v>3</v>
      </c>
      <c r="V606" s="43">
        <v>0</v>
      </c>
      <c r="W606" s="43">
        <v>1</v>
      </c>
      <c r="X606" s="43">
        <v>1</v>
      </c>
      <c r="Y606" s="22">
        <v>149.80000000000001</v>
      </c>
    </row>
    <row r="607" spans="1:25" x14ac:dyDescent="0.3">
      <c r="A607" s="172"/>
      <c r="B607" s="7">
        <v>298.14999999999998</v>
      </c>
      <c r="C607" s="31">
        <v>4.9969999999999999</v>
      </c>
      <c r="D607" s="49">
        <v>6.3064913298837885E-2</v>
      </c>
      <c r="E607" s="43">
        <v>2</v>
      </c>
      <c r="F607" s="43">
        <v>1</v>
      </c>
      <c r="G607" s="43">
        <v>0</v>
      </c>
      <c r="H607" s="43">
        <v>0</v>
      </c>
      <c r="I607" s="43">
        <v>0</v>
      </c>
      <c r="J607" s="43">
        <v>0</v>
      </c>
      <c r="K607" s="43">
        <v>0</v>
      </c>
      <c r="L607" s="43">
        <v>0</v>
      </c>
      <c r="M607" s="43">
        <v>0</v>
      </c>
      <c r="N607" s="43">
        <v>0</v>
      </c>
      <c r="O607" s="43">
        <v>0</v>
      </c>
      <c r="P607" s="43">
        <v>4</v>
      </c>
      <c r="Q607" s="43">
        <v>0</v>
      </c>
      <c r="R607" s="43">
        <v>1</v>
      </c>
      <c r="S607" s="43">
        <v>0</v>
      </c>
      <c r="T607" s="43">
        <v>0</v>
      </c>
      <c r="U607" s="43">
        <v>3</v>
      </c>
      <c r="V607" s="43">
        <v>0</v>
      </c>
      <c r="W607" s="43">
        <v>1</v>
      </c>
      <c r="X607" s="43">
        <v>1</v>
      </c>
      <c r="Y607" s="22">
        <v>145.69999999999999</v>
      </c>
    </row>
    <row r="608" spans="1:25" x14ac:dyDescent="0.3">
      <c r="A608" s="172"/>
      <c r="B608" s="7">
        <v>298.14999999999998</v>
      </c>
      <c r="C608" s="31">
        <v>7.508</v>
      </c>
      <c r="D608" s="49">
        <v>9.1215425665743102E-2</v>
      </c>
      <c r="E608" s="43">
        <v>2</v>
      </c>
      <c r="F608" s="43">
        <v>1</v>
      </c>
      <c r="G608" s="43">
        <v>0</v>
      </c>
      <c r="H608" s="43">
        <v>0</v>
      </c>
      <c r="I608" s="43">
        <v>0</v>
      </c>
      <c r="J608" s="43">
        <v>0</v>
      </c>
      <c r="K608" s="43">
        <v>0</v>
      </c>
      <c r="L608" s="43">
        <v>0</v>
      </c>
      <c r="M608" s="43">
        <v>0</v>
      </c>
      <c r="N608" s="43">
        <v>0</v>
      </c>
      <c r="O608" s="43">
        <v>0</v>
      </c>
      <c r="P608" s="43">
        <v>4</v>
      </c>
      <c r="Q608" s="43">
        <v>0</v>
      </c>
      <c r="R608" s="43">
        <v>1</v>
      </c>
      <c r="S608" s="43">
        <v>0</v>
      </c>
      <c r="T608" s="43">
        <v>0</v>
      </c>
      <c r="U608" s="43">
        <v>3</v>
      </c>
      <c r="V608" s="43">
        <v>0</v>
      </c>
      <c r="W608" s="43">
        <v>1</v>
      </c>
      <c r="X608" s="43">
        <v>1</v>
      </c>
      <c r="Y608" s="22">
        <v>141.9</v>
      </c>
    </row>
    <row r="609" spans="1:25" x14ac:dyDescent="0.3">
      <c r="A609" s="172"/>
      <c r="B609" s="7">
        <v>298.14999999999998</v>
      </c>
      <c r="C609" s="31">
        <v>11.994999999999999</v>
      </c>
      <c r="D609" s="49">
        <v>0.1368699574702166</v>
      </c>
      <c r="E609" s="43">
        <v>2</v>
      </c>
      <c r="F609" s="43">
        <v>1</v>
      </c>
      <c r="G609" s="43">
        <v>0</v>
      </c>
      <c r="H609" s="43">
        <v>0</v>
      </c>
      <c r="I609" s="43">
        <v>0</v>
      </c>
      <c r="J609" s="43">
        <v>0</v>
      </c>
      <c r="K609" s="43">
        <v>0</v>
      </c>
      <c r="L609" s="43">
        <v>0</v>
      </c>
      <c r="M609" s="43">
        <v>0</v>
      </c>
      <c r="N609" s="43">
        <v>0</v>
      </c>
      <c r="O609" s="43">
        <v>0</v>
      </c>
      <c r="P609" s="43">
        <v>4</v>
      </c>
      <c r="Q609" s="43">
        <v>0</v>
      </c>
      <c r="R609" s="43">
        <v>1</v>
      </c>
      <c r="S609" s="43">
        <v>0</v>
      </c>
      <c r="T609" s="43">
        <v>0</v>
      </c>
      <c r="U609" s="43">
        <v>3</v>
      </c>
      <c r="V609" s="43">
        <v>0</v>
      </c>
      <c r="W609" s="43">
        <v>1</v>
      </c>
      <c r="X609" s="43">
        <v>1</v>
      </c>
      <c r="Y609" s="22">
        <v>135.69999999999999</v>
      </c>
    </row>
    <row r="610" spans="1:25" x14ac:dyDescent="0.3">
      <c r="A610" s="172"/>
      <c r="B610" s="7">
        <v>298.14999999999998</v>
      </c>
      <c r="C610" s="31">
        <v>16.670999999999999</v>
      </c>
      <c r="D610" s="49">
        <v>0.18241351187906973</v>
      </c>
      <c r="E610" s="43">
        <v>2</v>
      </c>
      <c r="F610" s="43">
        <v>1</v>
      </c>
      <c r="G610" s="43">
        <v>0</v>
      </c>
      <c r="H610" s="43">
        <v>0</v>
      </c>
      <c r="I610" s="43">
        <v>0</v>
      </c>
      <c r="J610" s="43">
        <v>0</v>
      </c>
      <c r="K610" s="43">
        <v>0</v>
      </c>
      <c r="L610" s="43">
        <v>0</v>
      </c>
      <c r="M610" s="43">
        <v>0</v>
      </c>
      <c r="N610" s="43">
        <v>0</v>
      </c>
      <c r="O610" s="43">
        <v>0</v>
      </c>
      <c r="P610" s="43">
        <v>4</v>
      </c>
      <c r="Q610" s="43">
        <v>0</v>
      </c>
      <c r="R610" s="43">
        <v>1</v>
      </c>
      <c r="S610" s="43">
        <v>0</v>
      </c>
      <c r="T610" s="43">
        <v>0</v>
      </c>
      <c r="U610" s="43">
        <v>3</v>
      </c>
      <c r="V610" s="43">
        <v>0</v>
      </c>
      <c r="W610" s="43">
        <v>1</v>
      </c>
      <c r="X610" s="43">
        <v>1</v>
      </c>
      <c r="Y610" s="22">
        <v>129.6</v>
      </c>
    </row>
    <row r="611" spans="1:25" x14ac:dyDescent="0.3">
      <c r="A611" s="172"/>
      <c r="B611" s="7">
        <v>298.14999999999998</v>
      </c>
      <c r="C611" s="31">
        <v>19.896000000000001</v>
      </c>
      <c r="D611" s="49">
        <v>0.20928982610852087</v>
      </c>
      <c r="E611" s="43">
        <v>2</v>
      </c>
      <c r="F611" s="43">
        <v>1</v>
      </c>
      <c r="G611" s="43">
        <v>0</v>
      </c>
      <c r="H611" s="43">
        <v>0</v>
      </c>
      <c r="I611" s="43">
        <v>0</v>
      </c>
      <c r="J611" s="43">
        <v>0</v>
      </c>
      <c r="K611" s="43">
        <v>0</v>
      </c>
      <c r="L611" s="43">
        <v>0</v>
      </c>
      <c r="M611" s="43">
        <v>0</v>
      </c>
      <c r="N611" s="43">
        <v>0</v>
      </c>
      <c r="O611" s="43">
        <v>0</v>
      </c>
      <c r="P611" s="43">
        <v>4</v>
      </c>
      <c r="Q611" s="43">
        <v>0</v>
      </c>
      <c r="R611" s="43">
        <v>1</v>
      </c>
      <c r="S611" s="43">
        <v>0</v>
      </c>
      <c r="T611" s="43">
        <v>0</v>
      </c>
      <c r="U611" s="43">
        <v>3</v>
      </c>
      <c r="V611" s="43">
        <v>0</v>
      </c>
      <c r="W611" s="43">
        <v>1</v>
      </c>
      <c r="X611" s="43">
        <v>1</v>
      </c>
      <c r="Y611" s="22">
        <v>126</v>
      </c>
    </row>
    <row r="612" spans="1:25" x14ac:dyDescent="0.3">
      <c r="A612" s="172"/>
      <c r="B612" s="13">
        <v>303.14999999999998</v>
      </c>
      <c r="C612" s="6">
        <v>3.0000000000000001E-3</v>
      </c>
      <c r="D612" s="48">
        <v>0</v>
      </c>
      <c r="E612" s="16">
        <v>2</v>
      </c>
      <c r="F612" s="42">
        <v>1</v>
      </c>
      <c r="G612" s="42">
        <v>0</v>
      </c>
      <c r="H612" s="42">
        <v>0</v>
      </c>
      <c r="I612" s="42">
        <v>0</v>
      </c>
      <c r="J612" s="42">
        <v>0</v>
      </c>
      <c r="K612" s="42">
        <v>0</v>
      </c>
      <c r="L612" s="42">
        <v>0</v>
      </c>
      <c r="M612" s="42">
        <v>0</v>
      </c>
      <c r="N612" s="42">
        <v>0</v>
      </c>
      <c r="O612" s="42">
        <v>0</v>
      </c>
      <c r="P612" s="42">
        <v>4</v>
      </c>
      <c r="Q612" s="42">
        <v>0</v>
      </c>
      <c r="R612" s="42">
        <v>1</v>
      </c>
      <c r="S612" s="42">
        <v>0</v>
      </c>
      <c r="T612" s="42">
        <v>0</v>
      </c>
      <c r="U612" s="42">
        <v>3</v>
      </c>
      <c r="V612" s="42">
        <v>0</v>
      </c>
      <c r="W612" s="42">
        <v>1</v>
      </c>
      <c r="X612" s="42">
        <v>1</v>
      </c>
      <c r="Y612" s="21">
        <v>154.9</v>
      </c>
    </row>
    <row r="613" spans="1:25" x14ac:dyDescent="0.3">
      <c r="A613" s="172"/>
      <c r="B613" s="14">
        <v>303.14999999999998</v>
      </c>
      <c r="C613" s="31">
        <v>0.76400000000000001</v>
      </c>
      <c r="D613" s="49">
        <v>9.6073337705388749E-3</v>
      </c>
      <c r="E613" s="15">
        <v>2</v>
      </c>
      <c r="F613" s="43">
        <v>1</v>
      </c>
      <c r="G613" s="43">
        <v>0</v>
      </c>
      <c r="H613" s="43">
        <v>0</v>
      </c>
      <c r="I613" s="43">
        <v>0</v>
      </c>
      <c r="J613" s="43">
        <v>0</v>
      </c>
      <c r="K613" s="43">
        <v>0</v>
      </c>
      <c r="L613" s="43">
        <v>0</v>
      </c>
      <c r="M613" s="43">
        <v>0</v>
      </c>
      <c r="N613" s="43">
        <v>0</v>
      </c>
      <c r="O613" s="43">
        <v>0</v>
      </c>
      <c r="P613" s="43">
        <v>4</v>
      </c>
      <c r="Q613" s="43">
        <v>0</v>
      </c>
      <c r="R613" s="43">
        <v>1</v>
      </c>
      <c r="S613" s="43">
        <v>0</v>
      </c>
      <c r="T613" s="43">
        <v>0</v>
      </c>
      <c r="U613" s="43">
        <v>3</v>
      </c>
      <c r="V613" s="43">
        <v>0</v>
      </c>
      <c r="W613" s="43">
        <v>1</v>
      </c>
      <c r="X613" s="43">
        <v>1</v>
      </c>
      <c r="Y613" s="22">
        <v>153.30000000000001</v>
      </c>
    </row>
    <row r="614" spans="1:25" x14ac:dyDescent="0.3">
      <c r="A614" s="172"/>
      <c r="B614" s="14">
        <v>303.14999999999998</v>
      </c>
      <c r="C614" s="31">
        <v>1.5209999999999999</v>
      </c>
      <c r="D614" s="49">
        <v>1.9031822470343518E-2</v>
      </c>
      <c r="E614" s="15">
        <v>2</v>
      </c>
      <c r="F614" s="43">
        <v>1</v>
      </c>
      <c r="G614" s="43">
        <v>0</v>
      </c>
      <c r="H614" s="43">
        <v>0</v>
      </c>
      <c r="I614" s="43">
        <v>0</v>
      </c>
      <c r="J614" s="43">
        <v>0</v>
      </c>
      <c r="K614" s="43">
        <v>0</v>
      </c>
      <c r="L614" s="43">
        <v>0</v>
      </c>
      <c r="M614" s="43">
        <v>0</v>
      </c>
      <c r="N614" s="43">
        <v>0</v>
      </c>
      <c r="O614" s="43">
        <v>0</v>
      </c>
      <c r="P614" s="43">
        <v>4</v>
      </c>
      <c r="Q614" s="43">
        <v>0</v>
      </c>
      <c r="R614" s="43">
        <v>1</v>
      </c>
      <c r="S614" s="43">
        <v>0</v>
      </c>
      <c r="T614" s="43">
        <v>0</v>
      </c>
      <c r="U614" s="43">
        <v>3</v>
      </c>
      <c r="V614" s="43">
        <v>0</v>
      </c>
      <c r="W614" s="43">
        <v>1</v>
      </c>
      <c r="X614" s="43">
        <v>1</v>
      </c>
      <c r="Y614" s="22">
        <v>152.1</v>
      </c>
    </row>
    <row r="615" spans="1:25" x14ac:dyDescent="0.3">
      <c r="A615" s="172"/>
      <c r="B615" s="14">
        <v>303.14999999999998</v>
      </c>
      <c r="C615" s="31">
        <v>3.5070000000000001</v>
      </c>
      <c r="D615" s="49">
        <v>4.2643758408280365E-2</v>
      </c>
      <c r="E615" s="15">
        <v>2</v>
      </c>
      <c r="F615" s="43">
        <v>1</v>
      </c>
      <c r="G615" s="43">
        <v>0</v>
      </c>
      <c r="H615" s="43">
        <v>0</v>
      </c>
      <c r="I615" s="43">
        <v>0</v>
      </c>
      <c r="J615" s="43">
        <v>0</v>
      </c>
      <c r="K615" s="43">
        <v>0</v>
      </c>
      <c r="L615" s="43">
        <v>0</v>
      </c>
      <c r="M615" s="43">
        <v>0</v>
      </c>
      <c r="N615" s="43">
        <v>0</v>
      </c>
      <c r="O615" s="43">
        <v>0</v>
      </c>
      <c r="P615" s="43">
        <v>4</v>
      </c>
      <c r="Q615" s="43">
        <v>0</v>
      </c>
      <c r="R615" s="43">
        <v>1</v>
      </c>
      <c r="S615" s="43">
        <v>0</v>
      </c>
      <c r="T615" s="43">
        <v>0</v>
      </c>
      <c r="U615" s="43">
        <v>3</v>
      </c>
      <c r="V615" s="43">
        <v>0</v>
      </c>
      <c r="W615" s="43">
        <v>1</v>
      </c>
      <c r="X615" s="43">
        <v>1</v>
      </c>
      <c r="Y615" s="22">
        <v>148.9</v>
      </c>
    </row>
    <row r="616" spans="1:25" x14ac:dyDescent="0.3">
      <c r="A616" s="172"/>
      <c r="B616" s="14">
        <v>303.14999999999998</v>
      </c>
      <c r="C616" s="31">
        <v>7.2009999999999996</v>
      </c>
      <c r="D616" s="49">
        <v>8.3963963838524794E-2</v>
      </c>
      <c r="E616" s="15">
        <v>2</v>
      </c>
      <c r="F616" s="43">
        <v>1</v>
      </c>
      <c r="G616" s="43">
        <v>0</v>
      </c>
      <c r="H616" s="43">
        <v>0</v>
      </c>
      <c r="I616" s="43">
        <v>0</v>
      </c>
      <c r="J616" s="43">
        <v>0</v>
      </c>
      <c r="K616" s="43">
        <v>0</v>
      </c>
      <c r="L616" s="43">
        <v>0</v>
      </c>
      <c r="M616" s="43">
        <v>0</v>
      </c>
      <c r="N616" s="43">
        <v>0</v>
      </c>
      <c r="O616" s="43">
        <v>0</v>
      </c>
      <c r="P616" s="43">
        <v>4</v>
      </c>
      <c r="Q616" s="43">
        <v>0</v>
      </c>
      <c r="R616" s="43">
        <v>1</v>
      </c>
      <c r="S616" s="43">
        <v>0</v>
      </c>
      <c r="T616" s="43">
        <v>0</v>
      </c>
      <c r="U616" s="43">
        <v>3</v>
      </c>
      <c r="V616" s="43">
        <v>0</v>
      </c>
      <c r="W616" s="43">
        <v>1</v>
      </c>
      <c r="X616" s="43">
        <v>1</v>
      </c>
      <c r="Y616" s="22">
        <v>143.30000000000001</v>
      </c>
    </row>
    <row r="617" spans="1:25" x14ac:dyDescent="0.3">
      <c r="A617" s="172"/>
      <c r="B617" s="14">
        <v>303.14999999999998</v>
      </c>
      <c r="C617" s="31">
        <v>10.196</v>
      </c>
      <c r="D617" s="49">
        <v>0.11167249461329302</v>
      </c>
      <c r="E617" s="15">
        <v>2</v>
      </c>
      <c r="F617" s="43">
        <v>1</v>
      </c>
      <c r="G617" s="43">
        <v>0</v>
      </c>
      <c r="H617" s="43">
        <v>0</v>
      </c>
      <c r="I617" s="43">
        <v>0</v>
      </c>
      <c r="J617" s="43">
        <v>0</v>
      </c>
      <c r="K617" s="43">
        <v>0</v>
      </c>
      <c r="L617" s="43">
        <v>0</v>
      </c>
      <c r="M617" s="43">
        <v>0</v>
      </c>
      <c r="N617" s="43">
        <v>0</v>
      </c>
      <c r="O617" s="43">
        <v>0</v>
      </c>
      <c r="P617" s="43">
        <v>4</v>
      </c>
      <c r="Q617" s="43">
        <v>0</v>
      </c>
      <c r="R617" s="43">
        <v>1</v>
      </c>
      <c r="S617" s="43">
        <v>0</v>
      </c>
      <c r="T617" s="43">
        <v>0</v>
      </c>
      <c r="U617" s="43">
        <v>3</v>
      </c>
      <c r="V617" s="43">
        <v>0</v>
      </c>
      <c r="W617" s="43">
        <v>1</v>
      </c>
      <c r="X617" s="43">
        <v>1</v>
      </c>
      <c r="Y617" s="22">
        <v>139.5</v>
      </c>
    </row>
    <row r="618" spans="1:25" x14ac:dyDescent="0.3">
      <c r="A618" s="172"/>
      <c r="B618" s="14">
        <v>303.14999999999998</v>
      </c>
      <c r="C618" s="31">
        <v>14.013999999999999</v>
      </c>
      <c r="D618" s="49">
        <v>0.14807892735231126</v>
      </c>
      <c r="E618" s="15">
        <v>2</v>
      </c>
      <c r="F618" s="43">
        <v>1</v>
      </c>
      <c r="G618" s="43">
        <v>0</v>
      </c>
      <c r="H618" s="43">
        <v>0</v>
      </c>
      <c r="I618" s="43">
        <v>0</v>
      </c>
      <c r="J618" s="43">
        <v>0</v>
      </c>
      <c r="K618" s="43">
        <v>0</v>
      </c>
      <c r="L618" s="43">
        <v>0</v>
      </c>
      <c r="M618" s="43">
        <v>0</v>
      </c>
      <c r="N618" s="43">
        <v>0</v>
      </c>
      <c r="O618" s="43">
        <v>0</v>
      </c>
      <c r="P618" s="43">
        <v>4</v>
      </c>
      <c r="Q618" s="43">
        <v>0</v>
      </c>
      <c r="R618" s="43">
        <v>1</v>
      </c>
      <c r="S618" s="43">
        <v>0</v>
      </c>
      <c r="T618" s="43">
        <v>0</v>
      </c>
      <c r="U618" s="43">
        <v>3</v>
      </c>
      <c r="V618" s="43">
        <v>0</v>
      </c>
      <c r="W618" s="43">
        <v>1</v>
      </c>
      <c r="X618" s="43">
        <v>1</v>
      </c>
      <c r="Y618" s="22">
        <v>134.6</v>
      </c>
    </row>
    <row r="619" spans="1:25" x14ac:dyDescent="0.3">
      <c r="A619" s="172"/>
      <c r="B619" s="14">
        <v>303.14999999999998</v>
      </c>
      <c r="C619" s="31">
        <v>16.018000000000001</v>
      </c>
      <c r="D619" s="49">
        <v>0.16553035544384714</v>
      </c>
      <c r="E619" s="17">
        <v>2</v>
      </c>
      <c r="F619" s="44">
        <v>1</v>
      </c>
      <c r="G619" s="44">
        <v>0</v>
      </c>
      <c r="H619" s="44">
        <v>0</v>
      </c>
      <c r="I619" s="44">
        <v>0</v>
      </c>
      <c r="J619" s="44">
        <v>0</v>
      </c>
      <c r="K619" s="44">
        <v>0</v>
      </c>
      <c r="L619" s="44">
        <v>0</v>
      </c>
      <c r="M619" s="44">
        <v>0</v>
      </c>
      <c r="N619" s="44">
        <v>0</v>
      </c>
      <c r="O619" s="44">
        <v>0</v>
      </c>
      <c r="P619" s="44">
        <v>4</v>
      </c>
      <c r="Q619" s="44">
        <v>0</v>
      </c>
      <c r="R619" s="44">
        <v>1</v>
      </c>
      <c r="S619" s="44">
        <v>0</v>
      </c>
      <c r="T619" s="44">
        <v>0</v>
      </c>
      <c r="U619" s="44">
        <v>3</v>
      </c>
      <c r="V619" s="44">
        <v>0</v>
      </c>
      <c r="W619" s="44">
        <v>1</v>
      </c>
      <c r="X619" s="44">
        <v>1</v>
      </c>
      <c r="Y619" s="23">
        <v>132.30000000000001</v>
      </c>
    </row>
    <row r="620" spans="1:25" x14ac:dyDescent="0.3">
      <c r="A620" s="172"/>
      <c r="B620" s="13">
        <v>313.14999999999998</v>
      </c>
      <c r="C620" s="6">
        <v>3.0000000000000001E-3</v>
      </c>
      <c r="D620" s="48">
        <v>0</v>
      </c>
      <c r="E620" s="43">
        <v>2</v>
      </c>
      <c r="F620" s="43">
        <v>1</v>
      </c>
      <c r="G620" s="43">
        <v>0</v>
      </c>
      <c r="H620" s="43">
        <v>0</v>
      </c>
      <c r="I620" s="43">
        <v>0</v>
      </c>
      <c r="J620" s="43">
        <v>0</v>
      </c>
      <c r="K620" s="43">
        <v>0</v>
      </c>
      <c r="L620" s="43">
        <v>0</v>
      </c>
      <c r="M620" s="43">
        <v>0</v>
      </c>
      <c r="N620" s="43">
        <v>0</v>
      </c>
      <c r="O620" s="43">
        <v>0</v>
      </c>
      <c r="P620" s="43">
        <v>4</v>
      </c>
      <c r="Q620" s="43">
        <v>0</v>
      </c>
      <c r="R620" s="43">
        <v>1</v>
      </c>
      <c r="S620" s="43">
        <v>0</v>
      </c>
      <c r="T620" s="43">
        <v>0</v>
      </c>
      <c r="U620" s="43">
        <v>3</v>
      </c>
      <c r="V620" s="43">
        <v>0</v>
      </c>
      <c r="W620" s="43">
        <v>1</v>
      </c>
      <c r="X620" s="43">
        <v>1</v>
      </c>
      <c r="Y620" s="22">
        <v>155.6</v>
      </c>
    </row>
    <row r="621" spans="1:25" x14ac:dyDescent="0.3">
      <c r="A621" s="172"/>
      <c r="B621" s="14">
        <v>313.14999999999998</v>
      </c>
      <c r="C621" s="31">
        <v>0.80200000000000005</v>
      </c>
      <c r="D621" s="49">
        <v>8.829986738640808E-3</v>
      </c>
      <c r="E621" s="43">
        <v>2</v>
      </c>
      <c r="F621" s="43">
        <v>1</v>
      </c>
      <c r="G621" s="43">
        <v>0</v>
      </c>
      <c r="H621" s="43">
        <v>0</v>
      </c>
      <c r="I621" s="43">
        <v>0</v>
      </c>
      <c r="J621" s="43">
        <v>0</v>
      </c>
      <c r="K621" s="43">
        <v>0</v>
      </c>
      <c r="L621" s="43">
        <v>0</v>
      </c>
      <c r="M621" s="43">
        <v>0</v>
      </c>
      <c r="N621" s="43">
        <v>0</v>
      </c>
      <c r="O621" s="43">
        <v>0</v>
      </c>
      <c r="P621" s="43">
        <v>4</v>
      </c>
      <c r="Q621" s="43">
        <v>0</v>
      </c>
      <c r="R621" s="43">
        <v>1</v>
      </c>
      <c r="S621" s="43">
        <v>0</v>
      </c>
      <c r="T621" s="43">
        <v>0</v>
      </c>
      <c r="U621" s="43">
        <v>3</v>
      </c>
      <c r="V621" s="43">
        <v>0</v>
      </c>
      <c r="W621" s="43">
        <v>1</v>
      </c>
      <c r="X621" s="43">
        <v>1</v>
      </c>
      <c r="Y621" s="22">
        <v>154.4</v>
      </c>
    </row>
    <row r="622" spans="1:25" x14ac:dyDescent="0.3">
      <c r="A622" s="172"/>
      <c r="B622" s="14">
        <v>313.14999999999998</v>
      </c>
      <c r="C622" s="31">
        <v>2.7480000000000002</v>
      </c>
      <c r="D622" s="49">
        <v>2.9585398707163205E-2</v>
      </c>
      <c r="E622" s="43">
        <v>2</v>
      </c>
      <c r="F622" s="43">
        <v>1</v>
      </c>
      <c r="G622" s="43">
        <v>0</v>
      </c>
      <c r="H622" s="43">
        <v>0</v>
      </c>
      <c r="I622" s="43">
        <v>0</v>
      </c>
      <c r="J622" s="43">
        <v>0</v>
      </c>
      <c r="K622" s="43">
        <v>0</v>
      </c>
      <c r="L622" s="43">
        <v>0</v>
      </c>
      <c r="M622" s="43">
        <v>0</v>
      </c>
      <c r="N622" s="43">
        <v>0</v>
      </c>
      <c r="O622" s="43">
        <v>0</v>
      </c>
      <c r="P622" s="43">
        <v>4</v>
      </c>
      <c r="Q622" s="43">
        <v>0</v>
      </c>
      <c r="R622" s="43">
        <v>1</v>
      </c>
      <c r="S622" s="43">
        <v>0</v>
      </c>
      <c r="T622" s="43">
        <v>0</v>
      </c>
      <c r="U622" s="43">
        <v>3</v>
      </c>
      <c r="V622" s="43">
        <v>0</v>
      </c>
      <c r="W622" s="43">
        <v>1</v>
      </c>
      <c r="X622" s="43">
        <v>1</v>
      </c>
      <c r="Y622" s="22">
        <v>151.6</v>
      </c>
    </row>
    <row r="623" spans="1:25" x14ac:dyDescent="0.3">
      <c r="A623" s="172"/>
      <c r="B623" s="14">
        <v>313.14999999999998</v>
      </c>
      <c r="C623" s="31">
        <v>5.1310000000000002</v>
      </c>
      <c r="D623" s="49">
        <v>5.4648179568141352E-2</v>
      </c>
      <c r="E623" s="43">
        <v>2</v>
      </c>
      <c r="F623" s="43">
        <v>1</v>
      </c>
      <c r="G623" s="43">
        <v>0</v>
      </c>
      <c r="H623" s="43">
        <v>0</v>
      </c>
      <c r="I623" s="43">
        <v>0</v>
      </c>
      <c r="J623" s="43">
        <v>0</v>
      </c>
      <c r="K623" s="43">
        <v>0</v>
      </c>
      <c r="L623" s="43">
        <v>0</v>
      </c>
      <c r="M623" s="43">
        <v>0</v>
      </c>
      <c r="N623" s="43">
        <v>0</v>
      </c>
      <c r="O623" s="43">
        <v>0</v>
      </c>
      <c r="P623" s="43">
        <v>4</v>
      </c>
      <c r="Q623" s="43">
        <v>0</v>
      </c>
      <c r="R623" s="43">
        <v>1</v>
      </c>
      <c r="S623" s="43">
        <v>0</v>
      </c>
      <c r="T623" s="43">
        <v>0</v>
      </c>
      <c r="U623" s="43">
        <v>3</v>
      </c>
      <c r="V623" s="43">
        <v>0</v>
      </c>
      <c r="W623" s="43">
        <v>1</v>
      </c>
      <c r="X623" s="43">
        <v>1</v>
      </c>
      <c r="Y623" s="22">
        <v>148.19999999999999</v>
      </c>
    </row>
    <row r="624" spans="1:25" x14ac:dyDescent="0.3">
      <c r="A624" s="172"/>
      <c r="B624" s="14">
        <v>313.14999999999998</v>
      </c>
      <c r="C624" s="31">
        <v>7.319</v>
      </c>
      <c r="D624" s="49">
        <v>7.5412705256992549E-2</v>
      </c>
      <c r="E624" s="43">
        <v>2</v>
      </c>
      <c r="F624" s="43">
        <v>1</v>
      </c>
      <c r="G624" s="43">
        <v>0</v>
      </c>
      <c r="H624" s="43">
        <v>0</v>
      </c>
      <c r="I624" s="43">
        <v>0</v>
      </c>
      <c r="J624" s="43">
        <v>0</v>
      </c>
      <c r="K624" s="43">
        <v>0</v>
      </c>
      <c r="L624" s="43">
        <v>0</v>
      </c>
      <c r="M624" s="43">
        <v>0</v>
      </c>
      <c r="N624" s="43">
        <v>0</v>
      </c>
      <c r="O624" s="43">
        <v>0</v>
      </c>
      <c r="P624" s="43">
        <v>4</v>
      </c>
      <c r="Q624" s="43">
        <v>0</v>
      </c>
      <c r="R624" s="43">
        <v>1</v>
      </c>
      <c r="S624" s="43">
        <v>0</v>
      </c>
      <c r="T624" s="43">
        <v>0</v>
      </c>
      <c r="U624" s="43">
        <v>3</v>
      </c>
      <c r="V624" s="43">
        <v>0</v>
      </c>
      <c r="W624" s="43">
        <v>1</v>
      </c>
      <c r="X624" s="43">
        <v>1</v>
      </c>
      <c r="Y624" s="22">
        <v>145.30000000000001</v>
      </c>
    </row>
    <row r="625" spans="1:25" x14ac:dyDescent="0.3">
      <c r="A625" s="172"/>
      <c r="B625" s="14">
        <v>313.14999999999998</v>
      </c>
      <c r="C625" s="31">
        <v>10.64</v>
      </c>
      <c r="D625" s="49">
        <v>0.10442761761455822</v>
      </c>
      <c r="E625" s="43">
        <v>2</v>
      </c>
      <c r="F625" s="43">
        <v>1</v>
      </c>
      <c r="G625" s="43">
        <v>0</v>
      </c>
      <c r="H625" s="43">
        <v>0</v>
      </c>
      <c r="I625" s="43">
        <v>0</v>
      </c>
      <c r="J625" s="43">
        <v>0</v>
      </c>
      <c r="K625" s="43">
        <v>0</v>
      </c>
      <c r="L625" s="43">
        <v>0</v>
      </c>
      <c r="M625" s="43">
        <v>0</v>
      </c>
      <c r="N625" s="43">
        <v>0</v>
      </c>
      <c r="O625" s="43">
        <v>0</v>
      </c>
      <c r="P625" s="43">
        <v>4</v>
      </c>
      <c r="Q625" s="43">
        <v>0</v>
      </c>
      <c r="R625" s="43">
        <v>1</v>
      </c>
      <c r="S625" s="43">
        <v>0</v>
      </c>
      <c r="T625" s="43">
        <v>0</v>
      </c>
      <c r="U625" s="43">
        <v>3</v>
      </c>
      <c r="V625" s="43">
        <v>0</v>
      </c>
      <c r="W625" s="43">
        <v>1</v>
      </c>
      <c r="X625" s="43">
        <v>1</v>
      </c>
      <c r="Y625" s="22">
        <v>141.4</v>
      </c>
    </row>
    <row r="626" spans="1:25" x14ac:dyDescent="0.3">
      <c r="A626" s="172"/>
      <c r="B626" s="14">
        <v>313.14999999999998</v>
      </c>
      <c r="C626" s="31">
        <v>13.907999999999999</v>
      </c>
      <c r="D626" s="49">
        <v>0.13361301402664069</v>
      </c>
      <c r="E626" s="43">
        <v>2</v>
      </c>
      <c r="F626" s="43">
        <v>1</v>
      </c>
      <c r="G626" s="43">
        <v>0</v>
      </c>
      <c r="H626" s="43">
        <v>0</v>
      </c>
      <c r="I626" s="43">
        <v>0</v>
      </c>
      <c r="J626" s="43">
        <v>0</v>
      </c>
      <c r="K626" s="43">
        <v>0</v>
      </c>
      <c r="L626" s="43">
        <v>0</v>
      </c>
      <c r="M626" s="43">
        <v>0</v>
      </c>
      <c r="N626" s="43">
        <v>0</v>
      </c>
      <c r="O626" s="43">
        <v>0</v>
      </c>
      <c r="P626" s="43">
        <v>4</v>
      </c>
      <c r="Q626" s="43">
        <v>0</v>
      </c>
      <c r="R626" s="43">
        <v>1</v>
      </c>
      <c r="S626" s="43">
        <v>0</v>
      </c>
      <c r="T626" s="43">
        <v>0</v>
      </c>
      <c r="U626" s="43">
        <v>3</v>
      </c>
      <c r="V626" s="43">
        <v>0</v>
      </c>
      <c r="W626" s="43">
        <v>1</v>
      </c>
      <c r="X626" s="43">
        <v>1</v>
      </c>
      <c r="Y626" s="22">
        <v>137.4</v>
      </c>
    </row>
    <row r="627" spans="1:25" x14ac:dyDescent="0.3">
      <c r="A627" s="172"/>
      <c r="B627" s="14">
        <v>313.14999999999998</v>
      </c>
      <c r="C627" s="31">
        <v>16.753</v>
      </c>
      <c r="D627" s="49">
        <v>0.15731689395669896</v>
      </c>
      <c r="E627" s="43">
        <v>2</v>
      </c>
      <c r="F627" s="43">
        <v>1</v>
      </c>
      <c r="G627" s="43">
        <v>0</v>
      </c>
      <c r="H627" s="43">
        <v>0</v>
      </c>
      <c r="I627" s="43">
        <v>0</v>
      </c>
      <c r="J627" s="43">
        <v>0</v>
      </c>
      <c r="K627" s="43">
        <v>0</v>
      </c>
      <c r="L627" s="43">
        <v>0</v>
      </c>
      <c r="M627" s="43">
        <v>0</v>
      </c>
      <c r="N627" s="43">
        <v>0</v>
      </c>
      <c r="O627" s="43">
        <v>0</v>
      </c>
      <c r="P627" s="43">
        <v>4</v>
      </c>
      <c r="Q627" s="43">
        <v>0</v>
      </c>
      <c r="R627" s="43">
        <v>1</v>
      </c>
      <c r="S627" s="43">
        <v>0</v>
      </c>
      <c r="T627" s="43">
        <v>0</v>
      </c>
      <c r="U627" s="43">
        <v>3</v>
      </c>
      <c r="V627" s="43">
        <v>0</v>
      </c>
      <c r="W627" s="43">
        <v>1</v>
      </c>
      <c r="X627" s="43">
        <v>1</v>
      </c>
      <c r="Y627" s="22">
        <v>134.19999999999999</v>
      </c>
    </row>
    <row r="628" spans="1:25" x14ac:dyDescent="0.3">
      <c r="A628" s="172"/>
      <c r="B628" s="13">
        <v>323.14999999999998</v>
      </c>
      <c r="C628" s="6">
        <v>3.0000000000000001E-3</v>
      </c>
      <c r="D628" s="48">
        <v>0</v>
      </c>
      <c r="E628" s="16">
        <v>2</v>
      </c>
      <c r="F628" s="42">
        <v>1</v>
      </c>
      <c r="G628" s="42">
        <v>0</v>
      </c>
      <c r="H628" s="42">
        <v>0</v>
      </c>
      <c r="I628" s="42">
        <v>0</v>
      </c>
      <c r="J628" s="42">
        <v>0</v>
      </c>
      <c r="K628" s="42">
        <v>0</v>
      </c>
      <c r="L628" s="42">
        <v>0</v>
      </c>
      <c r="M628" s="42">
        <v>0</v>
      </c>
      <c r="N628" s="42">
        <v>0</v>
      </c>
      <c r="O628" s="42">
        <v>0</v>
      </c>
      <c r="P628" s="42">
        <v>4</v>
      </c>
      <c r="Q628" s="42">
        <v>0</v>
      </c>
      <c r="R628" s="42">
        <v>1</v>
      </c>
      <c r="S628" s="42">
        <v>0</v>
      </c>
      <c r="T628" s="42">
        <v>0</v>
      </c>
      <c r="U628" s="42">
        <v>3</v>
      </c>
      <c r="V628" s="42">
        <v>0</v>
      </c>
      <c r="W628" s="42">
        <v>1</v>
      </c>
      <c r="X628" s="42">
        <v>1</v>
      </c>
      <c r="Y628" s="21">
        <v>156.6</v>
      </c>
    </row>
    <row r="629" spans="1:25" x14ac:dyDescent="0.3">
      <c r="A629" s="172"/>
      <c r="B629" s="14">
        <v>323.14999999999998</v>
      </c>
      <c r="C629" s="31">
        <v>0.85099999999999998</v>
      </c>
      <c r="D629" s="49">
        <v>8.2461751972404979E-3</v>
      </c>
      <c r="E629" s="15">
        <v>2</v>
      </c>
      <c r="F629" s="43">
        <v>1</v>
      </c>
      <c r="G629" s="43">
        <v>0</v>
      </c>
      <c r="H629" s="43">
        <v>0</v>
      </c>
      <c r="I629" s="43">
        <v>0</v>
      </c>
      <c r="J629" s="43">
        <v>0</v>
      </c>
      <c r="K629" s="43">
        <v>0</v>
      </c>
      <c r="L629" s="43">
        <v>0</v>
      </c>
      <c r="M629" s="43">
        <v>0</v>
      </c>
      <c r="N629" s="43">
        <v>0</v>
      </c>
      <c r="O629" s="43">
        <v>0</v>
      </c>
      <c r="P629" s="43">
        <v>4</v>
      </c>
      <c r="Q629" s="43">
        <v>0</v>
      </c>
      <c r="R629" s="43">
        <v>1</v>
      </c>
      <c r="S629" s="43">
        <v>0</v>
      </c>
      <c r="T629" s="43">
        <v>0</v>
      </c>
      <c r="U629" s="43">
        <v>3</v>
      </c>
      <c r="V629" s="43">
        <v>0</v>
      </c>
      <c r="W629" s="43">
        <v>1</v>
      </c>
      <c r="X629" s="43">
        <v>1</v>
      </c>
      <c r="Y629" s="22">
        <v>155.5</v>
      </c>
    </row>
    <row r="630" spans="1:25" x14ac:dyDescent="0.3">
      <c r="A630" s="172"/>
      <c r="B630" s="14">
        <v>323.14999999999998</v>
      </c>
      <c r="C630" s="31">
        <v>2.9049999999999998</v>
      </c>
      <c r="D630" s="49">
        <v>2.7717517870163105E-2</v>
      </c>
      <c r="E630" s="15">
        <v>2</v>
      </c>
      <c r="F630" s="43">
        <v>1</v>
      </c>
      <c r="G630" s="43">
        <v>0</v>
      </c>
      <c r="H630" s="43">
        <v>0</v>
      </c>
      <c r="I630" s="43">
        <v>0</v>
      </c>
      <c r="J630" s="43">
        <v>0</v>
      </c>
      <c r="K630" s="43">
        <v>0</v>
      </c>
      <c r="L630" s="43">
        <v>0</v>
      </c>
      <c r="M630" s="43">
        <v>0</v>
      </c>
      <c r="N630" s="43">
        <v>0</v>
      </c>
      <c r="O630" s="43">
        <v>0</v>
      </c>
      <c r="P630" s="43">
        <v>4</v>
      </c>
      <c r="Q630" s="43">
        <v>0</v>
      </c>
      <c r="R630" s="43">
        <v>1</v>
      </c>
      <c r="S630" s="43">
        <v>0</v>
      </c>
      <c r="T630" s="43">
        <v>0</v>
      </c>
      <c r="U630" s="43">
        <v>3</v>
      </c>
      <c r="V630" s="43">
        <v>0</v>
      </c>
      <c r="W630" s="43">
        <v>1</v>
      </c>
      <c r="X630" s="43">
        <v>1</v>
      </c>
      <c r="Y630" s="22">
        <v>152.80000000000001</v>
      </c>
    </row>
    <row r="631" spans="1:25" x14ac:dyDescent="0.3">
      <c r="A631" s="172"/>
      <c r="B631" s="14">
        <v>323.14999999999998</v>
      </c>
      <c r="C631" s="31">
        <v>4.3239999999999998</v>
      </c>
      <c r="D631" s="49">
        <v>4.1371951651479347E-2</v>
      </c>
      <c r="E631" s="15">
        <v>2</v>
      </c>
      <c r="F631" s="43">
        <v>1</v>
      </c>
      <c r="G631" s="43">
        <v>0</v>
      </c>
      <c r="H631" s="43">
        <v>0</v>
      </c>
      <c r="I631" s="43">
        <v>0</v>
      </c>
      <c r="J631" s="43">
        <v>0</v>
      </c>
      <c r="K631" s="43">
        <v>0</v>
      </c>
      <c r="L631" s="43">
        <v>0</v>
      </c>
      <c r="M631" s="43">
        <v>0</v>
      </c>
      <c r="N631" s="43">
        <v>0</v>
      </c>
      <c r="O631" s="43">
        <v>0</v>
      </c>
      <c r="P631" s="43">
        <v>4</v>
      </c>
      <c r="Q631" s="43">
        <v>0</v>
      </c>
      <c r="R631" s="43">
        <v>1</v>
      </c>
      <c r="S631" s="43">
        <v>0</v>
      </c>
      <c r="T631" s="43">
        <v>0</v>
      </c>
      <c r="U631" s="43">
        <v>3</v>
      </c>
      <c r="V631" s="43">
        <v>0</v>
      </c>
      <c r="W631" s="43">
        <v>1</v>
      </c>
      <c r="X631" s="43">
        <v>1</v>
      </c>
      <c r="Y631" s="22">
        <v>150.9</v>
      </c>
    </row>
    <row r="632" spans="1:25" x14ac:dyDescent="0.3">
      <c r="A632" s="172"/>
      <c r="B632" s="14">
        <v>323.14999999999998</v>
      </c>
      <c r="C632" s="31">
        <v>7.4489999999999998</v>
      </c>
      <c r="D632" s="49">
        <v>6.8765008539750802E-2</v>
      </c>
      <c r="E632" s="15">
        <v>2</v>
      </c>
      <c r="F632" s="43">
        <v>1</v>
      </c>
      <c r="G632" s="43">
        <v>0</v>
      </c>
      <c r="H632" s="43">
        <v>0</v>
      </c>
      <c r="I632" s="43">
        <v>0</v>
      </c>
      <c r="J632" s="43">
        <v>0</v>
      </c>
      <c r="K632" s="43">
        <v>0</v>
      </c>
      <c r="L632" s="43">
        <v>0</v>
      </c>
      <c r="M632" s="43">
        <v>0</v>
      </c>
      <c r="N632" s="43">
        <v>0</v>
      </c>
      <c r="O632" s="43">
        <v>0</v>
      </c>
      <c r="P632" s="43">
        <v>4</v>
      </c>
      <c r="Q632" s="43">
        <v>0</v>
      </c>
      <c r="R632" s="43">
        <v>1</v>
      </c>
      <c r="S632" s="43">
        <v>0</v>
      </c>
      <c r="T632" s="43">
        <v>0</v>
      </c>
      <c r="U632" s="43">
        <v>3</v>
      </c>
      <c r="V632" s="43">
        <v>0</v>
      </c>
      <c r="W632" s="43">
        <v>1</v>
      </c>
      <c r="X632" s="43">
        <v>1</v>
      </c>
      <c r="Y632" s="22">
        <v>147.19999999999999</v>
      </c>
    </row>
    <row r="633" spans="1:25" x14ac:dyDescent="0.3">
      <c r="A633" s="172"/>
      <c r="B633" s="14">
        <v>323.14999999999998</v>
      </c>
      <c r="C633" s="31">
        <v>11.371</v>
      </c>
      <c r="D633" s="49">
        <v>0.10108073826728781</v>
      </c>
      <c r="E633" s="15">
        <v>2</v>
      </c>
      <c r="F633" s="43">
        <v>1</v>
      </c>
      <c r="G633" s="43">
        <v>0</v>
      </c>
      <c r="H633" s="43">
        <v>0</v>
      </c>
      <c r="I633" s="43">
        <v>0</v>
      </c>
      <c r="J633" s="43">
        <v>0</v>
      </c>
      <c r="K633" s="43">
        <v>0</v>
      </c>
      <c r="L633" s="43">
        <v>0</v>
      </c>
      <c r="M633" s="43">
        <v>0</v>
      </c>
      <c r="N633" s="43">
        <v>0</v>
      </c>
      <c r="O633" s="43">
        <v>0</v>
      </c>
      <c r="P633" s="43">
        <v>4</v>
      </c>
      <c r="Q633" s="43">
        <v>0</v>
      </c>
      <c r="R633" s="43">
        <v>1</v>
      </c>
      <c r="S633" s="43">
        <v>0</v>
      </c>
      <c r="T633" s="43">
        <v>0</v>
      </c>
      <c r="U633" s="43">
        <v>3</v>
      </c>
      <c r="V633" s="43">
        <v>0</v>
      </c>
      <c r="W633" s="43">
        <v>1</v>
      </c>
      <c r="X633" s="43">
        <v>1</v>
      </c>
      <c r="Y633" s="22">
        <v>142.80000000000001</v>
      </c>
    </row>
    <row r="634" spans="1:25" x14ac:dyDescent="0.3">
      <c r="A634" s="172"/>
      <c r="B634" s="14">
        <v>323.14999999999998</v>
      </c>
      <c r="C634" s="31">
        <v>15.329000000000001</v>
      </c>
      <c r="D634" s="49">
        <v>0.13391011513045431</v>
      </c>
      <c r="E634" s="15">
        <v>2</v>
      </c>
      <c r="F634" s="43">
        <v>1</v>
      </c>
      <c r="G634" s="43">
        <v>0</v>
      </c>
      <c r="H634" s="43">
        <v>0</v>
      </c>
      <c r="I634" s="43">
        <v>0</v>
      </c>
      <c r="J634" s="43">
        <v>0</v>
      </c>
      <c r="K634" s="43">
        <v>0</v>
      </c>
      <c r="L634" s="43">
        <v>0</v>
      </c>
      <c r="M634" s="43">
        <v>0</v>
      </c>
      <c r="N634" s="43">
        <v>0</v>
      </c>
      <c r="O634" s="43">
        <v>0</v>
      </c>
      <c r="P634" s="43">
        <v>4</v>
      </c>
      <c r="Q634" s="43">
        <v>0</v>
      </c>
      <c r="R634" s="43">
        <v>1</v>
      </c>
      <c r="S634" s="43">
        <v>0</v>
      </c>
      <c r="T634" s="43">
        <v>0</v>
      </c>
      <c r="U634" s="43">
        <v>3</v>
      </c>
      <c r="V634" s="43">
        <v>0</v>
      </c>
      <c r="W634" s="43">
        <v>1</v>
      </c>
      <c r="X634" s="43">
        <v>1</v>
      </c>
      <c r="Y634" s="22">
        <v>138.30000000000001</v>
      </c>
    </row>
    <row r="635" spans="1:25" x14ac:dyDescent="0.3">
      <c r="A635" s="172"/>
      <c r="B635" s="14">
        <v>323.14999999999998</v>
      </c>
      <c r="C635" s="31">
        <v>19.8</v>
      </c>
      <c r="D635" s="49">
        <v>0.16635666249756079</v>
      </c>
      <c r="E635" s="17">
        <v>2</v>
      </c>
      <c r="F635" s="44">
        <v>1</v>
      </c>
      <c r="G635" s="44">
        <v>0</v>
      </c>
      <c r="H635" s="44">
        <v>0</v>
      </c>
      <c r="I635" s="44">
        <v>0</v>
      </c>
      <c r="J635" s="44">
        <v>0</v>
      </c>
      <c r="K635" s="44">
        <v>0</v>
      </c>
      <c r="L635" s="44">
        <v>0</v>
      </c>
      <c r="M635" s="44">
        <v>0</v>
      </c>
      <c r="N635" s="44">
        <v>0</v>
      </c>
      <c r="O635" s="44">
        <v>0</v>
      </c>
      <c r="P635" s="44">
        <v>4</v>
      </c>
      <c r="Q635" s="44">
        <v>0</v>
      </c>
      <c r="R635" s="44">
        <v>1</v>
      </c>
      <c r="S635" s="44">
        <v>0</v>
      </c>
      <c r="T635" s="44">
        <v>0</v>
      </c>
      <c r="U635" s="44">
        <v>3</v>
      </c>
      <c r="V635" s="44">
        <v>0</v>
      </c>
      <c r="W635" s="44">
        <v>1</v>
      </c>
      <c r="X635" s="44">
        <v>1</v>
      </c>
      <c r="Y635" s="23">
        <v>133.80000000000001</v>
      </c>
    </row>
    <row r="636" spans="1:25" x14ac:dyDescent="0.3">
      <c r="A636" s="172"/>
      <c r="B636" s="13">
        <v>333.15</v>
      </c>
      <c r="C636" s="6">
        <v>3.0000000000000001E-3</v>
      </c>
      <c r="D636" s="48">
        <v>0</v>
      </c>
      <c r="E636" s="43">
        <v>2</v>
      </c>
      <c r="F636" s="43">
        <v>1</v>
      </c>
      <c r="G636" s="43">
        <v>0</v>
      </c>
      <c r="H636" s="43">
        <v>0</v>
      </c>
      <c r="I636" s="43">
        <v>0</v>
      </c>
      <c r="J636" s="43">
        <v>0</v>
      </c>
      <c r="K636" s="43">
        <v>0</v>
      </c>
      <c r="L636" s="43">
        <v>0</v>
      </c>
      <c r="M636" s="43">
        <v>0</v>
      </c>
      <c r="N636" s="43">
        <v>0</v>
      </c>
      <c r="O636" s="43">
        <v>0</v>
      </c>
      <c r="P636" s="43">
        <v>4</v>
      </c>
      <c r="Q636" s="43">
        <v>0</v>
      </c>
      <c r="R636" s="43">
        <v>1</v>
      </c>
      <c r="S636" s="43">
        <v>0</v>
      </c>
      <c r="T636" s="43">
        <v>0</v>
      </c>
      <c r="U636" s="43">
        <v>3</v>
      </c>
      <c r="V636" s="43">
        <v>0</v>
      </c>
      <c r="W636" s="43">
        <v>1</v>
      </c>
      <c r="X636" s="43">
        <v>1</v>
      </c>
      <c r="Y636" s="22">
        <v>157.6</v>
      </c>
    </row>
    <row r="637" spans="1:25" x14ac:dyDescent="0.3">
      <c r="A637" s="172"/>
      <c r="B637" s="14">
        <v>333.15</v>
      </c>
      <c r="C637" s="31">
        <v>0.89800000000000002</v>
      </c>
      <c r="D637" s="49">
        <v>7.271626138414985E-3</v>
      </c>
      <c r="E637" s="43">
        <v>2</v>
      </c>
      <c r="F637" s="43">
        <v>1</v>
      </c>
      <c r="G637" s="43">
        <v>0</v>
      </c>
      <c r="H637" s="43">
        <v>0</v>
      </c>
      <c r="I637" s="43">
        <v>0</v>
      </c>
      <c r="J637" s="43">
        <v>0</v>
      </c>
      <c r="K637" s="43">
        <v>0</v>
      </c>
      <c r="L637" s="43">
        <v>0</v>
      </c>
      <c r="M637" s="43">
        <v>0</v>
      </c>
      <c r="N637" s="43">
        <v>0</v>
      </c>
      <c r="O637" s="43">
        <v>0</v>
      </c>
      <c r="P637" s="43">
        <v>4</v>
      </c>
      <c r="Q637" s="43">
        <v>0</v>
      </c>
      <c r="R637" s="43">
        <v>1</v>
      </c>
      <c r="S637" s="43">
        <v>0</v>
      </c>
      <c r="T637" s="43">
        <v>0</v>
      </c>
      <c r="U637" s="43">
        <v>3</v>
      </c>
      <c r="V637" s="43">
        <v>0</v>
      </c>
      <c r="W637" s="43">
        <v>1</v>
      </c>
      <c r="X637" s="43">
        <v>1</v>
      </c>
      <c r="Y637" s="22">
        <v>156.6</v>
      </c>
    </row>
    <row r="638" spans="1:25" x14ac:dyDescent="0.3">
      <c r="A638" s="172"/>
      <c r="B638" s="14">
        <v>333.15</v>
      </c>
      <c r="C638" s="31">
        <v>1.6259999999999999</v>
      </c>
      <c r="D638" s="49">
        <v>1.3090359601153893E-2</v>
      </c>
      <c r="E638" s="43">
        <v>2</v>
      </c>
      <c r="F638" s="43">
        <v>1</v>
      </c>
      <c r="G638" s="43">
        <v>0</v>
      </c>
      <c r="H638" s="43">
        <v>0</v>
      </c>
      <c r="I638" s="43">
        <v>0</v>
      </c>
      <c r="J638" s="43">
        <v>0</v>
      </c>
      <c r="K638" s="43">
        <v>0</v>
      </c>
      <c r="L638" s="43">
        <v>0</v>
      </c>
      <c r="M638" s="43">
        <v>0</v>
      </c>
      <c r="N638" s="43">
        <v>0</v>
      </c>
      <c r="O638" s="43">
        <v>0</v>
      </c>
      <c r="P638" s="43">
        <v>4</v>
      </c>
      <c r="Q638" s="43">
        <v>0</v>
      </c>
      <c r="R638" s="43">
        <v>1</v>
      </c>
      <c r="S638" s="43">
        <v>0</v>
      </c>
      <c r="T638" s="43">
        <v>0</v>
      </c>
      <c r="U638" s="43">
        <v>3</v>
      </c>
      <c r="V638" s="43">
        <v>0</v>
      </c>
      <c r="W638" s="43">
        <v>1</v>
      </c>
      <c r="X638" s="43">
        <v>1</v>
      </c>
      <c r="Y638" s="22">
        <v>155.80000000000001</v>
      </c>
    </row>
    <row r="639" spans="1:25" x14ac:dyDescent="0.3">
      <c r="A639" s="172"/>
      <c r="B639" s="14">
        <v>333.15</v>
      </c>
      <c r="C639" s="31">
        <v>4.7510000000000003</v>
      </c>
      <c r="D639" s="49">
        <v>3.8452237336065002E-2</v>
      </c>
      <c r="E639" s="43">
        <v>2</v>
      </c>
      <c r="F639" s="43">
        <v>1</v>
      </c>
      <c r="G639" s="43">
        <v>0</v>
      </c>
      <c r="H639" s="43">
        <v>0</v>
      </c>
      <c r="I639" s="43">
        <v>0</v>
      </c>
      <c r="J639" s="43">
        <v>0</v>
      </c>
      <c r="K639" s="43">
        <v>0</v>
      </c>
      <c r="L639" s="43">
        <v>0</v>
      </c>
      <c r="M639" s="43">
        <v>0</v>
      </c>
      <c r="N639" s="43">
        <v>0</v>
      </c>
      <c r="O639" s="43">
        <v>0</v>
      </c>
      <c r="P639" s="43">
        <v>4</v>
      </c>
      <c r="Q639" s="43">
        <v>0</v>
      </c>
      <c r="R639" s="43">
        <v>1</v>
      </c>
      <c r="S639" s="43">
        <v>0</v>
      </c>
      <c r="T639" s="43">
        <v>0</v>
      </c>
      <c r="U639" s="43">
        <v>3</v>
      </c>
      <c r="V639" s="43">
        <v>0</v>
      </c>
      <c r="W639" s="43">
        <v>1</v>
      </c>
      <c r="X639" s="43">
        <v>1</v>
      </c>
      <c r="Y639" s="22">
        <v>152.30000000000001</v>
      </c>
    </row>
    <row r="640" spans="1:25" x14ac:dyDescent="0.3">
      <c r="A640" s="172"/>
      <c r="B640" s="14">
        <v>333.15</v>
      </c>
      <c r="C640" s="31">
        <v>8.6620000000000008</v>
      </c>
      <c r="D640" s="49">
        <v>7.0307562897365644E-2</v>
      </c>
      <c r="E640" s="43">
        <v>2</v>
      </c>
      <c r="F640" s="43">
        <v>1</v>
      </c>
      <c r="G640" s="43">
        <v>0</v>
      </c>
      <c r="H640" s="43">
        <v>0</v>
      </c>
      <c r="I640" s="43">
        <v>0</v>
      </c>
      <c r="J640" s="43">
        <v>0</v>
      </c>
      <c r="K640" s="43">
        <v>0</v>
      </c>
      <c r="L640" s="43">
        <v>0</v>
      </c>
      <c r="M640" s="43">
        <v>0</v>
      </c>
      <c r="N640" s="43">
        <v>0</v>
      </c>
      <c r="O640" s="43">
        <v>0</v>
      </c>
      <c r="P640" s="43">
        <v>4</v>
      </c>
      <c r="Q640" s="43">
        <v>0</v>
      </c>
      <c r="R640" s="43">
        <v>1</v>
      </c>
      <c r="S640" s="43">
        <v>0</v>
      </c>
      <c r="T640" s="43">
        <v>0</v>
      </c>
      <c r="U640" s="43">
        <v>3</v>
      </c>
      <c r="V640" s="43">
        <v>0</v>
      </c>
      <c r="W640" s="43">
        <v>1</v>
      </c>
      <c r="X640" s="43">
        <v>1</v>
      </c>
      <c r="Y640" s="22">
        <v>147.9</v>
      </c>
    </row>
    <row r="641" spans="1:25" x14ac:dyDescent="0.3">
      <c r="A641" s="172"/>
      <c r="B641" s="14">
        <v>333.15</v>
      </c>
      <c r="C641" s="31">
        <v>11.954000000000001</v>
      </c>
      <c r="D641" s="49">
        <v>9.1868960650473203E-2</v>
      </c>
      <c r="E641" s="43">
        <v>2</v>
      </c>
      <c r="F641" s="43">
        <v>1</v>
      </c>
      <c r="G641" s="43">
        <v>0</v>
      </c>
      <c r="H641" s="43">
        <v>0</v>
      </c>
      <c r="I641" s="43">
        <v>0</v>
      </c>
      <c r="J641" s="43">
        <v>0</v>
      </c>
      <c r="K641" s="43">
        <v>0</v>
      </c>
      <c r="L641" s="43">
        <v>0</v>
      </c>
      <c r="M641" s="43">
        <v>0</v>
      </c>
      <c r="N641" s="43">
        <v>0</v>
      </c>
      <c r="O641" s="43">
        <v>0</v>
      </c>
      <c r="P641" s="43">
        <v>4</v>
      </c>
      <c r="Q641" s="43">
        <v>0</v>
      </c>
      <c r="R641" s="43">
        <v>1</v>
      </c>
      <c r="S641" s="43">
        <v>0</v>
      </c>
      <c r="T641" s="43">
        <v>0</v>
      </c>
      <c r="U641" s="43">
        <v>3</v>
      </c>
      <c r="V641" s="43">
        <v>0</v>
      </c>
      <c r="W641" s="43">
        <v>1</v>
      </c>
      <c r="X641" s="43">
        <v>1</v>
      </c>
      <c r="Y641" s="22">
        <v>145</v>
      </c>
    </row>
    <row r="642" spans="1:25" x14ac:dyDescent="0.3">
      <c r="A642" s="172"/>
      <c r="B642" s="14">
        <v>333.15</v>
      </c>
      <c r="C642" s="31">
        <v>15.983000000000001</v>
      </c>
      <c r="D642" s="49">
        <v>0.12217013657742265</v>
      </c>
      <c r="E642" s="43">
        <v>2</v>
      </c>
      <c r="F642" s="43">
        <v>1</v>
      </c>
      <c r="G642" s="43">
        <v>0</v>
      </c>
      <c r="H642" s="43">
        <v>0</v>
      </c>
      <c r="I642" s="43">
        <v>0</v>
      </c>
      <c r="J642" s="43">
        <v>0</v>
      </c>
      <c r="K642" s="43">
        <v>0</v>
      </c>
      <c r="L642" s="43">
        <v>0</v>
      </c>
      <c r="M642" s="43">
        <v>0</v>
      </c>
      <c r="N642" s="43">
        <v>0</v>
      </c>
      <c r="O642" s="43">
        <v>0</v>
      </c>
      <c r="P642" s="43">
        <v>4</v>
      </c>
      <c r="Q642" s="43">
        <v>0</v>
      </c>
      <c r="R642" s="43">
        <v>1</v>
      </c>
      <c r="S642" s="43">
        <v>0</v>
      </c>
      <c r="T642" s="43">
        <v>0</v>
      </c>
      <c r="U642" s="43">
        <v>3</v>
      </c>
      <c r="V642" s="43">
        <v>0</v>
      </c>
      <c r="W642" s="43">
        <v>1</v>
      </c>
      <c r="X642" s="43">
        <v>1</v>
      </c>
      <c r="Y642" s="22">
        <v>140.80000000000001</v>
      </c>
    </row>
    <row r="643" spans="1:25" x14ac:dyDescent="0.3">
      <c r="A643" s="172"/>
      <c r="B643" s="14">
        <v>333.15</v>
      </c>
      <c r="C643" s="31">
        <v>18.535</v>
      </c>
      <c r="D643" s="49">
        <v>0.14229266850814143</v>
      </c>
      <c r="E643" s="43">
        <v>2</v>
      </c>
      <c r="F643" s="43">
        <v>1</v>
      </c>
      <c r="G643" s="43">
        <v>0</v>
      </c>
      <c r="H643" s="43">
        <v>0</v>
      </c>
      <c r="I643" s="43">
        <v>0</v>
      </c>
      <c r="J643" s="43">
        <v>0</v>
      </c>
      <c r="K643" s="43">
        <v>0</v>
      </c>
      <c r="L643" s="43">
        <v>0</v>
      </c>
      <c r="M643" s="43">
        <v>0</v>
      </c>
      <c r="N643" s="43">
        <v>0</v>
      </c>
      <c r="O643" s="43">
        <v>0</v>
      </c>
      <c r="P643" s="43">
        <v>4</v>
      </c>
      <c r="Q643" s="43">
        <v>0</v>
      </c>
      <c r="R643" s="43">
        <v>1</v>
      </c>
      <c r="S643" s="43">
        <v>0</v>
      </c>
      <c r="T643" s="43">
        <v>0</v>
      </c>
      <c r="U643" s="43">
        <v>3</v>
      </c>
      <c r="V643" s="43">
        <v>0</v>
      </c>
      <c r="W643" s="43">
        <v>1</v>
      </c>
      <c r="X643" s="43">
        <v>1</v>
      </c>
      <c r="Y643" s="22">
        <v>138</v>
      </c>
    </row>
    <row r="644" spans="1:25" x14ac:dyDescent="0.3">
      <c r="A644" s="172"/>
      <c r="B644" s="13">
        <v>343.15</v>
      </c>
      <c r="C644" s="6">
        <v>3.0000000000000001E-3</v>
      </c>
      <c r="D644" s="48">
        <v>0</v>
      </c>
      <c r="E644" s="16">
        <v>2</v>
      </c>
      <c r="F644" s="42">
        <v>1</v>
      </c>
      <c r="G644" s="42">
        <v>0</v>
      </c>
      <c r="H644" s="42">
        <v>0</v>
      </c>
      <c r="I644" s="42">
        <v>0</v>
      </c>
      <c r="J644" s="42">
        <v>0</v>
      </c>
      <c r="K644" s="42">
        <v>0</v>
      </c>
      <c r="L644" s="42">
        <v>0</v>
      </c>
      <c r="M644" s="42">
        <v>0</v>
      </c>
      <c r="N644" s="42">
        <v>0</v>
      </c>
      <c r="O644" s="42">
        <v>0</v>
      </c>
      <c r="P644" s="42">
        <v>4</v>
      </c>
      <c r="Q644" s="42">
        <v>0</v>
      </c>
      <c r="R644" s="42">
        <v>1</v>
      </c>
      <c r="S644" s="42">
        <v>0</v>
      </c>
      <c r="T644" s="42">
        <v>0</v>
      </c>
      <c r="U644" s="42">
        <v>3</v>
      </c>
      <c r="V644" s="42">
        <v>0</v>
      </c>
      <c r="W644" s="42">
        <v>1</v>
      </c>
      <c r="X644" s="42">
        <v>1</v>
      </c>
      <c r="Y644" s="21">
        <v>158.69999999999999</v>
      </c>
    </row>
    <row r="645" spans="1:25" x14ac:dyDescent="0.3">
      <c r="A645" s="172"/>
      <c r="B645" s="14">
        <v>343.15</v>
      </c>
      <c r="C645" s="31">
        <v>0.94199999999999995</v>
      </c>
      <c r="D645" s="49">
        <v>6.685976823719084E-3</v>
      </c>
      <c r="E645" s="15">
        <v>2</v>
      </c>
      <c r="F645" s="43">
        <v>1</v>
      </c>
      <c r="G645" s="43">
        <v>0</v>
      </c>
      <c r="H645" s="43">
        <v>0</v>
      </c>
      <c r="I645" s="43">
        <v>0</v>
      </c>
      <c r="J645" s="43">
        <v>0</v>
      </c>
      <c r="K645" s="43">
        <v>0</v>
      </c>
      <c r="L645" s="43">
        <v>0</v>
      </c>
      <c r="M645" s="43">
        <v>0</v>
      </c>
      <c r="N645" s="43">
        <v>0</v>
      </c>
      <c r="O645" s="43">
        <v>0</v>
      </c>
      <c r="P645" s="43">
        <v>4</v>
      </c>
      <c r="Q645" s="43">
        <v>0</v>
      </c>
      <c r="R645" s="43">
        <v>1</v>
      </c>
      <c r="S645" s="43">
        <v>0</v>
      </c>
      <c r="T645" s="43">
        <v>0</v>
      </c>
      <c r="U645" s="43">
        <v>3</v>
      </c>
      <c r="V645" s="43">
        <v>0</v>
      </c>
      <c r="W645" s="43">
        <v>1</v>
      </c>
      <c r="X645" s="43">
        <v>1</v>
      </c>
      <c r="Y645" s="22">
        <v>157.80000000000001</v>
      </c>
    </row>
    <row r="646" spans="1:25" x14ac:dyDescent="0.3">
      <c r="A646" s="172"/>
      <c r="B646" s="14">
        <v>343.15</v>
      </c>
      <c r="C646" s="31">
        <v>1.7330000000000001</v>
      </c>
      <c r="D646" s="49">
        <v>1.2125312220264759E-2</v>
      </c>
      <c r="E646" s="15">
        <v>2</v>
      </c>
      <c r="F646" s="43">
        <v>1</v>
      </c>
      <c r="G646" s="43">
        <v>0</v>
      </c>
      <c r="H646" s="43">
        <v>0</v>
      </c>
      <c r="I646" s="43">
        <v>0</v>
      </c>
      <c r="J646" s="43">
        <v>0</v>
      </c>
      <c r="K646" s="43">
        <v>0</v>
      </c>
      <c r="L646" s="43">
        <v>0</v>
      </c>
      <c r="M646" s="43">
        <v>0</v>
      </c>
      <c r="N646" s="43">
        <v>0</v>
      </c>
      <c r="O646" s="43">
        <v>0</v>
      </c>
      <c r="P646" s="43">
        <v>4</v>
      </c>
      <c r="Q646" s="43">
        <v>0</v>
      </c>
      <c r="R646" s="43">
        <v>1</v>
      </c>
      <c r="S646" s="43">
        <v>0</v>
      </c>
      <c r="T646" s="43">
        <v>0</v>
      </c>
      <c r="U646" s="43">
        <v>3</v>
      </c>
      <c r="V646" s="43">
        <v>0</v>
      </c>
      <c r="W646" s="43">
        <v>1</v>
      </c>
      <c r="X646" s="43">
        <v>1</v>
      </c>
      <c r="Y646" s="22">
        <v>157</v>
      </c>
    </row>
    <row r="647" spans="1:25" x14ac:dyDescent="0.3">
      <c r="A647" s="172"/>
      <c r="B647" s="14">
        <v>343.15</v>
      </c>
      <c r="C647" s="31">
        <v>3.6859999999999999</v>
      </c>
      <c r="D647" s="49">
        <v>2.6218027913888695E-2</v>
      </c>
      <c r="E647" s="15">
        <v>2</v>
      </c>
      <c r="F647" s="43">
        <v>1</v>
      </c>
      <c r="G647" s="43">
        <v>0</v>
      </c>
      <c r="H647" s="43">
        <v>0</v>
      </c>
      <c r="I647" s="43">
        <v>0</v>
      </c>
      <c r="J647" s="43">
        <v>0</v>
      </c>
      <c r="K647" s="43">
        <v>0</v>
      </c>
      <c r="L647" s="43">
        <v>0</v>
      </c>
      <c r="M647" s="43">
        <v>0</v>
      </c>
      <c r="N647" s="43">
        <v>0</v>
      </c>
      <c r="O647" s="43">
        <v>0</v>
      </c>
      <c r="P647" s="43">
        <v>4</v>
      </c>
      <c r="Q647" s="43">
        <v>0</v>
      </c>
      <c r="R647" s="43">
        <v>1</v>
      </c>
      <c r="S647" s="43">
        <v>0</v>
      </c>
      <c r="T647" s="43">
        <v>0</v>
      </c>
      <c r="U647" s="43">
        <v>3</v>
      </c>
      <c r="V647" s="43">
        <v>0</v>
      </c>
      <c r="W647" s="43">
        <v>1</v>
      </c>
      <c r="X647" s="43">
        <v>1</v>
      </c>
      <c r="Y647" s="22">
        <v>155.1</v>
      </c>
    </row>
    <row r="648" spans="1:25" x14ac:dyDescent="0.3">
      <c r="A648" s="172"/>
      <c r="B648" s="14">
        <v>343.15</v>
      </c>
      <c r="C648" s="31">
        <v>8.0459999999999994</v>
      </c>
      <c r="D648" s="49">
        <v>5.5708531822613025E-2</v>
      </c>
      <c r="E648" s="15">
        <v>2</v>
      </c>
      <c r="F648" s="43">
        <v>1</v>
      </c>
      <c r="G648" s="43">
        <v>0</v>
      </c>
      <c r="H648" s="43">
        <v>0</v>
      </c>
      <c r="I648" s="43">
        <v>0</v>
      </c>
      <c r="J648" s="43">
        <v>0</v>
      </c>
      <c r="K648" s="43">
        <v>0</v>
      </c>
      <c r="L648" s="43">
        <v>0</v>
      </c>
      <c r="M648" s="43">
        <v>0</v>
      </c>
      <c r="N648" s="43">
        <v>0</v>
      </c>
      <c r="O648" s="43">
        <v>0</v>
      </c>
      <c r="P648" s="43">
        <v>4</v>
      </c>
      <c r="Q648" s="43">
        <v>0</v>
      </c>
      <c r="R648" s="43">
        <v>1</v>
      </c>
      <c r="S648" s="43">
        <v>0</v>
      </c>
      <c r="T648" s="43">
        <v>0</v>
      </c>
      <c r="U648" s="43">
        <v>3</v>
      </c>
      <c r="V648" s="43">
        <v>0</v>
      </c>
      <c r="W648" s="43">
        <v>1</v>
      </c>
      <c r="X648" s="43">
        <v>1</v>
      </c>
      <c r="Y648" s="22">
        <v>151</v>
      </c>
    </row>
    <row r="649" spans="1:25" x14ac:dyDescent="0.3">
      <c r="A649" s="172"/>
      <c r="B649" s="14">
        <v>343.15</v>
      </c>
      <c r="C649" s="31">
        <v>11.65</v>
      </c>
      <c r="D649" s="49">
        <v>8.1632350374744062E-2</v>
      </c>
      <c r="E649" s="15">
        <v>2</v>
      </c>
      <c r="F649" s="43">
        <v>1</v>
      </c>
      <c r="G649" s="43">
        <v>0</v>
      </c>
      <c r="H649" s="43">
        <v>0</v>
      </c>
      <c r="I649" s="43">
        <v>0</v>
      </c>
      <c r="J649" s="43">
        <v>0</v>
      </c>
      <c r="K649" s="43">
        <v>0</v>
      </c>
      <c r="L649" s="43">
        <v>0</v>
      </c>
      <c r="M649" s="43">
        <v>0</v>
      </c>
      <c r="N649" s="43">
        <v>0</v>
      </c>
      <c r="O649" s="43">
        <v>0</v>
      </c>
      <c r="P649" s="43">
        <v>4</v>
      </c>
      <c r="Q649" s="43">
        <v>0</v>
      </c>
      <c r="R649" s="43">
        <v>1</v>
      </c>
      <c r="S649" s="43">
        <v>0</v>
      </c>
      <c r="T649" s="43">
        <v>0</v>
      </c>
      <c r="U649" s="43">
        <v>3</v>
      </c>
      <c r="V649" s="43">
        <v>0</v>
      </c>
      <c r="W649" s="43">
        <v>1</v>
      </c>
      <c r="X649" s="43">
        <v>1</v>
      </c>
      <c r="Y649" s="22">
        <v>147.4</v>
      </c>
    </row>
    <row r="650" spans="1:25" x14ac:dyDescent="0.3">
      <c r="A650" s="172"/>
      <c r="B650" s="14">
        <v>343.15</v>
      </c>
      <c r="C650" s="31">
        <v>14.628</v>
      </c>
      <c r="D650" s="49">
        <v>0.10203953939010417</v>
      </c>
      <c r="E650" s="15">
        <v>2</v>
      </c>
      <c r="F650" s="43">
        <v>1</v>
      </c>
      <c r="G650" s="43">
        <v>0</v>
      </c>
      <c r="H650" s="43">
        <v>0</v>
      </c>
      <c r="I650" s="43">
        <v>0</v>
      </c>
      <c r="J650" s="43">
        <v>0</v>
      </c>
      <c r="K650" s="43">
        <v>0</v>
      </c>
      <c r="L650" s="43">
        <v>0</v>
      </c>
      <c r="M650" s="43">
        <v>0</v>
      </c>
      <c r="N650" s="43">
        <v>0</v>
      </c>
      <c r="O650" s="43">
        <v>0</v>
      </c>
      <c r="P650" s="43">
        <v>4</v>
      </c>
      <c r="Q650" s="43">
        <v>0</v>
      </c>
      <c r="R650" s="43">
        <v>1</v>
      </c>
      <c r="S650" s="43">
        <v>0</v>
      </c>
      <c r="T650" s="43">
        <v>0</v>
      </c>
      <c r="U650" s="43">
        <v>3</v>
      </c>
      <c r="V650" s="43">
        <v>0</v>
      </c>
      <c r="W650" s="43">
        <v>1</v>
      </c>
      <c r="X650" s="43">
        <v>1</v>
      </c>
      <c r="Y650" s="22">
        <v>144.6</v>
      </c>
    </row>
    <row r="651" spans="1:25" x14ac:dyDescent="0.3">
      <c r="A651" s="172"/>
      <c r="B651" s="14">
        <v>343.15</v>
      </c>
      <c r="C651" s="31">
        <v>19.158999999999999</v>
      </c>
      <c r="D651" s="49">
        <v>0.13182611807187367</v>
      </c>
      <c r="E651" s="17">
        <v>2</v>
      </c>
      <c r="F651" s="44">
        <v>1</v>
      </c>
      <c r="G651" s="44">
        <v>0</v>
      </c>
      <c r="H651" s="44">
        <v>0</v>
      </c>
      <c r="I651" s="44">
        <v>0</v>
      </c>
      <c r="J651" s="44">
        <v>0</v>
      </c>
      <c r="K651" s="44">
        <v>0</v>
      </c>
      <c r="L651" s="44">
        <v>0</v>
      </c>
      <c r="M651" s="44">
        <v>0</v>
      </c>
      <c r="N651" s="44">
        <v>0</v>
      </c>
      <c r="O651" s="44">
        <v>0</v>
      </c>
      <c r="P651" s="44">
        <v>4</v>
      </c>
      <c r="Q651" s="44">
        <v>0</v>
      </c>
      <c r="R651" s="44">
        <v>1</v>
      </c>
      <c r="S651" s="44">
        <v>0</v>
      </c>
      <c r="T651" s="44">
        <v>0</v>
      </c>
      <c r="U651" s="44">
        <v>3</v>
      </c>
      <c r="V651" s="44">
        <v>0</v>
      </c>
      <c r="W651" s="44">
        <v>1</v>
      </c>
      <c r="X651" s="44">
        <v>1</v>
      </c>
      <c r="Y651" s="23">
        <v>140.4</v>
      </c>
    </row>
    <row r="652" spans="1:25" x14ac:dyDescent="0.3">
      <c r="A652" s="172"/>
      <c r="B652" s="13">
        <v>353.15</v>
      </c>
      <c r="C652" s="6">
        <v>3.0000000000000001E-3</v>
      </c>
      <c r="D652" s="48">
        <v>0</v>
      </c>
      <c r="E652" s="43">
        <v>2</v>
      </c>
      <c r="F652" s="43">
        <v>1</v>
      </c>
      <c r="G652" s="43">
        <v>0</v>
      </c>
      <c r="H652" s="43">
        <v>0</v>
      </c>
      <c r="I652" s="43">
        <v>0</v>
      </c>
      <c r="J652" s="43">
        <v>0</v>
      </c>
      <c r="K652" s="43">
        <v>0</v>
      </c>
      <c r="L652" s="43">
        <v>0</v>
      </c>
      <c r="M652" s="43">
        <v>0</v>
      </c>
      <c r="N652" s="43">
        <v>0</v>
      </c>
      <c r="O652" s="43">
        <v>0</v>
      </c>
      <c r="P652" s="43">
        <v>4</v>
      </c>
      <c r="Q652" s="43">
        <v>0</v>
      </c>
      <c r="R652" s="43">
        <v>1</v>
      </c>
      <c r="S652" s="43">
        <v>0</v>
      </c>
      <c r="T652" s="43">
        <v>0</v>
      </c>
      <c r="U652" s="43">
        <v>3</v>
      </c>
      <c r="V652" s="43">
        <v>0</v>
      </c>
      <c r="W652" s="43">
        <v>1</v>
      </c>
      <c r="X652" s="43">
        <v>1</v>
      </c>
      <c r="Y652" s="22">
        <v>159.80000000000001</v>
      </c>
    </row>
    <row r="653" spans="1:25" x14ac:dyDescent="0.3">
      <c r="A653" s="172"/>
      <c r="B653" s="14">
        <v>353.15</v>
      </c>
      <c r="C653" s="31">
        <v>1.079</v>
      </c>
      <c r="D653" s="49">
        <v>6.4906068008638877E-3</v>
      </c>
      <c r="E653" s="43">
        <v>2</v>
      </c>
      <c r="F653" s="43">
        <v>1</v>
      </c>
      <c r="G653" s="43">
        <v>0</v>
      </c>
      <c r="H653" s="43">
        <v>0</v>
      </c>
      <c r="I653" s="43">
        <v>0</v>
      </c>
      <c r="J653" s="43">
        <v>0</v>
      </c>
      <c r="K653" s="43">
        <v>0</v>
      </c>
      <c r="L653" s="43">
        <v>0</v>
      </c>
      <c r="M653" s="43">
        <v>0</v>
      </c>
      <c r="N653" s="43">
        <v>0</v>
      </c>
      <c r="O653" s="43">
        <v>0</v>
      </c>
      <c r="P653" s="43">
        <v>4</v>
      </c>
      <c r="Q653" s="43">
        <v>0</v>
      </c>
      <c r="R653" s="43">
        <v>1</v>
      </c>
      <c r="S653" s="43">
        <v>0</v>
      </c>
      <c r="T653" s="43">
        <v>0</v>
      </c>
      <c r="U653" s="43">
        <v>3</v>
      </c>
      <c r="V653" s="43">
        <v>0</v>
      </c>
      <c r="W653" s="43">
        <v>1</v>
      </c>
      <c r="X653" s="43">
        <v>1</v>
      </c>
      <c r="Y653" s="22">
        <v>158.9</v>
      </c>
    </row>
    <row r="654" spans="1:25" x14ac:dyDescent="0.3">
      <c r="A654" s="172"/>
      <c r="B654" s="14">
        <v>353.15</v>
      </c>
      <c r="C654" s="31">
        <v>1.5389999999999999</v>
      </c>
      <c r="D654" s="49">
        <v>9.413111344660682E-3</v>
      </c>
      <c r="E654" s="43">
        <v>2</v>
      </c>
      <c r="F654" s="43">
        <v>1</v>
      </c>
      <c r="G654" s="43">
        <v>0</v>
      </c>
      <c r="H654" s="43">
        <v>0</v>
      </c>
      <c r="I654" s="43">
        <v>0</v>
      </c>
      <c r="J654" s="43">
        <v>0</v>
      </c>
      <c r="K654" s="43">
        <v>0</v>
      </c>
      <c r="L654" s="43">
        <v>0</v>
      </c>
      <c r="M654" s="43">
        <v>0</v>
      </c>
      <c r="N654" s="43">
        <v>0</v>
      </c>
      <c r="O654" s="43">
        <v>0</v>
      </c>
      <c r="P654" s="43">
        <v>4</v>
      </c>
      <c r="Q654" s="43">
        <v>0</v>
      </c>
      <c r="R654" s="43">
        <v>1</v>
      </c>
      <c r="S654" s="43">
        <v>0</v>
      </c>
      <c r="T654" s="43">
        <v>0</v>
      </c>
      <c r="U654" s="43">
        <v>3</v>
      </c>
      <c r="V654" s="43">
        <v>0</v>
      </c>
      <c r="W654" s="43">
        <v>1</v>
      </c>
      <c r="X654" s="43">
        <v>1</v>
      </c>
      <c r="Y654" s="22">
        <v>158.5</v>
      </c>
    </row>
    <row r="655" spans="1:25" x14ac:dyDescent="0.3">
      <c r="A655" s="172"/>
      <c r="B655" s="14">
        <v>353.15</v>
      </c>
      <c r="C655" s="31">
        <v>3.6619999999999999</v>
      </c>
      <c r="D655" s="49">
        <v>2.207048059309626E-2</v>
      </c>
      <c r="E655" s="43">
        <v>2</v>
      </c>
      <c r="F655" s="43">
        <v>1</v>
      </c>
      <c r="G655" s="43">
        <v>0</v>
      </c>
      <c r="H655" s="43">
        <v>0</v>
      </c>
      <c r="I655" s="43">
        <v>0</v>
      </c>
      <c r="J655" s="43">
        <v>0</v>
      </c>
      <c r="K655" s="43">
        <v>0</v>
      </c>
      <c r="L655" s="43">
        <v>0</v>
      </c>
      <c r="M655" s="43">
        <v>0</v>
      </c>
      <c r="N655" s="43">
        <v>0</v>
      </c>
      <c r="O655" s="43">
        <v>0</v>
      </c>
      <c r="P655" s="43">
        <v>4</v>
      </c>
      <c r="Q655" s="43">
        <v>0</v>
      </c>
      <c r="R655" s="43">
        <v>1</v>
      </c>
      <c r="S655" s="43">
        <v>0</v>
      </c>
      <c r="T655" s="43">
        <v>0</v>
      </c>
      <c r="U655" s="43">
        <v>3</v>
      </c>
      <c r="V655" s="43">
        <v>0</v>
      </c>
      <c r="W655" s="43">
        <v>1</v>
      </c>
      <c r="X655" s="43">
        <v>1</v>
      </c>
      <c r="Y655" s="22">
        <v>156.69999999999999</v>
      </c>
    </row>
    <row r="656" spans="1:25" x14ac:dyDescent="0.3">
      <c r="A656" s="172"/>
      <c r="B656" s="14">
        <v>353.15</v>
      </c>
      <c r="C656" s="31">
        <v>7.085</v>
      </c>
      <c r="D656" s="49">
        <v>4.3187785993562801E-2</v>
      </c>
      <c r="E656" s="43">
        <v>2</v>
      </c>
      <c r="F656" s="43">
        <v>1</v>
      </c>
      <c r="G656" s="43">
        <v>0</v>
      </c>
      <c r="H656" s="43">
        <v>0</v>
      </c>
      <c r="I656" s="43">
        <v>0</v>
      </c>
      <c r="J656" s="43">
        <v>0</v>
      </c>
      <c r="K656" s="43">
        <v>0</v>
      </c>
      <c r="L656" s="43">
        <v>0</v>
      </c>
      <c r="M656" s="43">
        <v>0</v>
      </c>
      <c r="N656" s="43">
        <v>0</v>
      </c>
      <c r="O656" s="43">
        <v>0</v>
      </c>
      <c r="P656" s="43">
        <v>4</v>
      </c>
      <c r="Q656" s="43">
        <v>0</v>
      </c>
      <c r="R656" s="43">
        <v>1</v>
      </c>
      <c r="S656" s="43">
        <v>0</v>
      </c>
      <c r="T656" s="43">
        <v>0</v>
      </c>
      <c r="U656" s="43">
        <v>3</v>
      </c>
      <c r="V656" s="43">
        <v>0</v>
      </c>
      <c r="W656" s="43">
        <v>1</v>
      </c>
      <c r="X656" s="43">
        <v>1</v>
      </c>
      <c r="Y656" s="22">
        <v>153.80000000000001</v>
      </c>
    </row>
    <row r="657" spans="1:25" x14ac:dyDescent="0.3">
      <c r="A657" s="172"/>
      <c r="B657" s="14">
        <v>353.15</v>
      </c>
      <c r="C657" s="31">
        <v>10.417</v>
      </c>
      <c r="D657" s="49">
        <v>6.2021026899754951E-2</v>
      </c>
      <c r="E657" s="43">
        <v>2</v>
      </c>
      <c r="F657" s="43">
        <v>1</v>
      </c>
      <c r="G657" s="43">
        <v>0</v>
      </c>
      <c r="H657" s="43">
        <v>0</v>
      </c>
      <c r="I657" s="43">
        <v>0</v>
      </c>
      <c r="J657" s="43">
        <v>0</v>
      </c>
      <c r="K657" s="43">
        <v>0</v>
      </c>
      <c r="L657" s="43">
        <v>0</v>
      </c>
      <c r="M657" s="43">
        <v>0</v>
      </c>
      <c r="N657" s="43">
        <v>0</v>
      </c>
      <c r="O657" s="43">
        <v>0</v>
      </c>
      <c r="P657" s="43">
        <v>4</v>
      </c>
      <c r="Q657" s="43">
        <v>0</v>
      </c>
      <c r="R657" s="43">
        <v>1</v>
      </c>
      <c r="S657" s="43">
        <v>0</v>
      </c>
      <c r="T657" s="43">
        <v>0</v>
      </c>
      <c r="U657" s="43">
        <v>3</v>
      </c>
      <c r="V657" s="43">
        <v>0</v>
      </c>
      <c r="W657" s="43">
        <v>1</v>
      </c>
      <c r="X657" s="43">
        <v>1</v>
      </c>
      <c r="Y657" s="22">
        <v>151.19999999999999</v>
      </c>
    </row>
    <row r="658" spans="1:25" x14ac:dyDescent="0.3">
      <c r="A658" s="172"/>
      <c r="B658" s="14">
        <v>353.15</v>
      </c>
      <c r="C658" s="31">
        <v>14.753</v>
      </c>
      <c r="D658" s="49">
        <v>8.9084925505091922E-2</v>
      </c>
      <c r="E658" s="43">
        <v>2</v>
      </c>
      <c r="F658" s="43">
        <v>1</v>
      </c>
      <c r="G658" s="43">
        <v>0</v>
      </c>
      <c r="H658" s="43">
        <v>0</v>
      </c>
      <c r="I658" s="43">
        <v>0</v>
      </c>
      <c r="J658" s="43">
        <v>0</v>
      </c>
      <c r="K658" s="43">
        <v>0</v>
      </c>
      <c r="L658" s="43">
        <v>0</v>
      </c>
      <c r="M658" s="43">
        <v>0</v>
      </c>
      <c r="N658" s="43">
        <v>0</v>
      </c>
      <c r="O658" s="43">
        <v>0</v>
      </c>
      <c r="P658" s="43">
        <v>4</v>
      </c>
      <c r="Q658" s="43">
        <v>0</v>
      </c>
      <c r="R658" s="43">
        <v>1</v>
      </c>
      <c r="S658" s="43">
        <v>0</v>
      </c>
      <c r="T658" s="43">
        <v>0</v>
      </c>
      <c r="U658" s="43">
        <v>3</v>
      </c>
      <c r="V658" s="43">
        <v>0</v>
      </c>
      <c r="W658" s="43">
        <v>1</v>
      </c>
      <c r="X658" s="43">
        <v>1</v>
      </c>
      <c r="Y658" s="22">
        <v>147.4</v>
      </c>
    </row>
    <row r="659" spans="1:25" x14ac:dyDescent="0.3">
      <c r="A659" s="173"/>
      <c r="B659" s="14">
        <v>353.15</v>
      </c>
      <c r="C659" s="31">
        <v>17.001000000000001</v>
      </c>
      <c r="D659" s="49">
        <v>0.1025181733563152</v>
      </c>
      <c r="E659" s="43">
        <v>2</v>
      </c>
      <c r="F659" s="43">
        <v>1</v>
      </c>
      <c r="G659" s="43">
        <v>0</v>
      </c>
      <c r="H659" s="43">
        <v>0</v>
      </c>
      <c r="I659" s="43">
        <v>0</v>
      </c>
      <c r="J659" s="43">
        <v>0</v>
      </c>
      <c r="K659" s="43">
        <v>0</v>
      </c>
      <c r="L659" s="43">
        <v>0</v>
      </c>
      <c r="M659" s="43">
        <v>0</v>
      </c>
      <c r="N659" s="43">
        <v>0</v>
      </c>
      <c r="O659" s="43">
        <v>0</v>
      </c>
      <c r="P659" s="43">
        <v>4</v>
      </c>
      <c r="Q659" s="43">
        <v>0</v>
      </c>
      <c r="R659" s="43">
        <v>1</v>
      </c>
      <c r="S659" s="43">
        <v>0</v>
      </c>
      <c r="T659" s="43">
        <v>0</v>
      </c>
      <c r="U659" s="43">
        <v>3</v>
      </c>
      <c r="V659" s="43">
        <v>0</v>
      </c>
      <c r="W659" s="43">
        <v>1</v>
      </c>
      <c r="X659" s="43">
        <v>1</v>
      </c>
      <c r="Y659" s="22">
        <v>145.5</v>
      </c>
    </row>
    <row r="660" spans="1:25" x14ac:dyDescent="0.3">
      <c r="A660" s="171" t="s">
        <v>21</v>
      </c>
      <c r="B660" s="15">
        <v>298.14999999999998</v>
      </c>
      <c r="C660" s="31">
        <v>1</v>
      </c>
      <c r="D660" s="49">
        <v>0</v>
      </c>
      <c r="E660" s="43">
        <v>4</v>
      </c>
      <c r="F660" s="43">
        <v>5</v>
      </c>
      <c r="G660" s="43">
        <v>0</v>
      </c>
      <c r="H660" s="43">
        <v>2</v>
      </c>
      <c r="I660" s="43">
        <v>0</v>
      </c>
      <c r="J660" s="43">
        <v>0</v>
      </c>
      <c r="K660" s="43">
        <v>0</v>
      </c>
      <c r="L660" s="43">
        <v>0</v>
      </c>
      <c r="M660" s="43">
        <v>2</v>
      </c>
      <c r="N660" s="43">
        <v>0</v>
      </c>
      <c r="O660" s="43">
        <v>0</v>
      </c>
      <c r="P660" s="43">
        <v>6</v>
      </c>
      <c r="Q660" s="43">
        <v>0</v>
      </c>
      <c r="R660" s="43">
        <v>0</v>
      </c>
      <c r="S660" s="43">
        <v>0</v>
      </c>
      <c r="T660" s="43">
        <v>2</v>
      </c>
      <c r="U660" s="43">
        <v>0</v>
      </c>
      <c r="V660" s="43">
        <v>0</v>
      </c>
      <c r="W660" s="43">
        <v>0</v>
      </c>
      <c r="X660" s="43">
        <v>0</v>
      </c>
      <c r="Y660" s="22">
        <v>316.39999999999998</v>
      </c>
    </row>
    <row r="661" spans="1:25" x14ac:dyDescent="0.3">
      <c r="A661" s="172"/>
      <c r="B661" s="15">
        <v>298.14999999999998</v>
      </c>
      <c r="C661" s="31">
        <v>5.5279999999999996</v>
      </c>
      <c r="D661" s="49">
        <v>0.153</v>
      </c>
      <c r="E661" s="43">
        <v>4</v>
      </c>
      <c r="F661" s="43">
        <v>5</v>
      </c>
      <c r="G661" s="43">
        <v>0</v>
      </c>
      <c r="H661" s="43">
        <v>2</v>
      </c>
      <c r="I661" s="43">
        <v>0</v>
      </c>
      <c r="J661" s="43">
        <v>0</v>
      </c>
      <c r="K661" s="43">
        <v>0</v>
      </c>
      <c r="L661" s="43">
        <v>0</v>
      </c>
      <c r="M661" s="43">
        <v>2</v>
      </c>
      <c r="N661" s="43">
        <v>0</v>
      </c>
      <c r="O661" s="43">
        <v>0</v>
      </c>
      <c r="P661" s="43">
        <v>6</v>
      </c>
      <c r="Q661" s="43">
        <v>0</v>
      </c>
      <c r="R661" s="43">
        <v>0</v>
      </c>
      <c r="S661" s="43">
        <v>0</v>
      </c>
      <c r="T661" s="43">
        <v>2</v>
      </c>
      <c r="U661" s="43">
        <v>0</v>
      </c>
      <c r="V661" s="43">
        <v>0</v>
      </c>
      <c r="W661" s="43">
        <v>0</v>
      </c>
      <c r="X661" s="43">
        <v>0</v>
      </c>
      <c r="Y661" s="22">
        <v>275.10000000000002</v>
      </c>
    </row>
    <row r="662" spans="1:25" x14ac:dyDescent="0.3">
      <c r="A662" s="172"/>
      <c r="B662" s="15">
        <v>298.14999999999998</v>
      </c>
      <c r="C662" s="31">
        <v>9.0830000000000002</v>
      </c>
      <c r="D662" s="49">
        <v>0.23</v>
      </c>
      <c r="E662" s="43">
        <v>4</v>
      </c>
      <c r="F662" s="43">
        <v>5</v>
      </c>
      <c r="G662" s="43">
        <v>0</v>
      </c>
      <c r="H662" s="43">
        <v>2</v>
      </c>
      <c r="I662" s="43">
        <v>0</v>
      </c>
      <c r="J662" s="43">
        <v>0</v>
      </c>
      <c r="K662" s="43">
        <v>0</v>
      </c>
      <c r="L662" s="43">
        <v>0</v>
      </c>
      <c r="M662" s="43">
        <v>2</v>
      </c>
      <c r="N662" s="43">
        <v>0</v>
      </c>
      <c r="O662" s="43">
        <v>0</v>
      </c>
      <c r="P662" s="43">
        <v>6</v>
      </c>
      <c r="Q662" s="43">
        <v>0</v>
      </c>
      <c r="R662" s="43">
        <v>0</v>
      </c>
      <c r="S662" s="43">
        <v>0</v>
      </c>
      <c r="T662" s="43">
        <v>2</v>
      </c>
      <c r="U662" s="43">
        <v>0</v>
      </c>
      <c r="V662" s="43">
        <v>0</v>
      </c>
      <c r="W662" s="43">
        <v>0</v>
      </c>
      <c r="X662" s="43">
        <v>0</v>
      </c>
      <c r="Y662" s="22">
        <v>253.7</v>
      </c>
    </row>
    <row r="663" spans="1:25" x14ac:dyDescent="0.3">
      <c r="A663" s="172"/>
      <c r="B663" s="15">
        <v>298.14999999999998</v>
      </c>
      <c r="C663" s="31">
        <v>14.694000000000001</v>
      </c>
      <c r="D663" s="49">
        <v>0.33</v>
      </c>
      <c r="E663" s="43">
        <v>4</v>
      </c>
      <c r="F663" s="43">
        <v>5</v>
      </c>
      <c r="G663" s="43">
        <v>0</v>
      </c>
      <c r="H663" s="43">
        <v>2</v>
      </c>
      <c r="I663" s="43">
        <v>0</v>
      </c>
      <c r="J663" s="43">
        <v>0</v>
      </c>
      <c r="K663" s="43">
        <v>0</v>
      </c>
      <c r="L663" s="43">
        <v>0</v>
      </c>
      <c r="M663" s="43">
        <v>2</v>
      </c>
      <c r="N663" s="43">
        <v>0</v>
      </c>
      <c r="O663" s="43">
        <v>0</v>
      </c>
      <c r="P663" s="43">
        <v>6</v>
      </c>
      <c r="Q663" s="43">
        <v>0</v>
      </c>
      <c r="R663" s="43">
        <v>0</v>
      </c>
      <c r="S663" s="43">
        <v>0</v>
      </c>
      <c r="T663" s="43">
        <v>2</v>
      </c>
      <c r="U663" s="43">
        <v>0</v>
      </c>
      <c r="V663" s="43">
        <v>0</v>
      </c>
      <c r="W663" s="43">
        <v>0</v>
      </c>
      <c r="X663" s="43">
        <v>0</v>
      </c>
      <c r="Y663" s="22">
        <v>226.1</v>
      </c>
    </row>
    <row r="664" spans="1:25" x14ac:dyDescent="0.3">
      <c r="A664" s="172"/>
      <c r="B664" s="15">
        <v>298.14999999999998</v>
      </c>
      <c r="C664" s="31">
        <v>23.175999999999998</v>
      </c>
      <c r="D664" s="49">
        <v>0.44600000000000001</v>
      </c>
      <c r="E664" s="43">
        <v>4</v>
      </c>
      <c r="F664" s="43">
        <v>5</v>
      </c>
      <c r="G664" s="43">
        <v>0</v>
      </c>
      <c r="H664" s="43">
        <v>2</v>
      </c>
      <c r="I664" s="43">
        <v>0</v>
      </c>
      <c r="J664" s="43">
        <v>0</v>
      </c>
      <c r="K664" s="43">
        <v>0</v>
      </c>
      <c r="L664" s="43">
        <v>0</v>
      </c>
      <c r="M664" s="43">
        <v>2</v>
      </c>
      <c r="N664" s="43">
        <v>0</v>
      </c>
      <c r="O664" s="43">
        <v>0</v>
      </c>
      <c r="P664" s="43">
        <v>6</v>
      </c>
      <c r="Q664" s="43">
        <v>0</v>
      </c>
      <c r="R664" s="43">
        <v>0</v>
      </c>
      <c r="S664" s="43">
        <v>0</v>
      </c>
      <c r="T664" s="43">
        <v>2</v>
      </c>
      <c r="U664" s="43">
        <v>0</v>
      </c>
      <c r="V664" s="43">
        <v>0</v>
      </c>
      <c r="W664" s="43">
        <v>0</v>
      </c>
      <c r="X664" s="43">
        <v>0</v>
      </c>
      <c r="Y664" s="22">
        <v>194.1</v>
      </c>
    </row>
    <row r="665" spans="1:25" x14ac:dyDescent="0.3">
      <c r="A665" s="172"/>
      <c r="B665" s="15">
        <v>298.14999999999998</v>
      </c>
      <c r="C665" s="31">
        <v>26.835000000000001</v>
      </c>
      <c r="D665" s="49">
        <v>0.48699999999999999</v>
      </c>
      <c r="E665" s="43">
        <v>4</v>
      </c>
      <c r="F665" s="43">
        <v>5</v>
      </c>
      <c r="G665" s="43">
        <v>0</v>
      </c>
      <c r="H665" s="43">
        <v>2</v>
      </c>
      <c r="I665" s="43">
        <v>0</v>
      </c>
      <c r="J665" s="43">
        <v>0</v>
      </c>
      <c r="K665" s="43">
        <v>0</v>
      </c>
      <c r="L665" s="43">
        <v>0</v>
      </c>
      <c r="M665" s="43">
        <v>2</v>
      </c>
      <c r="N665" s="43">
        <v>0</v>
      </c>
      <c r="O665" s="43">
        <v>0</v>
      </c>
      <c r="P665" s="43">
        <v>6</v>
      </c>
      <c r="Q665" s="43">
        <v>0</v>
      </c>
      <c r="R665" s="43">
        <v>0</v>
      </c>
      <c r="S665" s="43">
        <v>0</v>
      </c>
      <c r="T665" s="43">
        <v>2</v>
      </c>
      <c r="U665" s="43">
        <v>0</v>
      </c>
      <c r="V665" s="43">
        <v>0</v>
      </c>
      <c r="W665" s="43">
        <v>0</v>
      </c>
      <c r="X665" s="43">
        <v>0</v>
      </c>
      <c r="Y665" s="22">
        <v>183.1</v>
      </c>
    </row>
    <row r="666" spans="1:25" x14ac:dyDescent="0.3">
      <c r="A666" s="172"/>
      <c r="B666" s="15">
        <v>298.14999999999998</v>
      </c>
      <c r="C666" s="31">
        <v>30.048999999999999</v>
      </c>
      <c r="D666" s="49">
        <v>0.51800000000000002</v>
      </c>
      <c r="E666" s="43">
        <v>4</v>
      </c>
      <c r="F666" s="43">
        <v>5</v>
      </c>
      <c r="G666" s="43">
        <v>0</v>
      </c>
      <c r="H666" s="43">
        <v>2</v>
      </c>
      <c r="I666" s="43">
        <v>0</v>
      </c>
      <c r="J666" s="43">
        <v>0</v>
      </c>
      <c r="K666" s="43">
        <v>0</v>
      </c>
      <c r="L666" s="43">
        <v>0</v>
      </c>
      <c r="M666" s="43">
        <v>2</v>
      </c>
      <c r="N666" s="43">
        <v>0</v>
      </c>
      <c r="O666" s="43">
        <v>0</v>
      </c>
      <c r="P666" s="43">
        <v>6</v>
      </c>
      <c r="Q666" s="43">
        <v>0</v>
      </c>
      <c r="R666" s="43">
        <v>0</v>
      </c>
      <c r="S666" s="43">
        <v>0</v>
      </c>
      <c r="T666" s="43">
        <v>2</v>
      </c>
      <c r="U666" s="43">
        <v>0</v>
      </c>
      <c r="V666" s="43">
        <v>0</v>
      </c>
      <c r="W666" s="43">
        <v>0</v>
      </c>
      <c r="X666" s="43">
        <v>0</v>
      </c>
      <c r="Y666" s="22">
        <v>174.3</v>
      </c>
    </row>
    <row r="667" spans="1:25" x14ac:dyDescent="0.3">
      <c r="A667" s="172"/>
      <c r="B667" s="15">
        <v>298.14999999999998</v>
      </c>
      <c r="C667" s="31">
        <v>35.039000000000001</v>
      </c>
      <c r="D667" s="49">
        <v>0.56299999999999994</v>
      </c>
      <c r="E667" s="43">
        <v>4</v>
      </c>
      <c r="F667" s="43">
        <v>5</v>
      </c>
      <c r="G667" s="43">
        <v>0</v>
      </c>
      <c r="H667" s="43">
        <v>2</v>
      </c>
      <c r="I667" s="43">
        <v>0</v>
      </c>
      <c r="J667" s="43">
        <v>0</v>
      </c>
      <c r="K667" s="43">
        <v>0</v>
      </c>
      <c r="L667" s="43">
        <v>0</v>
      </c>
      <c r="M667" s="43">
        <v>2</v>
      </c>
      <c r="N667" s="43">
        <v>0</v>
      </c>
      <c r="O667" s="43">
        <v>0</v>
      </c>
      <c r="P667" s="43">
        <v>6</v>
      </c>
      <c r="Q667" s="43">
        <v>0</v>
      </c>
      <c r="R667" s="43">
        <v>0</v>
      </c>
      <c r="S667" s="43">
        <v>0</v>
      </c>
      <c r="T667" s="43">
        <v>2</v>
      </c>
      <c r="U667" s="43">
        <v>0</v>
      </c>
      <c r="V667" s="43">
        <v>0</v>
      </c>
      <c r="W667" s="43">
        <v>0</v>
      </c>
      <c r="X667" s="43">
        <v>0</v>
      </c>
      <c r="Y667" s="22">
        <v>162.1</v>
      </c>
    </row>
    <row r="668" spans="1:25" x14ac:dyDescent="0.3">
      <c r="A668" s="172"/>
      <c r="B668" s="15">
        <v>298.14999999999998</v>
      </c>
      <c r="C668" s="31">
        <v>40.283000000000001</v>
      </c>
      <c r="D668" s="49">
        <v>0.60299999999999998</v>
      </c>
      <c r="E668" s="43">
        <v>4</v>
      </c>
      <c r="F668" s="43">
        <v>5</v>
      </c>
      <c r="G668" s="43">
        <v>0</v>
      </c>
      <c r="H668" s="43">
        <v>2</v>
      </c>
      <c r="I668" s="43">
        <v>0</v>
      </c>
      <c r="J668" s="43">
        <v>0</v>
      </c>
      <c r="K668" s="43">
        <v>0</v>
      </c>
      <c r="L668" s="43">
        <v>0</v>
      </c>
      <c r="M668" s="43">
        <v>2</v>
      </c>
      <c r="N668" s="43">
        <v>0</v>
      </c>
      <c r="O668" s="43">
        <v>0</v>
      </c>
      <c r="P668" s="43">
        <v>6</v>
      </c>
      <c r="Q668" s="43">
        <v>0</v>
      </c>
      <c r="R668" s="43">
        <v>0</v>
      </c>
      <c r="S668" s="43">
        <v>0</v>
      </c>
      <c r="T668" s="43">
        <v>2</v>
      </c>
      <c r="U668" s="43">
        <v>0</v>
      </c>
      <c r="V668" s="43">
        <v>0</v>
      </c>
      <c r="W668" s="43">
        <v>0</v>
      </c>
      <c r="X668" s="43">
        <v>0</v>
      </c>
      <c r="Y668" s="22">
        <v>151</v>
      </c>
    </row>
    <row r="669" spans="1:25" x14ac:dyDescent="0.3">
      <c r="A669" s="172"/>
      <c r="B669" s="15">
        <v>298.14999999999998</v>
      </c>
      <c r="C669" s="31">
        <v>46.024000000000001</v>
      </c>
      <c r="D669" s="49">
        <v>0.64200000000000002</v>
      </c>
      <c r="E669" s="43">
        <v>4</v>
      </c>
      <c r="F669" s="43">
        <v>5</v>
      </c>
      <c r="G669" s="43">
        <v>0</v>
      </c>
      <c r="H669" s="43">
        <v>2</v>
      </c>
      <c r="I669" s="43">
        <v>0</v>
      </c>
      <c r="J669" s="43">
        <v>0</v>
      </c>
      <c r="K669" s="43">
        <v>0</v>
      </c>
      <c r="L669" s="43">
        <v>0</v>
      </c>
      <c r="M669" s="43">
        <v>2</v>
      </c>
      <c r="N669" s="43">
        <v>0</v>
      </c>
      <c r="O669" s="43">
        <v>0</v>
      </c>
      <c r="P669" s="43">
        <v>6</v>
      </c>
      <c r="Q669" s="43">
        <v>0</v>
      </c>
      <c r="R669" s="43">
        <v>0</v>
      </c>
      <c r="S669" s="43">
        <v>0</v>
      </c>
      <c r="T669" s="43">
        <v>2</v>
      </c>
      <c r="U669" s="43">
        <v>0</v>
      </c>
      <c r="V669" s="43">
        <v>0</v>
      </c>
      <c r="W669" s="43">
        <v>0</v>
      </c>
      <c r="X669" s="43">
        <v>0</v>
      </c>
      <c r="Y669" s="22">
        <v>140</v>
      </c>
    </row>
    <row r="670" spans="1:25" x14ac:dyDescent="0.3">
      <c r="A670" s="172"/>
      <c r="B670" s="16">
        <v>313.14999999999998</v>
      </c>
      <c r="C670" s="6">
        <v>1</v>
      </c>
      <c r="D670" s="48">
        <v>0</v>
      </c>
      <c r="E670" s="16">
        <v>4</v>
      </c>
      <c r="F670" s="42">
        <v>5</v>
      </c>
      <c r="G670" s="42">
        <v>0</v>
      </c>
      <c r="H670" s="42">
        <v>2</v>
      </c>
      <c r="I670" s="42">
        <v>0</v>
      </c>
      <c r="J670" s="42">
        <v>0</v>
      </c>
      <c r="K670" s="42">
        <v>0</v>
      </c>
      <c r="L670" s="42">
        <v>0</v>
      </c>
      <c r="M670" s="42">
        <v>2</v>
      </c>
      <c r="N670" s="42">
        <v>0</v>
      </c>
      <c r="O670" s="42">
        <v>0</v>
      </c>
      <c r="P670" s="42">
        <v>6</v>
      </c>
      <c r="Q670" s="42">
        <v>0</v>
      </c>
      <c r="R670" s="42">
        <v>0</v>
      </c>
      <c r="S670" s="42">
        <v>0</v>
      </c>
      <c r="T670" s="42">
        <v>2</v>
      </c>
      <c r="U670" s="42">
        <v>0</v>
      </c>
      <c r="V670" s="42">
        <v>0</v>
      </c>
      <c r="W670" s="42">
        <v>0</v>
      </c>
      <c r="X670" s="42">
        <v>0</v>
      </c>
      <c r="Y670" s="21">
        <v>319.5</v>
      </c>
    </row>
    <row r="671" spans="1:25" x14ac:dyDescent="0.3">
      <c r="A671" s="172"/>
      <c r="B671" s="15">
        <v>313.14999999999998</v>
      </c>
      <c r="C671" s="31">
        <v>4.26</v>
      </c>
      <c r="D671" s="49">
        <v>9.6000000000000002E-2</v>
      </c>
      <c r="E671" s="15">
        <v>4</v>
      </c>
      <c r="F671" s="43">
        <v>5</v>
      </c>
      <c r="G671" s="43">
        <v>0</v>
      </c>
      <c r="H671" s="43">
        <v>2</v>
      </c>
      <c r="I671" s="43">
        <v>0</v>
      </c>
      <c r="J671" s="43">
        <v>0</v>
      </c>
      <c r="K671" s="43">
        <v>0</v>
      </c>
      <c r="L671" s="43">
        <v>0</v>
      </c>
      <c r="M671" s="43">
        <v>2</v>
      </c>
      <c r="N671" s="43">
        <v>0</v>
      </c>
      <c r="O671" s="43">
        <v>0</v>
      </c>
      <c r="P671" s="43">
        <v>6</v>
      </c>
      <c r="Q671" s="43">
        <v>0</v>
      </c>
      <c r="R671" s="43">
        <v>0</v>
      </c>
      <c r="S671" s="43">
        <v>0</v>
      </c>
      <c r="T671" s="43">
        <v>2</v>
      </c>
      <c r="U671" s="43">
        <v>0</v>
      </c>
      <c r="V671" s="43">
        <v>0</v>
      </c>
      <c r="W671" s="43">
        <v>0</v>
      </c>
      <c r="X671" s="43">
        <v>0</v>
      </c>
      <c r="Y671" s="22">
        <v>292</v>
      </c>
    </row>
    <row r="672" spans="1:25" x14ac:dyDescent="0.3">
      <c r="A672" s="172"/>
      <c r="B672" s="15">
        <v>313.14999999999998</v>
      </c>
      <c r="C672" s="31">
        <v>7.3730000000000002</v>
      </c>
      <c r="D672" s="49">
        <v>0.156</v>
      </c>
      <c r="E672" s="15">
        <v>4</v>
      </c>
      <c r="F672" s="43">
        <v>5</v>
      </c>
      <c r="G672" s="43">
        <v>0</v>
      </c>
      <c r="H672" s="43">
        <v>2</v>
      </c>
      <c r="I672" s="43">
        <v>0</v>
      </c>
      <c r="J672" s="43">
        <v>0</v>
      </c>
      <c r="K672" s="43">
        <v>0</v>
      </c>
      <c r="L672" s="43">
        <v>0</v>
      </c>
      <c r="M672" s="43">
        <v>2</v>
      </c>
      <c r="N672" s="43">
        <v>0</v>
      </c>
      <c r="O672" s="43">
        <v>0</v>
      </c>
      <c r="P672" s="43">
        <v>6</v>
      </c>
      <c r="Q672" s="43">
        <v>0</v>
      </c>
      <c r="R672" s="43">
        <v>0</v>
      </c>
      <c r="S672" s="43">
        <v>0</v>
      </c>
      <c r="T672" s="43">
        <v>2</v>
      </c>
      <c r="U672" s="43">
        <v>0</v>
      </c>
      <c r="V672" s="43">
        <v>0</v>
      </c>
      <c r="W672" s="43">
        <v>0</v>
      </c>
      <c r="X672" s="43">
        <v>0</v>
      </c>
      <c r="Y672" s="22">
        <v>275</v>
      </c>
    </row>
    <row r="673" spans="1:25" x14ac:dyDescent="0.3">
      <c r="A673" s="172"/>
      <c r="B673" s="15">
        <v>313.14999999999998</v>
      </c>
      <c r="C673" s="31">
        <v>11.762</v>
      </c>
      <c r="D673" s="49">
        <v>0.23</v>
      </c>
      <c r="E673" s="15">
        <v>4</v>
      </c>
      <c r="F673" s="43">
        <v>5</v>
      </c>
      <c r="G673" s="43">
        <v>0</v>
      </c>
      <c r="H673" s="43">
        <v>2</v>
      </c>
      <c r="I673" s="43">
        <v>0</v>
      </c>
      <c r="J673" s="43">
        <v>0</v>
      </c>
      <c r="K673" s="43">
        <v>0</v>
      </c>
      <c r="L673" s="43">
        <v>0</v>
      </c>
      <c r="M673" s="43">
        <v>2</v>
      </c>
      <c r="N673" s="43">
        <v>0</v>
      </c>
      <c r="O673" s="43">
        <v>0</v>
      </c>
      <c r="P673" s="43">
        <v>6</v>
      </c>
      <c r="Q673" s="43">
        <v>0</v>
      </c>
      <c r="R673" s="43">
        <v>0</v>
      </c>
      <c r="S673" s="43">
        <v>0</v>
      </c>
      <c r="T673" s="43">
        <v>2</v>
      </c>
      <c r="U673" s="43">
        <v>0</v>
      </c>
      <c r="V673" s="43">
        <v>0</v>
      </c>
      <c r="W673" s="43">
        <v>0</v>
      </c>
      <c r="X673" s="43">
        <v>0</v>
      </c>
      <c r="Y673" s="22">
        <v>254</v>
      </c>
    </row>
    <row r="674" spans="1:25" x14ac:dyDescent="0.3">
      <c r="A674" s="172"/>
      <c r="B674" s="15">
        <v>313.14999999999998</v>
      </c>
      <c r="C674" s="31">
        <v>18.492000000000001</v>
      </c>
      <c r="D674" s="49">
        <v>0.32100000000000001</v>
      </c>
      <c r="E674" s="15">
        <v>4</v>
      </c>
      <c r="F674" s="43">
        <v>5</v>
      </c>
      <c r="G674" s="43">
        <v>0</v>
      </c>
      <c r="H674" s="43">
        <v>2</v>
      </c>
      <c r="I674" s="43">
        <v>0</v>
      </c>
      <c r="J674" s="43">
        <v>0</v>
      </c>
      <c r="K674" s="43">
        <v>0</v>
      </c>
      <c r="L674" s="43">
        <v>0</v>
      </c>
      <c r="M674" s="43">
        <v>2</v>
      </c>
      <c r="N674" s="43">
        <v>0</v>
      </c>
      <c r="O674" s="43">
        <v>0</v>
      </c>
      <c r="P674" s="43">
        <v>6</v>
      </c>
      <c r="Q674" s="43">
        <v>0</v>
      </c>
      <c r="R674" s="43">
        <v>0</v>
      </c>
      <c r="S674" s="43">
        <v>0</v>
      </c>
      <c r="T674" s="43">
        <v>2</v>
      </c>
      <c r="U674" s="43">
        <v>0</v>
      </c>
      <c r="V674" s="43">
        <v>0</v>
      </c>
      <c r="W674" s="43">
        <v>0</v>
      </c>
      <c r="X674" s="43">
        <v>0</v>
      </c>
      <c r="Y674" s="22">
        <v>228.1</v>
      </c>
    </row>
    <row r="675" spans="1:25" x14ac:dyDescent="0.3">
      <c r="A675" s="172"/>
      <c r="B675" s="15">
        <v>313.14999999999998</v>
      </c>
      <c r="C675" s="31">
        <v>23.306000000000001</v>
      </c>
      <c r="D675" s="49">
        <v>0.376</v>
      </c>
      <c r="E675" s="15">
        <v>4</v>
      </c>
      <c r="F675" s="43">
        <v>5</v>
      </c>
      <c r="G675" s="43">
        <v>0</v>
      </c>
      <c r="H675" s="43">
        <v>2</v>
      </c>
      <c r="I675" s="43">
        <v>0</v>
      </c>
      <c r="J675" s="43">
        <v>0</v>
      </c>
      <c r="K675" s="43">
        <v>0</v>
      </c>
      <c r="L675" s="43">
        <v>0</v>
      </c>
      <c r="M675" s="43">
        <v>2</v>
      </c>
      <c r="N675" s="43">
        <v>0</v>
      </c>
      <c r="O675" s="43">
        <v>0</v>
      </c>
      <c r="P675" s="43">
        <v>6</v>
      </c>
      <c r="Q675" s="43">
        <v>0</v>
      </c>
      <c r="R675" s="43">
        <v>0</v>
      </c>
      <c r="S675" s="43">
        <v>0</v>
      </c>
      <c r="T675" s="43">
        <v>2</v>
      </c>
      <c r="U675" s="43">
        <v>0</v>
      </c>
      <c r="V675" s="43">
        <v>0</v>
      </c>
      <c r="W675" s="43">
        <v>0</v>
      </c>
      <c r="X675" s="43">
        <v>0</v>
      </c>
      <c r="Y675" s="22">
        <v>212.6</v>
      </c>
    </row>
    <row r="676" spans="1:25" x14ac:dyDescent="0.3">
      <c r="A676" s="172"/>
      <c r="B676" s="15">
        <v>313.14999999999998</v>
      </c>
      <c r="C676" s="31">
        <v>28.372</v>
      </c>
      <c r="D676" s="49">
        <v>0.42599999999999999</v>
      </c>
      <c r="E676" s="15">
        <v>4</v>
      </c>
      <c r="F676" s="43">
        <v>5</v>
      </c>
      <c r="G676" s="43">
        <v>0</v>
      </c>
      <c r="H676" s="43">
        <v>2</v>
      </c>
      <c r="I676" s="43">
        <v>0</v>
      </c>
      <c r="J676" s="43">
        <v>0</v>
      </c>
      <c r="K676" s="43">
        <v>0</v>
      </c>
      <c r="L676" s="43">
        <v>0</v>
      </c>
      <c r="M676" s="43">
        <v>2</v>
      </c>
      <c r="N676" s="43">
        <v>0</v>
      </c>
      <c r="O676" s="43">
        <v>0</v>
      </c>
      <c r="P676" s="43">
        <v>6</v>
      </c>
      <c r="Q676" s="43">
        <v>0</v>
      </c>
      <c r="R676" s="43">
        <v>0</v>
      </c>
      <c r="S676" s="43">
        <v>0</v>
      </c>
      <c r="T676" s="43">
        <v>2</v>
      </c>
      <c r="U676" s="43">
        <v>0</v>
      </c>
      <c r="V676" s="43">
        <v>0</v>
      </c>
      <c r="W676" s="43">
        <v>0</v>
      </c>
      <c r="X676" s="43">
        <v>0</v>
      </c>
      <c r="Y676" s="22">
        <v>199</v>
      </c>
    </row>
    <row r="677" spans="1:25" x14ac:dyDescent="0.3">
      <c r="A677" s="172"/>
      <c r="B677" s="15">
        <v>313.14999999999998</v>
      </c>
      <c r="C677" s="31">
        <v>35.591999999999999</v>
      </c>
      <c r="D677" s="49">
        <v>0.48599999999999999</v>
      </c>
      <c r="E677" s="15">
        <v>4</v>
      </c>
      <c r="F677" s="43">
        <v>5</v>
      </c>
      <c r="G677" s="43">
        <v>0</v>
      </c>
      <c r="H677" s="43">
        <v>2</v>
      </c>
      <c r="I677" s="43">
        <v>0</v>
      </c>
      <c r="J677" s="43">
        <v>0</v>
      </c>
      <c r="K677" s="43">
        <v>0</v>
      </c>
      <c r="L677" s="43">
        <v>0</v>
      </c>
      <c r="M677" s="43">
        <v>2</v>
      </c>
      <c r="N677" s="43">
        <v>0</v>
      </c>
      <c r="O677" s="43">
        <v>0</v>
      </c>
      <c r="P677" s="43">
        <v>6</v>
      </c>
      <c r="Q677" s="43">
        <v>0</v>
      </c>
      <c r="R677" s="43">
        <v>0</v>
      </c>
      <c r="S677" s="43">
        <v>0</v>
      </c>
      <c r="T677" s="43">
        <v>2</v>
      </c>
      <c r="U677" s="43">
        <v>0</v>
      </c>
      <c r="V677" s="43">
        <v>0</v>
      </c>
      <c r="W677" s="43">
        <v>0</v>
      </c>
      <c r="X677" s="43">
        <v>0</v>
      </c>
      <c r="Y677" s="22">
        <v>182.1</v>
      </c>
    </row>
    <row r="678" spans="1:25" x14ac:dyDescent="0.3">
      <c r="A678" s="172"/>
      <c r="B678" s="15">
        <v>313.14999999999998</v>
      </c>
      <c r="C678" s="31">
        <v>41.872</v>
      </c>
      <c r="D678" s="49">
        <v>0.53</v>
      </c>
      <c r="E678" s="15">
        <v>4</v>
      </c>
      <c r="F678" s="43">
        <v>5</v>
      </c>
      <c r="G678" s="43">
        <v>0</v>
      </c>
      <c r="H678" s="43">
        <v>2</v>
      </c>
      <c r="I678" s="43">
        <v>0</v>
      </c>
      <c r="J678" s="43">
        <v>0</v>
      </c>
      <c r="K678" s="43">
        <v>0</v>
      </c>
      <c r="L678" s="43">
        <v>0</v>
      </c>
      <c r="M678" s="43">
        <v>2</v>
      </c>
      <c r="N678" s="43">
        <v>0</v>
      </c>
      <c r="O678" s="43">
        <v>0</v>
      </c>
      <c r="P678" s="43">
        <v>6</v>
      </c>
      <c r="Q678" s="43">
        <v>0</v>
      </c>
      <c r="R678" s="43">
        <v>0</v>
      </c>
      <c r="S678" s="43">
        <v>0</v>
      </c>
      <c r="T678" s="43">
        <v>2</v>
      </c>
      <c r="U678" s="43">
        <v>0</v>
      </c>
      <c r="V678" s="43">
        <v>0</v>
      </c>
      <c r="W678" s="43">
        <v>0</v>
      </c>
      <c r="X678" s="43">
        <v>0</v>
      </c>
      <c r="Y678" s="22">
        <v>169.9</v>
      </c>
    </row>
    <row r="679" spans="1:25" x14ac:dyDescent="0.3">
      <c r="A679" s="172"/>
      <c r="B679" s="15">
        <v>313.14999999999998</v>
      </c>
      <c r="C679" s="31">
        <v>44.994</v>
      </c>
      <c r="D679" s="49">
        <v>0.55000000000000004</v>
      </c>
      <c r="E679" s="17">
        <v>4</v>
      </c>
      <c r="F679" s="44">
        <v>5</v>
      </c>
      <c r="G679" s="44">
        <v>0</v>
      </c>
      <c r="H679" s="44">
        <v>2</v>
      </c>
      <c r="I679" s="44">
        <v>0</v>
      </c>
      <c r="J679" s="44">
        <v>0</v>
      </c>
      <c r="K679" s="44">
        <v>0</v>
      </c>
      <c r="L679" s="44">
        <v>0</v>
      </c>
      <c r="M679" s="44">
        <v>2</v>
      </c>
      <c r="N679" s="44">
        <v>0</v>
      </c>
      <c r="O679" s="44">
        <v>0</v>
      </c>
      <c r="P679" s="44">
        <v>6</v>
      </c>
      <c r="Q679" s="44">
        <v>0</v>
      </c>
      <c r="R679" s="44">
        <v>0</v>
      </c>
      <c r="S679" s="44">
        <v>0</v>
      </c>
      <c r="T679" s="44">
        <v>2</v>
      </c>
      <c r="U679" s="44">
        <v>0</v>
      </c>
      <c r="V679" s="44">
        <v>0</v>
      </c>
      <c r="W679" s="44">
        <v>0</v>
      </c>
      <c r="X679" s="44">
        <v>0</v>
      </c>
      <c r="Y679" s="23">
        <v>164.6</v>
      </c>
    </row>
    <row r="680" spans="1:25" x14ac:dyDescent="0.3">
      <c r="A680" s="172"/>
      <c r="B680" s="16">
        <v>333.15</v>
      </c>
      <c r="C680" s="6">
        <v>1</v>
      </c>
      <c r="D680" s="48">
        <v>0</v>
      </c>
      <c r="E680" s="43">
        <v>4</v>
      </c>
      <c r="F680" s="43">
        <v>5</v>
      </c>
      <c r="G680" s="43">
        <v>0</v>
      </c>
      <c r="H680" s="43">
        <v>2</v>
      </c>
      <c r="I680" s="43">
        <v>0</v>
      </c>
      <c r="J680" s="43">
        <v>0</v>
      </c>
      <c r="K680" s="43">
        <v>0</v>
      </c>
      <c r="L680" s="43">
        <v>0</v>
      </c>
      <c r="M680" s="43">
        <v>2</v>
      </c>
      <c r="N680" s="43">
        <v>0</v>
      </c>
      <c r="O680" s="43">
        <v>0</v>
      </c>
      <c r="P680" s="43">
        <v>6</v>
      </c>
      <c r="Q680" s="43">
        <v>0</v>
      </c>
      <c r="R680" s="43">
        <v>0</v>
      </c>
      <c r="S680" s="43">
        <v>0</v>
      </c>
      <c r="T680" s="43">
        <v>2</v>
      </c>
      <c r="U680" s="43">
        <v>0</v>
      </c>
      <c r="V680" s="43">
        <v>0</v>
      </c>
      <c r="W680" s="43">
        <v>0</v>
      </c>
      <c r="X680" s="43">
        <v>0</v>
      </c>
      <c r="Y680" s="22">
        <v>323.60000000000002</v>
      </c>
    </row>
    <row r="681" spans="1:25" x14ac:dyDescent="0.3">
      <c r="A681" s="172"/>
      <c r="B681" s="15">
        <v>333.15</v>
      </c>
      <c r="C681" s="31">
        <v>4.9180000000000001</v>
      </c>
      <c r="D681" s="49">
        <v>8.4000000000000005E-2</v>
      </c>
      <c r="E681" s="43">
        <v>4</v>
      </c>
      <c r="F681" s="43">
        <v>5</v>
      </c>
      <c r="G681" s="43">
        <v>0</v>
      </c>
      <c r="H681" s="43">
        <v>2</v>
      </c>
      <c r="I681" s="43">
        <v>0</v>
      </c>
      <c r="J681" s="43">
        <v>0</v>
      </c>
      <c r="K681" s="43">
        <v>0</v>
      </c>
      <c r="L681" s="43">
        <v>0</v>
      </c>
      <c r="M681" s="43">
        <v>2</v>
      </c>
      <c r="N681" s="43">
        <v>0</v>
      </c>
      <c r="O681" s="43">
        <v>0</v>
      </c>
      <c r="P681" s="43">
        <v>6</v>
      </c>
      <c r="Q681" s="43">
        <v>0</v>
      </c>
      <c r="R681" s="43">
        <v>0</v>
      </c>
      <c r="S681" s="43">
        <v>0</v>
      </c>
      <c r="T681" s="43">
        <v>2</v>
      </c>
      <c r="U681" s="43">
        <v>0</v>
      </c>
      <c r="V681" s="43">
        <v>0</v>
      </c>
      <c r="W681" s="43">
        <v>0</v>
      </c>
      <c r="X681" s="43">
        <v>0</v>
      </c>
      <c r="Y681" s="22">
        <v>297.89999999999998</v>
      </c>
    </row>
    <row r="682" spans="1:25" x14ac:dyDescent="0.3">
      <c r="A682" s="172"/>
      <c r="B682" s="15">
        <v>333.15</v>
      </c>
      <c r="C682" s="31">
        <v>9.4309999999999992</v>
      </c>
      <c r="D682" s="49">
        <v>0.15</v>
      </c>
      <c r="E682" s="43">
        <v>4</v>
      </c>
      <c r="F682" s="43">
        <v>5</v>
      </c>
      <c r="G682" s="43">
        <v>0</v>
      </c>
      <c r="H682" s="43">
        <v>2</v>
      </c>
      <c r="I682" s="43">
        <v>0</v>
      </c>
      <c r="J682" s="43">
        <v>0</v>
      </c>
      <c r="K682" s="43">
        <v>0</v>
      </c>
      <c r="L682" s="43">
        <v>0</v>
      </c>
      <c r="M682" s="43">
        <v>2</v>
      </c>
      <c r="N682" s="43">
        <v>0</v>
      </c>
      <c r="O682" s="43">
        <v>0</v>
      </c>
      <c r="P682" s="43">
        <v>6</v>
      </c>
      <c r="Q682" s="43">
        <v>0</v>
      </c>
      <c r="R682" s="43">
        <v>0</v>
      </c>
      <c r="S682" s="43">
        <v>0</v>
      </c>
      <c r="T682" s="43">
        <v>2</v>
      </c>
      <c r="U682" s="43">
        <v>0</v>
      </c>
      <c r="V682" s="43">
        <v>0</v>
      </c>
      <c r="W682" s="43">
        <v>0</v>
      </c>
      <c r="X682" s="43">
        <v>0</v>
      </c>
      <c r="Y682" s="22">
        <v>278.8</v>
      </c>
    </row>
    <row r="683" spans="1:25" x14ac:dyDescent="0.3">
      <c r="A683" s="172"/>
      <c r="B683" s="15">
        <v>333.15</v>
      </c>
      <c r="C683" s="31">
        <v>14.696999999999999</v>
      </c>
      <c r="D683" s="49">
        <v>0.215</v>
      </c>
      <c r="E683" s="43">
        <v>4</v>
      </c>
      <c r="F683" s="43">
        <v>5</v>
      </c>
      <c r="G683" s="43">
        <v>0</v>
      </c>
      <c r="H683" s="43">
        <v>2</v>
      </c>
      <c r="I683" s="43">
        <v>0</v>
      </c>
      <c r="J683" s="43">
        <v>0</v>
      </c>
      <c r="K683" s="43">
        <v>0</v>
      </c>
      <c r="L683" s="43">
        <v>0</v>
      </c>
      <c r="M683" s="43">
        <v>2</v>
      </c>
      <c r="N683" s="43">
        <v>0</v>
      </c>
      <c r="O683" s="43">
        <v>0</v>
      </c>
      <c r="P683" s="43">
        <v>6</v>
      </c>
      <c r="Q683" s="43">
        <v>0</v>
      </c>
      <c r="R683" s="43">
        <v>0</v>
      </c>
      <c r="S683" s="43">
        <v>0</v>
      </c>
      <c r="T683" s="43">
        <v>2</v>
      </c>
      <c r="U683" s="43">
        <v>0</v>
      </c>
      <c r="V683" s="43">
        <v>0</v>
      </c>
      <c r="W683" s="43">
        <v>0</v>
      </c>
      <c r="X683" s="43">
        <v>0</v>
      </c>
      <c r="Y683" s="22">
        <v>260</v>
      </c>
    </row>
    <row r="684" spans="1:25" x14ac:dyDescent="0.3">
      <c r="A684" s="172"/>
      <c r="B684" s="15">
        <v>333.15</v>
      </c>
      <c r="C684" s="31">
        <v>22.582000000000001</v>
      </c>
      <c r="D684" s="49">
        <v>0.29599999999999999</v>
      </c>
      <c r="E684" s="43">
        <v>4</v>
      </c>
      <c r="F684" s="43">
        <v>5</v>
      </c>
      <c r="G684" s="43">
        <v>0</v>
      </c>
      <c r="H684" s="43">
        <v>2</v>
      </c>
      <c r="I684" s="43">
        <v>0</v>
      </c>
      <c r="J684" s="43">
        <v>0</v>
      </c>
      <c r="K684" s="43">
        <v>0</v>
      </c>
      <c r="L684" s="43">
        <v>0</v>
      </c>
      <c r="M684" s="43">
        <v>2</v>
      </c>
      <c r="N684" s="43">
        <v>0</v>
      </c>
      <c r="O684" s="43">
        <v>0</v>
      </c>
      <c r="P684" s="43">
        <v>6</v>
      </c>
      <c r="Q684" s="43">
        <v>0</v>
      </c>
      <c r="R684" s="43">
        <v>0</v>
      </c>
      <c r="S684" s="43">
        <v>0</v>
      </c>
      <c r="T684" s="43">
        <v>2</v>
      </c>
      <c r="U684" s="43">
        <v>0</v>
      </c>
      <c r="V684" s="43">
        <v>0</v>
      </c>
      <c r="W684" s="43">
        <v>0</v>
      </c>
      <c r="X684" s="43">
        <v>0</v>
      </c>
      <c r="Y684" s="22">
        <v>236.9</v>
      </c>
    </row>
    <row r="685" spans="1:25" x14ac:dyDescent="0.3">
      <c r="A685" s="172"/>
      <c r="B685" s="15">
        <v>333.15</v>
      </c>
      <c r="C685" s="31">
        <v>29.206</v>
      </c>
      <c r="D685" s="49">
        <v>0.35299999999999998</v>
      </c>
      <c r="E685" s="43">
        <v>4</v>
      </c>
      <c r="F685" s="43">
        <v>5</v>
      </c>
      <c r="G685" s="43">
        <v>0</v>
      </c>
      <c r="H685" s="43">
        <v>2</v>
      </c>
      <c r="I685" s="43">
        <v>0</v>
      </c>
      <c r="J685" s="43">
        <v>0</v>
      </c>
      <c r="K685" s="43">
        <v>0</v>
      </c>
      <c r="L685" s="43">
        <v>0</v>
      </c>
      <c r="M685" s="43">
        <v>2</v>
      </c>
      <c r="N685" s="43">
        <v>0</v>
      </c>
      <c r="O685" s="43">
        <v>0</v>
      </c>
      <c r="P685" s="43">
        <v>6</v>
      </c>
      <c r="Q685" s="43">
        <v>0</v>
      </c>
      <c r="R685" s="43">
        <v>0</v>
      </c>
      <c r="S685" s="43">
        <v>0</v>
      </c>
      <c r="T685" s="43">
        <v>2</v>
      </c>
      <c r="U685" s="43">
        <v>0</v>
      </c>
      <c r="V685" s="43">
        <v>0</v>
      </c>
      <c r="W685" s="43">
        <v>0</v>
      </c>
      <c r="X685" s="43">
        <v>0</v>
      </c>
      <c r="Y685" s="22">
        <v>220.5</v>
      </c>
    </row>
    <row r="686" spans="1:25" x14ac:dyDescent="0.3">
      <c r="A686" s="172"/>
      <c r="B686" s="15">
        <v>333.15</v>
      </c>
      <c r="C686" s="31">
        <v>33.956000000000003</v>
      </c>
      <c r="D686" s="49">
        <v>0.38900000000000001</v>
      </c>
      <c r="E686" s="43">
        <v>4</v>
      </c>
      <c r="F686" s="43">
        <v>5</v>
      </c>
      <c r="G686" s="43">
        <v>0</v>
      </c>
      <c r="H686" s="43">
        <v>2</v>
      </c>
      <c r="I686" s="43">
        <v>0</v>
      </c>
      <c r="J686" s="43">
        <v>0</v>
      </c>
      <c r="K686" s="43">
        <v>0</v>
      </c>
      <c r="L686" s="43">
        <v>0</v>
      </c>
      <c r="M686" s="43">
        <v>2</v>
      </c>
      <c r="N686" s="43">
        <v>0</v>
      </c>
      <c r="O686" s="43">
        <v>0</v>
      </c>
      <c r="P686" s="43">
        <v>6</v>
      </c>
      <c r="Q686" s="43">
        <v>0</v>
      </c>
      <c r="R686" s="43">
        <v>0</v>
      </c>
      <c r="S686" s="43">
        <v>0</v>
      </c>
      <c r="T686" s="43">
        <v>2</v>
      </c>
      <c r="U686" s="43">
        <v>0</v>
      </c>
      <c r="V686" s="43">
        <v>0</v>
      </c>
      <c r="W686" s="43">
        <v>0</v>
      </c>
      <c r="X686" s="43">
        <v>0</v>
      </c>
      <c r="Y686" s="22">
        <v>210.6</v>
      </c>
    </row>
    <row r="687" spans="1:25" x14ac:dyDescent="0.3">
      <c r="A687" s="172"/>
      <c r="B687" s="15">
        <v>333.15</v>
      </c>
      <c r="C687" s="31">
        <v>39.368000000000002</v>
      </c>
      <c r="D687" s="49">
        <v>0.42599999999999999</v>
      </c>
      <c r="E687" s="43">
        <v>4</v>
      </c>
      <c r="F687" s="43">
        <v>5</v>
      </c>
      <c r="G687" s="43">
        <v>0</v>
      </c>
      <c r="H687" s="43">
        <v>2</v>
      </c>
      <c r="I687" s="43">
        <v>0</v>
      </c>
      <c r="J687" s="43">
        <v>0</v>
      </c>
      <c r="K687" s="43">
        <v>0</v>
      </c>
      <c r="L687" s="43">
        <v>0</v>
      </c>
      <c r="M687" s="43">
        <v>2</v>
      </c>
      <c r="N687" s="43">
        <v>0</v>
      </c>
      <c r="O687" s="43">
        <v>0</v>
      </c>
      <c r="P687" s="43">
        <v>6</v>
      </c>
      <c r="Q687" s="43">
        <v>0</v>
      </c>
      <c r="R687" s="43">
        <v>0</v>
      </c>
      <c r="S687" s="43">
        <v>0</v>
      </c>
      <c r="T687" s="43">
        <v>2</v>
      </c>
      <c r="U687" s="43">
        <v>0</v>
      </c>
      <c r="V687" s="43">
        <v>0</v>
      </c>
      <c r="W687" s="43">
        <v>0</v>
      </c>
      <c r="X687" s="43">
        <v>0</v>
      </c>
      <c r="Y687" s="22">
        <v>200.1</v>
      </c>
    </row>
    <row r="688" spans="1:25" x14ac:dyDescent="0.3">
      <c r="A688" s="172"/>
      <c r="B688" s="15">
        <v>333.15</v>
      </c>
      <c r="C688" s="31">
        <v>43.610999999999997</v>
      </c>
      <c r="D688" s="49">
        <v>0.45200000000000001</v>
      </c>
      <c r="E688" s="43">
        <v>4</v>
      </c>
      <c r="F688" s="43">
        <v>5</v>
      </c>
      <c r="G688" s="43">
        <v>0</v>
      </c>
      <c r="H688" s="43">
        <v>2</v>
      </c>
      <c r="I688" s="43">
        <v>0</v>
      </c>
      <c r="J688" s="43">
        <v>0</v>
      </c>
      <c r="K688" s="43">
        <v>0</v>
      </c>
      <c r="L688" s="43">
        <v>0</v>
      </c>
      <c r="M688" s="43">
        <v>2</v>
      </c>
      <c r="N688" s="43">
        <v>0</v>
      </c>
      <c r="O688" s="43">
        <v>0</v>
      </c>
      <c r="P688" s="43">
        <v>6</v>
      </c>
      <c r="Q688" s="43">
        <v>0</v>
      </c>
      <c r="R688" s="43">
        <v>0</v>
      </c>
      <c r="S688" s="43">
        <v>0</v>
      </c>
      <c r="T688" s="43">
        <v>2</v>
      </c>
      <c r="U688" s="43">
        <v>0</v>
      </c>
      <c r="V688" s="43">
        <v>0</v>
      </c>
      <c r="W688" s="43">
        <v>0</v>
      </c>
      <c r="X688" s="43">
        <v>0</v>
      </c>
      <c r="Y688" s="22">
        <v>193</v>
      </c>
    </row>
    <row r="689" spans="1:25" x14ac:dyDescent="0.3">
      <c r="A689" s="173"/>
      <c r="B689" s="15">
        <v>333.15</v>
      </c>
      <c r="C689" s="31">
        <v>49.442</v>
      </c>
      <c r="D689" s="49">
        <v>0.48399999999999999</v>
      </c>
      <c r="E689" s="43">
        <v>4</v>
      </c>
      <c r="F689" s="43">
        <v>5</v>
      </c>
      <c r="G689" s="43">
        <v>0</v>
      </c>
      <c r="H689" s="43">
        <v>2</v>
      </c>
      <c r="I689" s="43">
        <v>0</v>
      </c>
      <c r="J689" s="43">
        <v>0</v>
      </c>
      <c r="K689" s="43">
        <v>0</v>
      </c>
      <c r="L689" s="43">
        <v>0</v>
      </c>
      <c r="M689" s="43">
        <v>2</v>
      </c>
      <c r="N689" s="43">
        <v>0</v>
      </c>
      <c r="O689" s="43">
        <v>0</v>
      </c>
      <c r="P689" s="43">
        <v>6</v>
      </c>
      <c r="Q689" s="43">
        <v>0</v>
      </c>
      <c r="R689" s="43">
        <v>0</v>
      </c>
      <c r="S689" s="43">
        <v>0</v>
      </c>
      <c r="T689" s="43">
        <v>2</v>
      </c>
      <c r="U689" s="43">
        <v>0</v>
      </c>
      <c r="V689" s="43">
        <v>0</v>
      </c>
      <c r="W689" s="43">
        <v>0</v>
      </c>
      <c r="X689" s="43">
        <v>0</v>
      </c>
      <c r="Y689" s="22">
        <v>184.3</v>
      </c>
    </row>
    <row r="690" spans="1:25" x14ac:dyDescent="0.3">
      <c r="A690" s="171" t="s">
        <v>22</v>
      </c>
      <c r="B690" s="16">
        <v>298.14999999999998</v>
      </c>
      <c r="C690" s="6">
        <v>1</v>
      </c>
      <c r="D690" s="48">
        <v>0</v>
      </c>
      <c r="E690" s="16">
        <v>4</v>
      </c>
      <c r="F690" s="42">
        <v>7</v>
      </c>
      <c r="G690" s="42">
        <v>0</v>
      </c>
      <c r="H690" s="42">
        <v>2</v>
      </c>
      <c r="I690" s="42">
        <v>0</v>
      </c>
      <c r="J690" s="42">
        <v>0</v>
      </c>
      <c r="K690" s="42">
        <v>0</v>
      </c>
      <c r="L690" s="42">
        <v>0</v>
      </c>
      <c r="M690" s="42">
        <v>2</v>
      </c>
      <c r="N690" s="42">
        <v>0</v>
      </c>
      <c r="O690" s="42">
        <v>0</v>
      </c>
      <c r="P690" s="42">
        <v>6</v>
      </c>
      <c r="Q690" s="42">
        <v>0</v>
      </c>
      <c r="R690" s="42">
        <v>0</v>
      </c>
      <c r="S690" s="42">
        <v>0</v>
      </c>
      <c r="T690" s="42">
        <v>2</v>
      </c>
      <c r="U690" s="42">
        <v>0</v>
      </c>
      <c r="V690" s="42">
        <v>0</v>
      </c>
      <c r="W690" s="42">
        <v>0</v>
      </c>
      <c r="X690" s="42">
        <v>0</v>
      </c>
      <c r="Y690" s="21">
        <v>350.5</v>
      </c>
    </row>
    <row r="691" spans="1:25" x14ac:dyDescent="0.3">
      <c r="A691" s="172"/>
      <c r="B691" s="15">
        <v>298.14999999999998</v>
      </c>
      <c r="C691" s="31">
        <v>3.911</v>
      </c>
      <c r="D691" s="49">
        <v>0.11899999999999999</v>
      </c>
      <c r="E691" s="15">
        <v>4</v>
      </c>
      <c r="F691" s="43">
        <v>7</v>
      </c>
      <c r="G691" s="43">
        <v>0</v>
      </c>
      <c r="H691" s="43">
        <v>2</v>
      </c>
      <c r="I691" s="43">
        <v>0</v>
      </c>
      <c r="J691" s="43">
        <v>0</v>
      </c>
      <c r="K691" s="43">
        <v>0</v>
      </c>
      <c r="L691" s="43">
        <v>0</v>
      </c>
      <c r="M691" s="43">
        <v>2</v>
      </c>
      <c r="N691" s="43">
        <v>0</v>
      </c>
      <c r="O691" s="43">
        <v>0</v>
      </c>
      <c r="P691" s="43">
        <v>6</v>
      </c>
      <c r="Q691" s="43">
        <v>0</v>
      </c>
      <c r="R691" s="43">
        <v>0</v>
      </c>
      <c r="S691" s="43">
        <v>0</v>
      </c>
      <c r="T691" s="43">
        <v>2</v>
      </c>
      <c r="U691" s="43">
        <v>0</v>
      </c>
      <c r="V691" s="43">
        <v>0</v>
      </c>
      <c r="W691" s="43">
        <v>0</v>
      </c>
      <c r="X691" s="43">
        <v>0</v>
      </c>
      <c r="Y691" s="22">
        <v>313.8</v>
      </c>
    </row>
    <row r="692" spans="1:25" x14ac:dyDescent="0.3">
      <c r="A692" s="172"/>
      <c r="B692" s="15">
        <v>298.14999999999998</v>
      </c>
      <c r="C692" s="31">
        <v>7.2350000000000003</v>
      </c>
      <c r="D692" s="49">
        <v>0.19900000000000001</v>
      </c>
      <c r="E692" s="15">
        <v>4</v>
      </c>
      <c r="F692" s="43">
        <v>7</v>
      </c>
      <c r="G692" s="43">
        <v>0</v>
      </c>
      <c r="H692" s="43">
        <v>2</v>
      </c>
      <c r="I692" s="43">
        <v>0</v>
      </c>
      <c r="J692" s="43">
        <v>0</v>
      </c>
      <c r="K692" s="43">
        <v>0</v>
      </c>
      <c r="L692" s="43">
        <v>0</v>
      </c>
      <c r="M692" s="43">
        <v>2</v>
      </c>
      <c r="N692" s="43">
        <v>0</v>
      </c>
      <c r="O692" s="43">
        <v>0</v>
      </c>
      <c r="P692" s="43">
        <v>6</v>
      </c>
      <c r="Q692" s="43">
        <v>0</v>
      </c>
      <c r="R692" s="43">
        <v>0</v>
      </c>
      <c r="S692" s="43">
        <v>0</v>
      </c>
      <c r="T692" s="43">
        <v>2</v>
      </c>
      <c r="U692" s="43">
        <v>0</v>
      </c>
      <c r="V692" s="43">
        <v>0</v>
      </c>
      <c r="W692" s="43">
        <v>0</v>
      </c>
      <c r="X692" s="43">
        <v>0</v>
      </c>
      <c r="Y692" s="22">
        <v>288.2</v>
      </c>
    </row>
    <row r="693" spans="1:25" x14ac:dyDescent="0.3">
      <c r="A693" s="172"/>
      <c r="B693" s="15">
        <v>298.14999999999998</v>
      </c>
      <c r="C693" s="31">
        <v>11.769</v>
      </c>
      <c r="D693" s="49">
        <v>0.29199999999999998</v>
      </c>
      <c r="E693" s="15">
        <v>4</v>
      </c>
      <c r="F693" s="43">
        <v>7</v>
      </c>
      <c r="G693" s="43">
        <v>0</v>
      </c>
      <c r="H693" s="43">
        <v>2</v>
      </c>
      <c r="I693" s="43">
        <v>0</v>
      </c>
      <c r="J693" s="43">
        <v>0</v>
      </c>
      <c r="K693" s="43">
        <v>0</v>
      </c>
      <c r="L693" s="43">
        <v>0</v>
      </c>
      <c r="M693" s="43">
        <v>2</v>
      </c>
      <c r="N693" s="43">
        <v>0</v>
      </c>
      <c r="O693" s="43">
        <v>0</v>
      </c>
      <c r="P693" s="43">
        <v>6</v>
      </c>
      <c r="Q693" s="43">
        <v>0</v>
      </c>
      <c r="R693" s="43">
        <v>0</v>
      </c>
      <c r="S693" s="43">
        <v>0</v>
      </c>
      <c r="T693" s="43">
        <v>2</v>
      </c>
      <c r="U693" s="43">
        <v>0</v>
      </c>
      <c r="V693" s="43">
        <v>0</v>
      </c>
      <c r="W693" s="43">
        <v>0</v>
      </c>
      <c r="X693" s="43">
        <v>0</v>
      </c>
      <c r="Y693" s="22">
        <v>258.89999999999998</v>
      </c>
    </row>
    <row r="694" spans="1:25" x14ac:dyDescent="0.3">
      <c r="A694" s="172"/>
      <c r="B694" s="15">
        <v>298.14999999999998</v>
      </c>
      <c r="C694" s="31">
        <v>18.783999999999999</v>
      </c>
      <c r="D694" s="49">
        <v>0.40500000000000003</v>
      </c>
      <c r="E694" s="15">
        <v>4</v>
      </c>
      <c r="F694" s="43">
        <v>7</v>
      </c>
      <c r="G694" s="43">
        <v>0</v>
      </c>
      <c r="H694" s="43">
        <v>2</v>
      </c>
      <c r="I694" s="43">
        <v>0</v>
      </c>
      <c r="J694" s="43">
        <v>0</v>
      </c>
      <c r="K694" s="43">
        <v>0</v>
      </c>
      <c r="L694" s="43">
        <v>0</v>
      </c>
      <c r="M694" s="43">
        <v>2</v>
      </c>
      <c r="N694" s="43">
        <v>0</v>
      </c>
      <c r="O694" s="43">
        <v>0</v>
      </c>
      <c r="P694" s="43">
        <v>6</v>
      </c>
      <c r="Q694" s="43">
        <v>0</v>
      </c>
      <c r="R694" s="43">
        <v>0</v>
      </c>
      <c r="S694" s="43">
        <v>0</v>
      </c>
      <c r="T694" s="43">
        <v>2</v>
      </c>
      <c r="U694" s="43">
        <v>0</v>
      </c>
      <c r="V694" s="43">
        <v>0</v>
      </c>
      <c r="W694" s="43">
        <v>0</v>
      </c>
      <c r="X694" s="43">
        <v>0</v>
      </c>
      <c r="Y694" s="22">
        <v>223.9</v>
      </c>
    </row>
    <row r="695" spans="1:25" x14ac:dyDescent="0.3">
      <c r="A695" s="172"/>
      <c r="B695" s="15">
        <v>298.14999999999998</v>
      </c>
      <c r="C695" s="31">
        <v>22.965</v>
      </c>
      <c r="D695" s="49">
        <v>0.46</v>
      </c>
      <c r="E695" s="15">
        <v>4</v>
      </c>
      <c r="F695" s="43">
        <v>7</v>
      </c>
      <c r="G695" s="43">
        <v>0</v>
      </c>
      <c r="H695" s="43">
        <v>2</v>
      </c>
      <c r="I695" s="43">
        <v>0</v>
      </c>
      <c r="J695" s="43">
        <v>0</v>
      </c>
      <c r="K695" s="43">
        <v>0</v>
      </c>
      <c r="L695" s="43">
        <v>0</v>
      </c>
      <c r="M695" s="43">
        <v>2</v>
      </c>
      <c r="N695" s="43">
        <v>0</v>
      </c>
      <c r="O695" s="43">
        <v>0</v>
      </c>
      <c r="P695" s="43">
        <v>6</v>
      </c>
      <c r="Q695" s="43">
        <v>0</v>
      </c>
      <c r="R695" s="43">
        <v>0</v>
      </c>
      <c r="S695" s="43">
        <v>0</v>
      </c>
      <c r="T695" s="43">
        <v>2</v>
      </c>
      <c r="U695" s="43">
        <v>0</v>
      </c>
      <c r="V695" s="43">
        <v>0</v>
      </c>
      <c r="W695" s="43">
        <v>0</v>
      </c>
      <c r="X695" s="43">
        <v>0</v>
      </c>
      <c r="Y695" s="22">
        <v>206.9</v>
      </c>
    </row>
    <row r="696" spans="1:25" x14ac:dyDescent="0.3">
      <c r="A696" s="172"/>
      <c r="B696" s="15">
        <v>298.14999999999998</v>
      </c>
      <c r="C696" s="31">
        <v>29.021999999999998</v>
      </c>
      <c r="D696" s="49">
        <v>0.52500000000000002</v>
      </c>
      <c r="E696" s="15">
        <v>4</v>
      </c>
      <c r="F696" s="43">
        <v>7</v>
      </c>
      <c r="G696" s="43">
        <v>0</v>
      </c>
      <c r="H696" s="43">
        <v>2</v>
      </c>
      <c r="I696" s="43">
        <v>0</v>
      </c>
      <c r="J696" s="43">
        <v>0</v>
      </c>
      <c r="K696" s="43">
        <v>0</v>
      </c>
      <c r="L696" s="43">
        <v>0</v>
      </c>
      <c r="M696" s="43">
        <v>2</v>
      </c>
      <c r="N696" s="43">
        <v>0</v>
      </c>
      <c r="O696" s="43">
        <v>0</v>
      </c>
      <c r="P696" s="43">
        <v>6</v>
      </c>
      <c r="Q696" s="43">
        <v>0</v>
      </c>
      <c r="R696" s="43">
        <v>0</v>
      </c>
      <c r="S696" s="43">
        <v>0</v>
      </c>
      <c r="T696" s="43">
        <v>2</v>
      </c>
      <c r="U696" s="43">
        <v>0</v>
      </c>
      <c r="V696" s="43">
        <v>0</v>
      </c>
      <c r="W696" s="43">
        <v>0</v>
      </c>
      <c r="X696" s="43">
        <v>0</v>
      </c>
      <c r="Y696" s="22">
        <v>187.2</v>
      </c>
    </row>
    <row r="697" spans="1:25" x14ac:dyDescent="0.3">
      <c r="A697" s="172"/>
      <c r="B697" s="15">
        <v>298.14999999999998</v>
      </c>
      <c r="C697" s="31">
        <v>37.941000000000003</v>
      </c>
      <c r="D697" s="49">
        <v>0.60499999999999998</v>
      </c>
      <c r="E697" s="15">
        <v>4</v>
      </c>
      <c r="F697" s="43">
        <v>7</v>
      </c>
      <c r="G697" s="43">
        <v>0</v>
      </c>
      <c r="H697" s="43">
        <v>2</v>
      </c>
      <c r="I697" s="43">
        <v>0</v>
      </c>
      <c r="J697" s="43">
        <v>0</v>
      </c>
      <c r="K697" s="43">
        <v>0</v>
      </c>
      <c r="L697" s="43">
        <v>0</v>
      </c>
      <c r="M697" s="43">
        <v>2</v>
      </c>
      <c r="N697" s="43">
        <v>0</v>
      </c>
      <c r="O697" s="43">
        <v>0</v>
      </c>
      <c r="P697" s="43">
        <v>6</v>
      </c>
      <c r="Q697" s="43">
        <v>0</v>
      </c>
      <c r="R697" s="43">
        <v>0</v>
      </c>
      <c r="S697" s="43">
        <v>0</v>
      </c>
      <c r="T697" s="43">
        <v>2</v>
      </c>
      <c r="U697" s="43">
        <v>0</v>
      </c>
      <c r="V697" s="43">
        <v>0</v>
      </c>
      <c r="W697" s="43">
        <v>0</v>
      </c>
      <c r="X697" s="43">
        <v>0</v>
      </c>
      <c r="Y697" s="22">
        <v>162.69999999999999</v>
      </c>
    </row>
    <row r="698" spans="1:25" x14ac:dyDescent="0.3">
      <c r="A698" s="172"/>
      <c r="B698" s="15">
        <v>298.14999999999998</v>
      </c>
      <c r="C698" s="31">
        <v>42.439</v>
      </c>
      <c r="D698" s="49">
        <v>0.63800000000000001</v>
      </c>
      <c r="E698" s="15">
        <v>4</v>
      </c>
      <c r="F698" s="43">
        <v>7</v>
      </c>
      <c r="G698" s="43">
        <v>0</v>
      </c>
      <c r="H698" s="43">
        <v>2</v>
      </c>
      <c r="I698" s="43">
        <v>0</v>
      </c>
      <c r="J698" s="43">
        <v>0</v>
      </c>
      <c r="K698" s="43">
        <v>0</v>
      </c>
      <c r="L698" s="43">
        <v>0</v>
      </c>
      <c r="M698" s="43">
        <v>2</v>
      </c>
      <c r="N698" s="43">
        <v>0</v>
      </c>
      <c r="O698" s="43">
        <v>0</v>
      </c>
      <c r="P698" s="43">
        <v>6</v>
      </c>
      <c r="Q698" s="43">
        <v>0</v>
      </c>
      <c r="R698" s="43">
        <v>0</v>
      </c>
      <c r="S698" s="43">
        <v>0</v>
      </c>
      <c r="T698" s="43">
        <v>2</v>
      </c>
      <c r="U698" s="43">
        <v>0</v>
      </c>
      <c r="V698" s="43">
        <v>0</v>
      </c>
      <c r="W698" s="43">
        <v>0</v>
      </c>
      <c r="X698" s="43">
        <v>0</v>
      </c>
      <c r="Y698" s="22">
        <v>152.69999999999999</v>
      </c>
    </row>
    <row r="699" spans="1:25" x14ac:dyDescent="0.3">
      <c r="A699" s="172"/>
      <c r="B699" s="15">
        <v>298.14999999999998</v>
      </c>
      <c r="C699" s="31">
        <v>48.023000000000003</v>
      </c>
      <c r="D699" s="49">
        <v>0.67300000000000004</v>
      </c>
      <c r="E699" s="17">
        <v>4</v>
      </c>
      <c r="F699" s="44">
        <v>7</v>
      </c>
      <c r="G699" s="44">
        <v>0</v>
      </c>
      <c r="H699" s="44">
        <v>2</v>
      </c>
      <c r="I699" s="44">
        <v>0</v>
      </c>
      <c r="J699" s="44">
        <v>0</v>
      </c>
      <c r="K699" s="44">
        <v>0</v>
      </c>
      <c r="L699" s="44">
        <v>0</v>
      </c>
      <c r="M699" s="44">
        <v>2</v>
      </c>
      <c r="N699" s="44">
        <v>0</v>
      </c>
      <c r="O699" s="44">
        <v>0</v>
      </c>
      <c r="P699" s="44">
        <v>6</v>
      </c>
      <c r="Q699" s="44">
        <v>0</v>
      </c>
      <c r="R699" s="44">
        <v>0</v>
      </c>
      <c r="S699" s="44">
        <v>0</v>
      </c>
      <c r="T699" s="44">
        <v>2</v>
      </c>
      <c r="U699" s="44">
        <v>0</v>
      </c>
      <c r="V699" s="44">
        <v>0</v>
      </c>
      <c r="W699" s="44">
        <v>0</v>
      </c>
      <c r="X699" s="44">
        <v>0</v>
      </c>
      <c r="Y699" s="23">
        <v>142</v>
      </c>
    </row>
    <row r="700" spans="1:25" x14ac:dyDescent="0.3">
      <c r="A700" s="172"/>
      <c r="B700" s="16">
        <v>313.14999999999998</v>
      </c>
      <c r="C700" s="6">
        <v>1</v>
      </c>
      <c r="D700" s="48">
        <v>0</v>
      </c>
      <c r="E700" s="43">
        <v>4</v>
      </c>
      <c r="F700" s="43">
        <v>7</v>
      </c>
      <c r="G700" s="43">
        <v>0</v>
      </c>
      <c r="H700" s="43">
        <v>2</v>
      </c>
      <c r="I700" s="43">
        <v>0</v>
      </c>
      <c r="J700" s="43">
        <v>0</v>
      </c>
      <c r="K700" s="43">
        <v>0</v>
      </c>
      <c r="L700" s="43">
        <v>0</v>
      </c>
      <c r="M700" s="43">
        <v>2</v>
      </c>
      <c r="N700" s="43">
        <v>0</v>
      </c>
      <c r="O700" s="43">
        <v>0</v>
      </c>
      <c r="P700" s="43">
        <v>6</v>
      </c>
      <c r="Q700" s="43">
        <v>0</v>
      </c>
      <c r="R700" s="43">
        <v>0</v>
      </c>
      <c r="S700" s="43">
        <v>0</v>
      </c>
      <c r="T700" s="43">
        <v>2</v>
      </c>
      <c r="U700" s="43">
        <v>0</v>
      </c>
      <c r="V700" s="43">
        <v>0</v>
      </c>
      <c r="W700" s="43">
        <v>0</v>
      </c>
      <c r="X700" s="43">
        <v>0</v>
      </c>
      <c r="Y700" s="22">
        <v>353.9</v>
      </c>
    </row>
    <row r="701" spans="1:25" x14ac:dyDescent="0.3">
      <c r="A701" s="172"/>
      <c r="B701" s="15">
        <v>313.14999999999998</v>
      </c>
      <c r="C701" s="31">
        <v>4.22</v>
      </c>
      <c r="D701" s="49">
        <v>0.10100000000000001</v>
      </c>
      <c r="E701" s="43">
        <v>4</v>
      </c>
      <c r="F701" s="43">
        <v>7</v>
      </c>
      <c r="G701" s="43">
        <v>0</v>
      </c>
      <c r="H701" s="43">
        <v>2</v>
      </c>
      <c r="I701" s="43">
        <v>0</v>
      </c>
      <c r="J701" s="43">
        <v>0</v>
      </c>
      <c r="K701" s="43">
        <v>0</v>
      </c>
      <c r="L701" s="43">
        <v>0</v>
      </c>
      <c r="M701" s="43">
        <v>2</v>
      </c>
      <c r="N701" s="43">
        <v>0</v>
      </c>
      <c r="O701" s="43">
        <v>0</v>
      </c>
      <c r="P701" s="43">
        <v>6</v>
      </c>
      <c r="Q701" s="43">
        <v>0</v>
      </c>
      <c r="R701" s="43">
        <v>0</v>
      </c>
      <c r="S701" s="43">
        <v>0</v>
      </c>
      <c r="T701" s="43">
        <v>2</v>
      </c>
      <c r="U701" s="43">
        <v>0</v>
      </c>
      <c r="V701" s="43">
        <v>0</v>
      </c>
      <c r="W701" s="43">
        <v>0</v>
      </c>
      <c r="X701" s="43">
        <v>0</v>
      </c>
      <c r="Y701" s="22">
        <v>322.39999999999998</v>
      </c>
    </row>
    <row r="702" spans="1:25" x14ac:dyDescent="0.3">
      <c r="A702" s="172"/>
      <c r="B702" s="15">
        <v>313.14999999999998</v>
      </c>
      <c r="C702" s="31">
        <v>8.9239999999999995</v>
      </c>
      <c r="D702" s="49">
        <v>0.191</v>
      </c>
      <c r="E702" s="43">
        <v>4</v>
      </c>
      <c r="F702" s="43">
        <v>7</v>
      </c>
      <c r="G702" s="43">
        <v>0</v>
      </c>
      <c r="H702" s="43">
        <v>2</v>
      </c>
      <c r="I702" s="43">
        <v>0</v>
      </c>
      <c r="J702" s="43">
        <v>0</v>
      </c>
      <c r="K702" s="43">
        <v>0</v>
      </c>
      <c r="L702" s="43">
        <v>0</v>
      </c>
      <c r="M702" s="43">
        <v>2</v>
      </c>
      <c r="N702" s="43">
        <v>0</v>
      </c>
      <c r="O702" s="43">
        <v>0</v>
      </c>
      <c r="P702" s="43">
        <v>6</v>
      </c>
      <c r="Q702" s="43">
        <v>0</v>
      </c>
      <c r="R702" s="43">
        <v>0</v>
      </c>
      <c r="S702" s="43">
        <v>0</v>
      </c>
      <c r="T702" s="43">
        <v>2</v>
      </c>
      <c r="U702" s="43">
        <v>0</v>
      </c>
      <c r="V702" s="43">
        <v>0</v>
      </c>
      <c r="W702" s="43">
        <v>0</v>
      </c>
      <c r="X702" s="43">
        <v>0</v>
      </c>
      <c r="Y702" s="22">
        <v>294</v>
      </c>
    </row>
    <row r="703" spans="1:25" x14ac:dyDescent="0.3">
      <c r="A703" s="172"/>
      <c r="B703" s="15">
        <v>313.14999999999998</v>
      </c>
      <c r="C703" s="31">
        <v>14.118</v>
      </c>
      <c r="D703" s="49">
        <v>0.27700000000000002</v>
      </c>
      <c r="E703" s="43">
        <v>4</v>
      </c>
      <c r="F703" s="43">
        <v>7</v>
      </c>
      <c r="G703" s="43">
        <v>0</v>
      </c>
      <c r="H703" s="43">
        <v>2</v>
      </c>
      <c r="I703" s="43">
        <v>0</v>
      </c>
      <c r="J703" s="43">
        <v>0</v>
      </c>
      <c r="K703" s="43">
        <v>0</v>
      </c>
      <c r="L703" s="43">
        <v>0</v>
      </c>
      <c r="M703" s="43">
        <v>2</v>
      </c>
      <c r="N703" s="43">
        <v>0</v>
      </c>
      <c r="O703" s="43">
        <v>0</v>
      </c>
      <c r="P703" s="43">
        <v>6</v>
      </c>
      <c r="Q703" s="43">
        <v>0</v>
      </c>
      <c r="R703" s="43">
        <v>0</v>
      </c>
      <c r="S703" s="43">
        <v>0</v>
      </c>
      <c r="T703" s="43">
        <v>2</v>
      </c>
      <c r="U703" s="43">
        <v>0</v>
      </c>
      <c r="V703" s="43">
        <v>0</v>
      </c>
      <c r="W703" s="43">
        <v>0</v>
      </c>
      <c r="X703" s="43">
        <v>0</v>
      </c>
      <c r="Y703" s="22">
        <v>266.60000000000002</v>
      </c>
    </row>
    <row r="704" spans="1:25" x14ac:dyDescent="0.3">
      <c r="A704" s="172"/>
      <c r="B704" s="15">
        <v>313.14999999999998</v>
      </c>
      <c r="C704" s="31">
        <v>21.969000000000001</v>
      </c>
      <c r="D704" s="49">
        <v>0.379</v>
      </c>
      <c r="E704" s="43">
        <v>4</v>
      </c>
      <c r="F704" s="43">
        <v>7</v>
      </c>
      <c r="G704" s="43">
        <v>0</v>
      </c>
      <c r="H704" s="43">
        <v>2</v>
      </c>
      <c r="I704" s="43">
        <v>0</v>
      </c>
      <c r="J704" s="43">
        <v>0</v>
      </c>
      <c r="K704" s="43">
        <v>0</v>
      </c>
      <c r="L704" s="43">
        <v>0</v>
      </c>
      <c r="M704" s="43">
        <v>2</v>
      </c>
      <c r="N704" s="43">
        <v>0</v>
      </c>
      <c r="O704" s="43">
        <v>0</v>
      </c>
      <c r="P704" s="43">
        <v>6</v>
      </c>
      <c r="Q704" s="43">
        <v>0</v>
      </c>
      <c r="R704" s="43">
        <v>0</v>
      </c>
      <c r="S704" s="43">
        <v>0</v>
      </c>
      <c r="T704" s="43">
        <v>2</v>
      </c>
      <c r="U704" s="43">
        <v>0</v>
      </c>
      <c r="V704" s="43">
        <v>0</v>
      </c>
      <c r="W704" s="43">
        <v>0</v>
      </c>
      <c r="X704" s="43">
        <v>0</v>
      </c>
      <c r="Y704" s="22">
        <v>234.8</v>
      </c>
    </row>
    <row r="705" spans="1:25" x14ac:dyDescent="0.3">
      <c r="A705" s="172"/>
      <c r="B705" s="15">
        <v>313.14999999999998</v>
      </c>
      <c r="C705" s="31">
        <v>25.067</v>
      </c>
      <c r="D705" s="49">
        <v>0.40899999999999997</v>
      </c>
      <c r="E705" s="43">
        <v>4</v>
      </c>
      <c r="F705" s="43">
        <v>7</v>
      </c>
      <c r="G705" s="43">
        <v>0</v>
      </c>
      <c r="H705" s="43">
        <v>2</v>
      </c>
      <c r="I705" s="43">
        <v>0</v>
      </c>
      <c r="J705" s="43">
        <v>0</v>
      </c>
      <c r="K705" s="43">
        <v>0</v>
      </c>
      <c r="L705" s="43">
        <v>0</v>
      </c>
      <c r="M705" s="43">
        <v>2</v>
      </c>
      <c r="N705" s="43">
        <v>0</v>
      </c>
      <c r="O705" s="43">
        <v>0</v>
      </c>
      <c r="P705" s="43">
        <v>6</v>
      </c>
      <c r="Q705" s="43">
        <v>0</v>
      </c>
      <c r="R705" s="43">
        <v>0</v>
      </c>
      <c r="S705" s="43">
        <v>0</v>
      </c>
      <c r="T705" s="43">
        <v>2</v>
      </c>
      <c r="U705" s="43">
        <v>0</v>
      </c>
      <c r="V705" s="43">
        <v>0</v>
      </c>
      <c r="W705" s="43">
        <v>0</v>
      </c>
      <c r="X705" s="43">
        <v>0</v>
      </c>
      <c r="Y705" s="22">
        <v>225.5</v>
      </c>
    </row>
    <row r="706" spans="1:25" x14ac:dyDescent="0.3">
      <c r="A706" s="172"/>
      <c r="B706" s="15">
        <v>313.14999999999998</v>
      </c>
      <c r="C706" s="31">
        <v>33.234999999999999</v>
      </c>
      <c r="D706" s="49">
        <v>0.48799999999999999</v>
      </c>
      <c r="E706" s="43">
        <v>4</v>
      </c>
      <c r="F706" s="43">
        <v>7</v>
      </c>
      <c r="G706" s="43">
        <v>0</v>
      </c>
      <c r="H706" s="43">
        <v>2</v>
      </c>
      <c r="I706" s="43">
        <v>0</v>
      </c>
      <c r="J706" s="43">
        <v>0</v>
      </c>
      <c r="K706" s="43">
        <v>0</v>
      </c>
      <c r="L706" s="43">
        <v>0</v>
      </c>
      <c r="M706" s="43">
        <v>2</v>
      </c>
      <c r="N706" s="43">
        <v>0</v>
      </c>
      <c r="O706" s="43">
        <v>0</v>
      </c>
      <c r="P706" s="43">
        <v>6</v>
      </c>
      <c r="Q706" s="43">
        <v>0</v>
      </c>
      <c r="R706" s="43">
        <v>0</v>
      </c>
      <c r="S706" s="43">
        <v>0</v>
      </c>
      <c r="T706" s="43">
        <v>2</v>
      </c>
      <c r="U706" s="43">
        <v>0</v>
      </c>
      <c r="V706" s="43">
        <v>0</v>
      </c>
      <c r="W706" s="43">
        <v>0</v>
      </c>
      <c r="X706" s="43">
        <v>0</v>
      </c>
      <c r="Y706" s="22">
        <v>200.5</v>
      </c>
    </row>
    <row r="707" spans="1:25" x14ac:dyDescent="0.3">
      <c r="A707" s="172"/>
      <c r="B707" s="15">
        <v>313.14999999999998</v>
      </c>
      <c r="C707" s="31">
        <v>41.957999999999998</v>
      </c>
      <c r="D707" s="49">
        <v>0.55000000000000004</v>
      </c>
      <c r="E707" s="43">
        <v>4</v>
      </c>
      <c r="F707" s="43">
        <v>7</v>
      </c>
      <c r="G707" s="43">
        <v>0</v>
      </c>
      <c r="H707" s="43">
        <v>2</v>
      </c>
      <c r="I707" s="43">
        <v>0</v>
      </c>
      <c r="J707" s="43">
        <v>0</v>
      </c>
      <c r="K707" s="43">
        <v>0</v>
      </c>
      <c r="L707" s="43">
        <v>0</v>
      </c>
      <c r="M707" s="43">
        <v>2</v>
      </c>
      <c r="N707" s="43">
        <v>0</v>
      </c>
      <c r="O707" s="43">
        <v>0</v>
      </c>
      <c r="P707" s="43">
        <v>6</v>
      </c>
      <c r="Q707" s="43">
        <v>0</v>
      </c>
      <c r="R707" s="43">
        <v>0</v>
      </c>
      <c r="S707" s="43">
        <v>0</v>
      </c>
      <c r="T707" s="43">
        <v>2</v>
      </c>
      <c r="U707" s="43">
        <v>0</v>
      </c>
      <c r="V707" s="43">
        <v>0</v>
      </c>
      <c r="W707" s="43">
        <v>0</v>
      </c>
      <c r="X707" s="43">
        <v>0</v>
      </c>
      <c r="Y707" s="22">
        <v>181.5</v>
      </c>
    </row>
    <row r="708" spans="1:25" x14ac:dyDescent="0.3">
      <c r="A708" s="172"/>
      <c r="B708" s="15">
        <v>313.14999999999998</v>
      </c>
      <c r="C708" s="31">
        <v>48.463999999999999</v>
      </c>
      <c r="D708" s="49">
        <v>0.59299999999999997</v>
      </c>
      <c r="E708" s="43">
        <v>4</v>
      </c>
      <c r="F708" s="43">
        <v>7</v>
      </c>
      <c r="G708" s="43">
        <v>0</v>
      </c>
      <c r="H708" s="43">
        <v>2</v>
      </c>
      <c r="I708" s="43">
        <v>0</v>
      </c>
      <c r="J708" s="43">
        <v>0</v>
      </c>
      <c r="K708" s="43">
        <v>0</v>
      </c>
      <c r="L708" s="43">
        <v>0</v>
      </c>
      <c r="M708" s="43">
        <v>2</v>
      </c>
      <c r="N708" s="43">
        <v>0</v>
      </c>
      <c r="O708" s="43">
        <v>0</v>
      </c>
      <c r="P708" s="43">
        <v>6</v>
      </c>
      <c r="Q708" s="43">
        <v>0</v>
      </c>
      <c r="R708" s="43">
        <v>0</v>
      </c>
      <c r="S708" s="43">
        <v>0</v>
      </c>
      <c r="T708" s="43">
        <v>2</v>
      </c>
      <c r="U708" s="43">
        <v>0</v>
      </c>
      <c r="V708" s="43">
        <v>0</v>
      </c>
      <c r="W708" s="43">
        <v>0</v>
      </c>
      <c r="X708" s="43">
        <v>0</v>
      </c>
      <c r="Y708" s="22">
        <v>167.9</v>
      </c>
    </row>
    <row r="709" spans="1:25" x14ac:dyDescent="0.3">
      <c r="A709" s="172"/>
      <c r="B709" s="15">
        <v>313.14999999999998</v>
      </c>
      <c r="C709" s="31">
        <v>53.851999999999997</v>
      </c>
      <c r="D709" s="49">
        <v>0.61799999999999999</v>
      </c>
      <c r="E709" s="43">
        <v>4</v>
      </c>
      <c r="F709" s="43">
        <v>7</v>
      </c>
      <c r="G709" s="43">
        <v>0</v>
      </c>
      <c r="H709" s="43">
        <v>2</v>
      </c>
      <c r="I709" s="43">
        <v>0</v>
      </c>
      <c r="J709" s="43">
        <v>0</v>
      </c>
      <c r="K709" s="43">
        <v>0</v>
      </c>
      <c r="L709" s="43">
        <v>0</v>
      </c>
      <c r="M709" s="43">
        <v>2</v>
      </c>
      <c r="N709" s="43">
        <v>0</v>
      </c>
      <c r="O709" s="43">
        <v>0</v>
      </c>
      <c r="P709" s="43">
        <v>6</v>
      </c>
      <c r="Q709" s="43">
        <v>0</v>
      </c>
      <c r="R709" s="43">
        <v>0</v>
      </c>
      <c r="S709" s="43">
        <v>0</v>
      </c>
      <c r="T709" s="43">
        <v>2</v>
      </c>
      <c r="U709" s="43">
        <v>0</v>
      </c>
      <c r="V709" s="43">
        <v>0</v>
      </c>
      <c r="W709" s="43">
        <v>0</v>
      </c>
      <c r="X709" s="43">
        <v>0</v>
      </c>
      <c r="Y709" s="22">
        <v>160.80000000000001</v>
      </c>
    </row>
    <row r="710" spans="1:25" x14ac:dyDescent="0.3">
      <c r="A710" s="172"/>
      <c r="B710" s="16">
        <v>333.15</v>
      </c>
      <c r="C710" s="6">
        <v>1</v>
      </c>
      <c r="D710" s="48">
        <v>0</v>
      </c>
      <c r="E710" s="16">
        <v>4</v>
      </c>
      <c r="F710" s="42">
        <v>7</v>
      </c>
      <c r="G710" s="42">
        <v>0</v>
      </c>
      <c r="H710" s="42">
        <v>2</v>
      </c>
      <c r="I710" s="42">
        <v>0</v>
      </c>
      <c r="J710" s="42">
        <v>0</v>
      </c>
      <c r="K710" s="42">
        <v>0</v>
      </c>
      <c r="L710" s="42">
        <v>0</v>
      </c>
      <c r="M710" s="42">
        <v>2</v>
      </c>
      <c r="N710" s="42">
        <v>0</v>
      </c>
      <c r="O710" s="42">
        <v>0</v>
      </c>
      <c r="P710" s="42">
        <v>6</v>
      </c>
      <c r="Q710" s="42">
        <v>0</v>
      </c>
      <c r="R710" s="42">
        <v>0</v>
      </c>
      <c r="S710" s="42">
        <v>0</v>
      </c>
      <c r="T710" s="42">
        <v>2</v>
      </c>
      <c r="U710" s="42">
        <v>0</v>
      </c>
      <c r="V710" s="42">
        <v>0</v>
      </c>
      <c r="W710" s="42">
        <v>0</v>
      </c>
      <c r="X710" s="42">
        <v>0</v>
      </c>
      <c r="Y710" s="21">
        <v>358.5</v>
      </c>
    </row>
    <row r="711" spans="1:25" x14ac:dyDescent="0.3">
      <c r="A711" s="172"/>
      <c r="B711" s="15">
        <v>333.15</v>
      </c>
      <c r="C711" s="31">
        <v>4.5919999999999996</v>
      </c>
      <c r="D711" s="49">
        <v>8.4000000000000005E-2</v>
      </c>
      <c r="E711" s="15">
        <v>4</v>
      </c>
      <c r="F711" s="43">
        <v>7</v>
      </c>
      <c r="G711" s="43">
        <v>0</v>
      </c>
      <c r="H711" s="43">
        <v>2</v>
      </c>
      <c r="I711" s="43">
        <v>0</v>
      </c>
      <c r="J711" s="43">
        <v>0</v>
      </c>
      <c r="K711" s="43">
        <v>0</v>
      </c>
      <c r="L711" s="43">
        <v>0</v>
      </c>
      <c r="M711" s="43">
        <v>2</v>
      </c>
      <c r="N711" s="43">
        <v>0</v>
      </c>
      <c r="O711" s="43">
        <v>0</v>
      </c>
      <c r="P711" s="43">
        <v>6</v>
      </c>
      <c r="Q711" s="43">
        <v>0</v>
      </c>
      <c r="R711" s="43">
        <v>0</v>
      </c>
      <c r="S711" s="43">
        <v>0</v>
      </c>
      <c r="T711" s="43">
        <v>2</v>
      </c>
      <c r="U711" s="43">
        <v>0</v>
      </c>
      <c r="V711" s="43">
        <v>0</v>
      </c>
      <c r="W711" s="43">
        <v>0</v>
      </c>
      <c r="X711" s="43">
        <v>0</v>
      </c>
      <c r="Y711" s="22">
        <v>332.4</v>
      </c>
    </row>
    <row r="712" spans="1:25" x14ac:dyDescent="0.3">
      <c r="A712" s="172"/>
      <c r="B712" s="15">
        <v>333.15</v>
      </c>
      <c r="C712" s="31">
        <v>8.25</v>
      </c>
      <c r="D712" s="49">
        <v>0.14000000000000001</v>
      </c>
      <c r="E712" s="15">
        <v>4</v>
      </c>
      <c r="F712" s="43">
        <v>7</v>
      </c>
      <c r="G712" s="43">
        <v>0</v>
      </c>
      <c r="H712" s="43">
        <v>2</v>
      </c>
      <c r="I712" s="43">
        <v>0</v>
      </c>
      <c r="J712" s="43">
        <v>0</v>
      </c>
      <c r="K712" s="43">
        <v>0</v>
      </c>
      <c r="L712" s="43">
        <v>0</v>
      </c>
      <c r="M712" s="43">
        <v>2</v>
      </c>
      <c r="N712" s="43">
        <v>0</v>
      </c>
      <c r="O712" s="43">
        <v>0</v>
      </c>
      <c r="P712" s="43">
        <v>6</v>
      </c>
      <c r="Q712" s="43">
        <v>0</v>
      </c>
      <c r="R712" s="43">
        <v>0</v>
      </c>
      <c r="S712" s="43">
        <v>0</v>
      </c>
      <c r="T712" s="43">
        <v>2</v>
      </c>
      <c r="U712" s="43">
        <v>0</v>
      </c>
      <c r="V712" s="43">
        <v>0</v>
      </c>
      <c r="W712" s="43">
        <v>0</v>
      </c>
      <c r="X712" s="43">
        <v>0</v>
      </c>
      <c r="Y712" s="22">
        <v>314.5</v>
      </c>
    </row>
    <row r="713" spans="1:25" x14ac:dyDescent="0.3">
      <c r="A713" s="172"/>
      <c r="B713" s="15">
        <v>333.15</v>
      </c>
      <c r="C713" s="31">
        <v>12.859</v>
      </c>
      <c r="D713" s="49">
        <v>0.20399999999999999</v>
      </c>
      <c r="E713" s="15">
        <v>4</v>
      </c>
      <c r="F713" s="43">
        <v>7</v>
      </c>
      <c r="G713" s="43">
        <v>0</v>
      </c>
      <c r="H713" s="43">
        <v>2</v>
      </c>
      <c r="I713" s="43">
        <v>0</v>
      </c>
      <c r="J713" s="43">
        <v>0</v>
      </c>
      <c r="K713" s="43">
        <v>0</v>
      </c>
      <c r="L713" s="43">
        <v>0</v>
      </c>
      <c r="M713" s="43">
        <v>2</v>
      </c>
      <c r="N713" s="43">
        <v>0</v>
      </c>
      <c r="O713" s="43">
        <v>0</v>
      </c>
      <c r="P713" s="43">
        <v>6</v>
      </c>
      <c r="Q713" s="43">
        <v>0</v>
      </c>
      <c r="R713" s="43">
        <v>0</v>
      </c>
      <c r="S713" s="43">
        <v>0</v>
      </c>
      <c r="T713" s="43">
        <v>2</v>
      </c>
      <c r="U713" s="43">
        <v>0</v>
      </c>
      <c r="V713" s="43">
        <v>0</v>
      </c>
      <c r="W713" s="43">
        <v>0</v>
      </c>
      <c r="X713" s="43">
        <v>0</v>
      </c>
      <c r="Y713" s="22">
        <v>294.39999999999998</v>
      </c>
    </row>
    <row r="714" spans="1:25" x14ac:dyDescent="0.3">
      <c r="A714" s="172"/>
      <c r="B714" s="15">
        <v>333.15</v>
      </c>
      <c r="C714" s="31">
        <v>19.812000000000001</v>
      </c>
      <c r="D714" s="49">
        <v>0.28499999999999998</v>
      </c>
      <c r="E714" s="15">
        <v>4</v>
      </c>
      <c r="F714" s="43">
        <v>7</v>
      </c>
      <c r="G714" s="43">
        <v>0</v>
      </c>
      <c r="H714" s="43">
        <v>2</v>
      </c>
      <c r="I714" s="43">
        <v>0</v>
      </c>
      <c r="J714" s="43">
        <v>0</v>
      </c>
      <c r="K714" s="43">
        <v>0</v>
      </c>
      <c r="L714" s="43">
        <v>0</v>
      </c>
      <c r="M714" s="43">
        <v>2</v>
      </c>
      <c r="N714" s="43">
        <v>0</v>
      </c>
      <c r="O714" s="43">
        <v>0</v>
      </c>
      <c r="P714" s="43">
        <v>6</v>
      </c>
      <c r="Q714" s="43">
        <v>0</v>
      </c>
      <c r="R714" s="43">
        <v>0</v>
      </c>
      <c r="S714" s="43">
        <v>0</v>
      </c>
      <c r="T714" s="43">
        <v>2</v>
      </c>
      <c r="U714" s="43">
        <v>0</v>
      </c>
      <c r="V714" s="43">
        <v>0</v>
      </c>
      <c r="W714" s="43">
        <v>0</v>
      </c>
      <c r="X714" s="43">
        <v>0</v>
      </c>
      <c r="Y714" s="22">
        <v>268.5</v>
      </c>
    </row>
    <row r="715" spans="1:25" x14ac:dyDescent="0.3">
      <c r="A715" s="172"/>
      <c r="B715" s="15">
        <v>333.15</v>
      </c>
      <c r="C715" s="31">
        <v>27.675999999999998</v>
      </c>
      <c r="D715" s="49">
        <v>0.35399999999999998</v>
      </c>
      <c r="E715" s="15">
        <v>4</v>
      </c>
      <c r="F715" s="43">
        <v>7</v>
      </c>
      <c r="G715" s="43">
        <v>0</v>
      </c>
      <c r="H715" s="43">
        <v>2</v>
      </c>
      <c r="I715" s="43">
        <v>0</v>
      </c>
      <c r="J715" s="43">
        <v>0</v>
      </c>
      <c r="K715" s="43">
        <v>0</v>
      </c>
      <c r="L715" s="43">
        <v>0</v>
      </c>
      <c r="M715" s="43">
        <v>2</v>
      </c>
      <c r="N715" s="43">
        <v>0</v>
      </c>
      <c r="O715" s="43">
        <v>0</v>
      </c>
      <c r="P715" s="43">
        <v>6</v>
      </c>
      <c r="Q715" s="43">
        <v>0</v>
      </c>
      <c r="R715" s="43">
        <v>0</v>
      </c>
      <c r="S715" s="43">
        <v>0</v>
      </c>
      <c r="T715" s="43">
        <v>2</v>
      </c>
      <c r="U715" s="43">
        <v>0</v>
      </c>
      <c r="V715" s="43">
        <v>0</v>
      </c>
      <c r="W715" s="43">
        <v>0</v>
      </c>
      <c r="X715" s="43">
        <v>0</v>
      </c>
      <c r="Y715" s="22">
        <v>247.2</v>
      </c>
    </row>
    <row r="716" spans="1:25" x14ac:dyDescent="0.3">
      <c r="A716" s="172"/>
      <c r="B716" s="15">
        <v>333.15</v>
      </c>
      <c r="C716" s="31">
        <v>29.978999999999999</v>
      </c>
      <c r="D716" s="49">
        <v>0.38</v>
      </c>
      <c r="E716" s="15">
        <v>4</v>
      </c>
      <c r="F716" s="43">
        <v>7</v>
      </c>
      <c r="G716" s="43">
        <v>0</v>
      </c>
      <c r="H716" s="43">
        <v>2</v>
      </c>
      <c r="I716" s="43">
        <v>0</v>
      </c>
      <c r="J716" s="43">
        <v>0</v>
      </c>
      <c r="K716" s="43">
        <v>0</v>
      </c>
      <c r="L716" s="43">
        <v>0</v>
      </c>
      <c r="M716" s="43">
        <v>2</v>
      </c>
      <c r="N716" s="43">
        <v>0</v>
      </c>
      <c r="O716" s="43">
        <v>0</v>
      </c>
      <c r="P716" s="43">
        <v>6</v>
      </c>
      <c r="Q716" s="43">
        <v>0</v>
      </c>
      <c r="R716" s="43">
        <v>0</v>
      </c>
      <c r="S716" s="43">
        <v>0</v>
      </c>
      <c r="T716" s="43">
        <v>2</v>
      </c>
      <c r="U716" s="43">
        <v>0</v>
      </c>
      <c r="V716" s="43">
        <v>0</v>
      </c>
      <c r="W716" s="43">
        <v>0</v>
      </c>
      <c r="X716" s="43">
        <v>0</v>
      </c>
      <c r="Y716" s="22">
        <v>238.3</v>
      </c>
    </row>
    <row r="717" spans="1:25" x14ac:dyDescent="0.3">
      <c r="A717" s="172"/>
      <c r="B717" s="15">
        <v>333.15</v>
      </c>
      <c r="C717" s="31">
        <v>38.756999999999998</v>
      </c>
      <c r="D717" s="49">
        <v>0.44600000000000001</v>
      </c>
      <c r="E717" s="15">
        <v>4</v>
      </c>
      <c r="F717" s="43">
        <v>7</v>
      </c>
      <c r="G717" s="43">
        <v>0</v>
      </c>
      <c r="H717" s="43">
        <v>2</v>
      </c>
      <c r="I717" s="43">
        <v>0</v>
      </c>
      <c r="J717" s="43">
        <v>0</v>
      </c>
      <c r="K717" s="43">
        <v>0</v>
      </c>
      <c r="L717" s="43">
        <v>0</v>
      </c>
      <c r="M717" s="43">
        <v>2</v>
      </c>
      <c r="N717" s="43">
        <v>0</v>
      </c>
      <c r="O717" s="43">
        <v>0</v>
      </c>
      <c r="P717" s="43">
        <v>6</v>
      </c>
      <c r="Q717" s="43">
        <v>0</v>
      </c>
      <c r="R717" s="43">
        <v>0</v>
      </c>
      <c r="S717" s="43">
        <v>0</v>
      </c>
      <c r="T717" s="43">
        <v>2</v>
      </c>
      <c r="U717" s="43">
        <v>0</v>
      </c>
      <c r="V717" s="43">
        <v>0</v>
      </c>
      <c r="W717" s="43">
        <v>0</v>
      </c>
      <c r="X717" s="43">
        <v>0</v>
      </c>
      <c r="Y717" s="22">
        <v>217.3</v>
      </c>
    </row>
    <row r="718" spans="1:25" x14ac:dyDescent="0.3">
      <c r="A718" s="172"/>
      <c r="B718" s="15">
        <v>333.15</v>
      </c>
      <c r="C718" s="31">
        <v>46.987000000000002</v>
      </c>
      <c r="D718" s="49">
        <v>0.49</v>
      </c>
      <c r="E718" s="15">
        <v>4</v>
      </c>
      <c r="F718" s="43">
        <v>7</v>
      </c>
      <c r="G718" s="43">
        <v>0</v>
      </c>
      <c r="H718" s="43">
        <v>2</v>
      </c>
      <c r="I718" s="43">
        <v>0</v>
      </c>
      <c r="J718" s="43">
        <v>0</v>
      </c>
      <c r="K718" s="43">
        <v>0</v>
      </c>
      <c r="L718" s="43">
        <v>0</v>
      </c>
      <c r="M718" s="43">
        <v>2</v>
      </c>
      <c r="N718" s="43">
        <v>0</v>
      </c>
      <c r="O718" s="43">
        <v>0</v>
      </c>
      <c r="P718" s="43">
        <v>6</v>
      </c>
      <c r="Q718" s="43">
        <v>0</v>
      </c>
      <c r="R718" s="43">
        <v>0</v>
      </c>
      <c r="S718" s="43">
        <v>0</v>
      </c>
      <c r="T718" s="43">
        <v>2</v>
      </c>
      <c r="U718" s="43">
        <v>0</v>
      </c>
      <c r="V718" s="43">
        <v>0</v>
      </c>
      <c r="W718" s="43">
        <v>0</v>
      </c>
      <c r="X718" s="43">
        <v>0</v>
      </c>
      <c r="Y718" s="22">
        <v>203.7</v>
      </c>
    </row>
    <row r="719" spans="1:25" x14ac:dyDescent="0.3">
      <c r="A719" s="173"/>
      <c r="B719" s="17">
        <v>333.15</v>
      </c>
      <c r="C719" s="9">
        <v>61.210999999999999</v>
      </c>
      <c r="D719" s="50">
        <v>0.55700000000000005</v>
      </c>
      <c r="E719" s="17">
        <v>4</v>
      </c>
      <c r="F719" s="44">
        <v>7</v>
      </c>
      <c r="G719" s="44">
        <v>0</v>
      </c>
      <c r="H719" s="44">
        <v>2</v>
      </c>
      <c r="I719" s="44">
        <v>0</v>
      </c>
      <c r="J719" s="44">
        <v>0</v>
      </c>
      <c r="K719" s="44">
        <v>0</v>
      </c>
      <c r="L719" s="44">
        <v>0</v>
      </c>
      <c r="M719" s="44">
        <v>2</v>
      </c>
      <c r="N719" s="44">
        <v>0</v>
      </c>
      <c r="O719" s="44">
        <v>0</v>
      </c>
      <c r="P719" s="44">
        <v>6</v>
      </c>
      <c r="Q719" s="44">
        <v>0</v>
      </c>
      <c r="R719" s="44">
        <v>0</v>
      </c>
      <c r="S719" s="44">
        <v>0</v>
      </c>
      <c r="T719" s="44">
        <v>2</v>
      </c>
      <c r="U719" s="44">
        <v>0</v>
      </c>
      <c r="V719" s="44">
        <v>0</v>
      </c>
      <c r="W719" s="44">
        <v>0</v>
      </c>
      <c r="X719" s="44">
        <v>0</v>
      </c>
      <c r="Y719" s="23">
        <v>182.9</v>
      </c>
    </row>
    <row r="720" spans="1:25" x14ac:dyDescent="0.3">
      <c r="A720" s="171" t="s">
        <v>23</v>
      </c>
      <c r="B720" s="16">
        <v>298.14999999999998</v>
      </c>
      <c r="C720" s="6">
        <v>1</v>
      </c>
      <c r="D720" s="48">
        <v>0</v>
      </c>
      <c r="E720" s="43">
        <v>4</v>
      </c>
      <c r="F720" s="43">
        <v>3</v>
      </c>
      <c r="G720" s="43">
        <v>0</v>
      </c>
      <c r="H720" s="43">
        <v>2</v>
      </c>
      <c r="I720" s="43">
        <v>0</v>
      </c>
      <c r="J720" s="43">
        <v>0</v>
      </c>
      <c r="K720" s="43">
        <v>1</v>
      </c>
      <c r="L720" s="43">
        <v>0</v>
      </c>
      <c r="M720" s="43">
        <v>2</v>
      </c>
      <c r="N720" s="43">
        <v>0</v>
      </c>
      <c r="O720" s="43">
        <v>0</v>
      </c>
      <c r="P720" s="43">
        <v>6</v>
      </c>
      <c r="Q720" s="43">
        <v>0</v>
      </c>
      <c r="R720" s="43">
        <v>0</v>
      </c>
      <c r="S720" s="43">
        <v>0</v>
      </c>
      <c r="T720" s="43">
        <v>2</v>
      </c>
      <c r="U720" s="43">
        <v>0</v>
      </c>
      <c r="V720" s="43">
        <v>0</v>
      </c>
      <c r="W720" s="43">
        <v>0</v>
      </c>
      <c r="X720" s="43">
        <v>0</v>
      </c>
      <c r="Y720" s="22">
        <v>301.89999999999998</v>
      </c>
    </row>
    <row r="721" spans="1:25" x14ac:dyDescent="0.3">
      <c r="A721" s="172"/>
      <c r="B721" s="15">
        <v>298.14999999999998</v>
      </c>
      <c r="C721" s="31">
        <v>6.58</v>
      </c>
      <c r="D721" s="49">
        <v>0.16600000000000001</v>
      </c>
      <c r="E721" s="43">
        <v>4</v>
      </c>
      <c r="F721" s="43">
        <v>3</v>
      </c>
      <c r="G721" s="43">
        <v>0</v>
      </c>
      <c r="H721" s="43">
        <v>2</v>
      </c>
      <c r="I721" s="43">
        <v>0</v>
      </c>
      <c r="J721" s="43">
        <v>0</v>
      </c>
      <c r="K721" s="43">
        <v>1</v>
      </c>
      <c r="L721" s="43">
        <v>0</v>
      </c>
      <c r="M721" s="43">
        <v>2</v>
      </c>
      <c r="N721" s="43">
        <v>0</v>
      </c>
      <c r="O721" s="43">
        <v>0</v>
      </c>
      <c r="P721" s="43">
        <v>6</v>
      </c>
      <c r="Q721" s="43">
        <v>0</v>
      </c>
      <c r="R721" s="43">
        <v>0</v>
      </c>
      <c r="S721" s="43">
        <v>0</v>
      </c>
      <c r="T721" s="43">
        <v>2</v>
      </c>
      <c r="U721" s="43">
        <v>0</v>
      </c>
      <c r="V721" s="43">
        <v>0</v>
      </c>
      <c r="W721" s="43">
        <v>0</v>
      </c>
      <c r="X721" s="43">
        <v>0</v>
      </c>
      <c r="Y721" s="22">
        <v>258.7</v>
      </c>
    </row>
    <row r="722" spans="1:25" x14ac:dyDescent="0.3">
      <c r="A722" s="172"/>
      <c r="B722" s="15">
        <v>298.14999999999998</v>
      </c>
      <c r="C722" s="31">
        <v>11.336</v>
      </c>
      <c r="D722" s="49">
        <v>0.25900000000000001</v>
      </c>
      <c r="E722" s="43">
        <v>4</v>
      </c>
      <c r="F722" s="43">
        <v>3</v>
      </c>
      <c r="G722" s="43">
        <v>0</v>
      </c>
      <c r="H722" s="43">
        <v>2</v>
      </c>
      <c r="I722" s="43">
        <v>0</v>
      </c>
      <c r="J722" s="43">
        <v>0</v>
      </c>
      <c r="K722" s="43">
        <v>1</v>
      </c>
      <c r="L722" s="43">
        <v>0</v>
      </c>
      <c r="M722" s="43">
        <v>2</v>
      </c>
      <c r="N722" s="43">
        <v>0</v>
      </c>
      <c r="O722" s="43">
        <v>0</v>
      </c>
      <c r="P722" s="43">
        <v>6</v>
      </c>
      <c r="Q722" s="43">
        <v>0</v>
      </c>
      <c r="R722" s="43">
        <v>0</v>
      </c>
      <c r="S722" s="43">
        <v>0</v>
      </c>
      <c r="T722" s="43">
        <v>2</v>
      </c>
      <c r="U722" s="43">
        <v>0</v>
      </c>
      <c r="V722" s="43">
        <v>0</v>
      </c>
      <c r="W722" s="43">
        <v>0</v>
      </c>
      <c r="X722" s="43">
        <v>0</v>
      </c>
      <c r="Y722" s="22">
        <v>234.4</v>
      </c>
    </row>
    <row r="723" spans="1:25" x14ac:dyDescent="0.3">
      <c r="A723" s="172"/>
      <c r="B723" s="15">
        <v>298.14999999999998</v>
      </c>
      <c r="C723" s="31">
        <v>15.074</v>
      </c>
      <c r="D723" s="49">
        <v>0.32</v>
      </c>
      <c r="E723" s="43">
        <v>4</v>
      </c>
      <c r="F723" s="43">
        <v>3</v>
      </c>
      <c r="G723" s="43">
        <v>0</v>
      </c>
      <c r="H723" s="43">
        <v>2</v>
      </c>
      <c r="I723" s="43">
        <v>0</v>
      </c>
      <c r="J723" s="43">
        <v>0</v>
      </c>
      <c r="K723" s="43">
        <v>1</v>
      </c>
      <c r="L723" s="43">
        <v>0</v>
      </c>
      <c r="M723" s="43">
        <v>2</v>
      </c>
      <c r="N723" s="43">
        <v>0</v>
      </c>
      <c r="O723" s="43">
        <v>0</v>
      </c>
      <c r="P723" s="43">
        <v>6</v>
      </c>
      <c r="Q723" s="43">
        <v>0</v>
      </c>
      <c r="R723" s="43">
        <v>0</v>
      </c>
      <c r="S723" s="43">
        <v>0</v>
      </c>
      <c r="T723" s="43">
        <v>2</v>
      </c>
      <c r="U723" s="43">
        <v>0</v>
      </c>
      <c r="V723" s="43">
        <v>0</v>
      </c>
      <c r="W723" s="43">
        <v>0</v>
      </c>
      <c r="X723" s="43">
        <v>0</v>
      </c>
      <c r="Y723" s="22">
        <v>218.4</v>
      </c>
    </row>
    <row r="724" spans="1:25" x14ac:dyDescent="0.3">
      <c r="A724" s="172"/>
      <c r="B724" s="15">
        <v>298.14999999999998</v>
      </c>
      <c r="C724" s="31">
        <v>19.059999999999999</v>
      </c>
      <c r="D724" s="49">
        <v>0.378</v>
      </c>
      <c r="E724" s="43">
        <v>4</v>
      </c>
      <c r="F724" s="43">
        <v>3</v>
      </c>
      <c r="G724" s="43">
        <v>0</v>
      </c>
      <c r="H724" s="43">
        <v>2</v>
      </c>
      <c r="I724" s="43">
        <v>0</v>
      </c>
      <c r="J724" s="43">
        <v>0</v>
      </c>
      <c r="K724" s="43">
        <v>1</v>
      </c>
      <c r="L724" s="43">
        <v>0</v>
      </c>
      <c r="M724" s="43">
        <v>2</v>
      </c>
      <c r="N724" s="43">
        <v>0</v>
      </c>
      <c r="O724" s="43">
        <v>0</v>
      </c>
      <c r="P724" s="43">
        <v>6</v>
      </c>
      <c r="Q724" s="43">
        <v>0</v>
      </c>
      <c r="R724" s="43">
        <v>0</v>
      </c>
      <c r="S724" s="43">
        <v>0</v>
      </c>
      <c r="T724" s="43">
        <v>2</v>
      </c>
      <c r="U724" s="43">
        <v>0</v>
      </c>
      <c r="V724" s="43">
        <v>0</v>
      </c>
      <c r="W724" s="43">
        <v>0</v>
      </c>
      <c r="X724" s="43">
        <v>0</v>
      </c>
      <c r="Y724" s="22">
        <v>203.2</v>
      </c>
    </row>
    <row r="725" spans="1:25" x14ac:dyDescent="0.3">
      <c r="A725" s="172"/>
      <c r="B725" s="15">
        <v>298.14999999999998</v>
      </c>
      <c r="C725" s="31">
        <v>24.829000000000001</v>
      </c>
      <c r="D725" s="49">
        <v>0.44600000000000001</v>
      </c>
      <c r="E725" s="43">
        <v>4</v>
      </c>
      <c r="F725" s="43">
        <v>3</v>
      </c>
      <c r="G725" s="43">
        <v>0</v>
      </c>
      <c r="H725" s="43">
        <v>2</v>
      </c>
      <c r="I725" s="43">
        <v>0</v>
      </c>
      <c r="J725" s="43">
        <v>0</v>
      </c>
      <c r="K725" s="43">
        <v>1</v>
      </c>
      <c r="L725" s="43">
        <v>0</v>
      </c>
      <c r="M725" s="43">
        <v>2</v>
      </c>
      <c r="N725" s="43">
        <v>0</v>
      </c>
      <c r="O725" s="43">
        <v>0</v>
      </c>
      <c r="P725" s="43">
        <v>6</v>
      </c>
      <c r="Q725" s="43">
        <v>0</v>
      </c>
      <c r="R725" s="43">
        <v>0</v>
      </c>
      <c r="S725" s="43">
        <v>0</v>
      </c>
      <c r="T725" s="43">
        <v>2</v>
      </c>
      <c r="U725" s="43">
        <v>0</v>
      </c>
      <c r="V725" s="43">
        <v>0</v>
      </c>
      <c r="W725" s="43">
        <v>0</v>
      </c>
      <c r="X725" s="43">
        <v>0</v>
      </c>
      <c r="Y725" s="22">
        <v>185.5</v>
      </c>
    </row>
    <row r="726" spans="1:25" x14ac:dyDescent="0.3">
      <c r="A726" s="172"/>
      <c r="B726" s="15">
        <v>298.14999999999998</v>
      </c>
      <c r="C726" s="31">
        <v>30.702000000000002</v>
      </c>
      <c r="D726" s="49">
        <v>0.504</v>
      </c>
      <c r="E726" s="43">
        <v>4</v>
      </c>
      <c r="F726" s="43">
        <v>3</v>
      </c>
      <c r="G726" s="43">
        <v>0</v>
      </c>
      <c r="H726" s="43">
        <v>2</v>
      </c>
      <c r="I726" s="43">
        <v>0</v>
      </c>
      <c r="J726" s="43">
        <v>0</v>
      </c>
      <c r="K726" s="43">
        <v>1</v>
      </c>
      <c r="L726" s="43">
        <v>0</v>
      </c>
      <c r="M726" s="43">
        <v>2</v>
      </c>
      <c r="N726" s="43">
        <v>0</v>
      </c>
      <c r="O726" s="43">
        <v>0</v>
      </c>
      <c r="P726" s="43">
        <v>6</v>
      </c>
      <c r="Q726" s="43">
        <v>0</v>
      </c>
      <c r="R726" s="43">
        <v>0</v>
      </c>
      <c r="S726" s="43">
        <v>0</v>
      </c>
      <c r="T726" s="43">
        <v>2</v>
      </c>
      <c r="U726" s="43">
        <v>0</v>
      </c>
      <c r="V726" s="43">
        <v>0</v>
      </c>
      <c r="W726" s="43">
        <v>0</v>
      </c>
      <c r="X726" s="43">
        <v>0</v>
      </c>
      <c r="Y726" s="22">
        <v>170.1</v>
      </c>
    </row>
    <row r="727" spans="1:25" x14ac:dyDescent="0.3">
      <c r="A727" s="172"/>
      <c r="B727" s="15">
        <v>298.14999999999998</v>
      </c>
      <c r="C727" s="31">
        <v>35.527999999999999</v>
      </c>
      <c r="D727" s="49">
        <v>0.54500000000000004</v>
      </c>
      <c r="E727" s="43">
        <v>4</v>
      </c>
      <c r="F727" s="43">
        <v>3</v>
      </c>
      <c r="G727" s="43">
        <v>0</v>
      </c>
      <c r="H727" s="43">
        <v>2</v>
      </c>
      <c r="I727" s="43">
        <v>0</v>
      </c>
      <c r="J727" s="43">
        <v>0</v>
      </c>
      <c r="K727" s="43">
        <v>1</v>
      </c>
      <c r="L727" s="43">
        <v>0</v>
      </c>
      <c r="M727" s="43">
        <v>2</v>
      </c>
      <c r="N727" s="43">
        <v>0</v>
      </c>
      <c r="O727" s="43">
        <v>0</v>
      </c>
      <c r="P727" s="43">
        <v>6</v>
      </c>
      <c r="Q727" s="43">
        <v>0</v>
      </c>
      <c r="R727" s="43">
        <v>0</v>
      </c>
      <c r="S727" s="43">
        <v>0</v>
      </c>
      <c r="T727" s="43">
        <v>2</v>
      </c>
      <c r="U727" s="43">
        <v>0</v>
      </c>
      <c r="V727" s="43">
        <v>0</v>
      </c>
      <c r="W727" s="43">
        <v>0</v>
      </c>
      <c r="X727" s="43">
        <v>0</v>
      </c>
      <c r="Y727" s="22">
        <v>159.30000000000001</v>
      </c>
    </row>
    <row r="728" spans="1:25" x14ac:dyDescent="0.3">
      <c r="A728" s="172"/>
      <c r="B728" s="15">
        <v>298.14999999999998</v>
      </c>
      <c r="C728" s="31">
        <v>40.542999999999999</v>
      </c>
      <c r="D728" s="49">
        <v>0.58099999999999996</v>
      </c>
      <c r="E728" s="43">
        <v>4</v>
      </c>
      <c r="F728" s="43">
        <v>3</v>
      </c>
      <c r="G728" s="43">
        <v>0</v>
      </c>
      <c r="H728" s="43">
        <v>2</v>
      </c>
      <c r="I728" s="43">
        <v>0</v>
      </c>
      <c r="J728" s="43">
        <v>0</v>
      </c>
      <c r="K728" s="43">
        <v>1</v>
      </c>
      <c r="L728" s="43">
        <v>0</v>
      </c>
      <c r="M728" s="43">
        <v>2</v>
      </c>
      <c r="N728" s="43">
        <v>0</v>
      </c>
      <c r="O728" s="43">
        <v>0</v>
      </c>
      <c r="P728" s="43">
        <v>6</v>
      </c>
      <c r="Q728" s="43">
        <v>0</v>
      </c>
      <c r="R728" s="43">
        <v>0</v>
      </c>
      <c r="S728" s="43">
        <v>0</v>
      </c>
      <c r="T728" s="43">
        <v>2</v>
      </c>
      <c r="U728" s="43">
        <v>0</v>
      </c>
      <c r="V728" s="43">
        <v>0</v>
      </c>
      <c r="W728" s="43">
        <v>0</v>
      </c>
      <c r="X728" s="43">
        <v>0</v>
      </c>
      <c r="Y728" s="22">
        <v>149.6</v>
      </c>
    </row>
    <row r="729" spans="1:25" x14ac:dyDescent="0.3">
      <c r="A729" s="172"/>
      <c r="B729" s="15">
        <v>298.14999999999998</v>
      </c>
      <c r="C729" s="31">
        <v>45.756999999999998</v>
      </c>
      <c r="D729" s="49">
        <v>0.61399999999999999</v>
      </c>
      <c r="E729" s="43">
        <v>4</v>
      </c>
      <c r="F729" s="43">
        <v>3</v>
      </c>
      <c r="G729" s="43">
        <v>0</v>
      </c>
      <c r="H729" s="43">
        <v>2</v>
      </c>
      <c r="I729" s="43">
        <v>0</v>
      </c>
      <c r="J729" s="43">
        <v>0</v>
      </c>
      <c r="K729" s="43">
        <v>1</v>
      </c>
      <c r="L729" s="43">
        <v>0</v>
      </c>
      <c r="M729" s="43">
        <v>2</v>
      </c>
      <c r="N729" s="43">
        <v>0</v>
      </c>
      <c r="O729" s="43">
        <v>0</v>
      </c>
      <c r="P729" s="43">
        <v>6</v>
      </c>
      <c r="Q729" s="43">
        <v>0</v>
      </c>
      <c r="R729" s="43">
        <v>0</v>
      </c>
      <c r="S729" s="43">
        <v>0</v>
      </c>
      <c r="T729" s="43">
        <v>2</v>
      </c>
      <c r="U729" s="43">
        <v>0</v>
      </c>
      <c r="V729" s="43">
        <v>0</v>
      </c>
      <c r="W729" s="43">
        <v>0</v>
      </c>
      <c r="X729" s="43">
        <v>0</v>
      </c>
      <c r="Y729" s="22">
        <v>140.9</v>
      </c>
    </row>
    <row r="730" spans="1:25" x14ac:dyDescent="0.3">
      <c r="A730" s="172"/>
      <c r="B730" s="16">
        <v>313.14999999999998</v>
      </c>
      <c r="C730" s="6">
        <v>1</v>
      </c>
      <c r="D730" s="48">
        <v>0</v>
      </c>
      <c r="E730" s="16">
        <v>4</v>
      </c>
      <c r="F730" s="42">
        <v>3</v>
      </c>
      <c r="G730" s="42">
        <v>0</v>
      </c>
      <c r="H730" s="42">
        <v>2</v>
      </c>
      <c r="I730" s="42">
        <v>0</v>
      </c>
      <c r="J730" s="42">
        <v>0</v>
      </c>
      <c r="K730" s="42">
        <v>1</v>
      </c>
      <c r="L730" s="42">
        <v>0</v>
      </c>
      <c r="M730" s="42">
        <v>2</v>
      </c>
      <c r="N730" s="42">
        <v>0</v>
      </c>
      <c r="O730" s="42">
        <v>0</v>
      </c>
      <c r="P730" s="42">
        <v>6</v>
      </c>
      <c r="Q730" s="42">
        <v>0</v>
      </c>
      <c r="R730" s="42">
        <v>0</v>
      </c>
      <c r="S730" s="42">
        <v>0</v>
      </c>
      <c r="T730" s="42">
        <v>2</v>
      </c>
      <c r="U730" s="42">
        <v>0</v>
      </c>
      <c r="V730" s="42">
        <v>0</v>
      </c>
      <c r="W730" s="42">
        <v>0</v>
      </c>
      <c r="X730" s="42">
        <v>0</v>
      </c>
      <c r="Y730" s="21">
        <v>304.8</v>
      </c>
    </row>
    <row r="731" spans="1:25" x14ac:dyDescent="0.3">
      <c r="A731" s="172"/>
      <c r="B731" s="15">
        <v>313.14999999999998</v>
      </c>
      <c r="C731" s="31">
        <v>5.8730000000000002</v>
      </c>
      <c r="D731" s="49">
        <v>0.11899999999999999</v>
      </c>
      <c r="E731" s="15">
        <v>4</v>
      </c>
      <c r="F731" s="43">
        <v>3</v>
      </c>
      <c r="G731" s="43">
        <v>0</v>
      </c>
      <c r="H731" s="43">
        <v>2</v>
      </c>
      <c r="I731" s="43">
        <v>0</v>
      </c>
      <c r="J731" s="43">
        <v>0</v>
      </c>
      <c r="K731" s="43">
        <v>1</v>
      </c>
      <c r="L731" s="43">
        <v>0</v>
      </c>
      <c r="M731" s="43">
        <v>2</v>
      </c>
      <c r="N731" s="43">
        <v>0</v>
      </c>
      <c r="O731" s="43">
        <v>0</v>
      </c>
      <c r="P731" s="43">
        <v>6</v>
      </c>
      <c r="Q731" s="43">
        <v>0</v>
      </c>
      <c r="R731" s="43">
        <v>0</v>
      </c>
      <c r="S731" s="43">
        <v>0</v>
      </c>
      <c r="T731" s="43">
        <v>2</v>
      </c>
      <c r="U731" s="43">
        <v>0</v>
      </c>
      <c r="V731" s="43">
        <v>0</v>
      </c>
      <c r="W731" s="43">
        <v>0</v>
      </c>
      <c r="X731" s="43">
        <v>0</v>
      </c>
      <c r="Y731" s="22">
        <v>272.5</v>
      </c>
    </row>
    <row r="732" spans="1:25" x14ac:dyDescent="0.3">
      <c r="A732" s="172"/>
      <c r="B732" s="15">
        <v>313.14999999999998</v>
      </c>
      <c r="C732" s="31">
        <v>9.7520000000000007</v>
      </c>
      <c r="D732" s="49">
        <v>0.184</v>
      </c>
      <c r="E732" s="15">
        <v>4</v>
      </c>
      <c r="F732" s="43">
        <v>3</v>
      </c>
      <c r="G732" s="43">
        <v>0</v>
      </c>
      <c r="H732" s="43">
        <v>2</v>
      </c>
      <c r="I732" s="43">
        <v>0</v>
      </c>
      <c r="J732" s="43">
        <v>0</v>
      </c>
      <c r="K732" s="43">
        <v>1</v>
      </c>
      <c r="L732" s="43">
        <v>0</v>
      </c>
      <c r="M732" s="43">
        <v>2</v>
      </c>
      <c r="N732" s="43">
        <v>0</v>
      </c>
      <c r="O732" s="43">
        <v>0</v>
      </c>
      <c r="P732" s="43">
        <v>6</v>
      </c>
      <c r="Q732" s="43">
        <v>0</v>
      </c>
      <c r="R732" s="43">
        <v>0</v>
      </c>
      <c r="S732" s="43">
        <v>0</v>
      </c>
      <c r="T732" s="43">
        <v>2</v>
      </c>
      <c r="U732" s="43">
        <v>0</v>
      </c>
      <c r="V732" s="43">
        <v>0</v>
      </c>
      <c r="W732" s="43">
        <v>0</v>
      </c>
      <c r="X732" s="43">
        <v>0</v>
      </c>
      <c r="Y732" s="22">
        <v>255.1</v>
      </c>
    </row>
    <row r="733" spans="1:25" x14ac:dyDescent="0.3">
      <c r="A733" s="172"/>
      <c r="B733" s="15">
        <v>313.14999999999998</v>
      </c>
      <c r="C733" s="31">
        <v>12.798</v>
      </c>
      <c r="D733" s="49">
        <v>0.23</v>
      </c>
      <c r="E733" s="15">
        <v>4</v>
      </c>
      <c r="F733" s="43">
        <v>3</v>
      </c>
      <c r="G733" s="43">
        <v>0</v>
      </c>
      <c r="H733" s="43">
        <v>2</v>
      </c>
      <c r="I733" s="43">
        <v>0</v>
      </c>
      <c r="J733" s="43">
        <v>0</v>
      </c>
      <c r="K733" s="43">
        <v>1</v>
      </c>
      <c r="L733" s="43">
        <v>0</v>
      </c>
      <c r="M733" s="43">
        <v>2</v>
      </c>
      <c r="N733" s="43">
        <v>0</v>
      </c>
      <c r="O733" s="43">
        <v>0</v>
      </c>
      <c r="P733" s="43">
        <v>6</v>
      </c>
      <c r="Q733" s="43">
        <v>0</v>
      </c>
      <c r="R733" s="43">
        <v>0</v>
      </c>
      <c r="S733" s="43">
        <v>0</v>
      </c>
      <c r="T733" s="43">
        <v>2</v>
      </c>
      <c r="U733" s="43">
        <v>0</v>
      </c>
      <c r="V733" s="43">
        <v>0</v>
      </c>
      <c r="W733" s="43">
        <v>0</v>
      </c>
      <c r="X733" s="43">
        <v>0</v>
      </c>
      <c r="Y733" s="22">
        <v>242.8</v>
      </c>
    </row>
    <row r="734" spans="1:25" x14ac:dyDescent="0.3">
      <c r="A734" s="172"/>
      <c r="B734" s="15">
        <v>313.14999999999998</v>
      </c>
      <c r="C734" s="31">
        <v>15.936999999999999</v>
      </c>
      <c r="D734" s="49">
        <v>0.27200000000000002</v>
      </c>
      <c r="E734" s="15">
        <v>4</v>
      </c>
      <c r="F734" s="43">
        <v>3</v>
      </c>
      <c r="G734" s="43">
        <v>0</v>
      </c>
      <c r="H734" s="43">
        <v>2</v>
      </c>
      <c r="I734" s="43">
        <v>0</v>
      </c>
      <c r="J734" s="43">
        <v>0</v>
      </c>
      <c r="K734" s="43">
        <v>1</v>
      </c>
      <c r="L734" s="43">
        <v>0</v>
      </c>
      <c r="M734" s="43">
        <v>2</v>
      </c>
      <c r="N734" s="43">
        <v>0</v>
      </c>
      <c r="O734" s="43">
        <v>0</v>
      </c>
      <c r="P734" s="43">
        <v>6</v>
      </c>
      <c r="Q734" s="43">
        <v>0</v>
      </c>
      <c r="R734" s="43">
        <v>0</v>
      </c>
      <c r="S734" s="43">
        <v>0</v>
      </c>
      <c r="T734" s="43">
        <v>2</v>
      </c>
      <c r="U734" s="43">
        <v>0</v>
      </c>
      <c r="V734" s="43">
        <v>0</v>
      </c>
      <c r="W734" s="43">
        <v>0</v>
      </c>
      <c r="X734" s="43">
        <v>0</v>
      </c>
      <c r="Y734" s="22">
        <v>231.5</v>
      </c>
    </row>
    <row r="735" spans="1:25" x14ac:dyDescent="0.3">
      <c r="A735" s="172"/>
      <c r="B735" s="15">
        <v>313.14999999999998</v>
      </c>
      <c r="C735" s="31">
        <v>20.664000000000001</v>
      </c>
      <c r="D735" s="49">
        <v>0.32800000000000001</v>
      </c>
      <c r="E735" s="15">
        <v>4</v>
      </c>
      <c r="F735" s="43">
        <v>3</v>
      </c>
      <c r="G735" s="43">
        <v>0</v>
      </c>
      <c r="H735" s="43">
        <v>2</v>
      </c>
      <c r="I735" s="43">
        <v>0</v>
      </c>
      <c r="J735" s="43">
        <v>0</v>
      </c>
      <c r="K735" s="43">
        <v>1</v>
      </c>
      <c r="L735" s="43">
        <v>0</v>
      </c>
      <c r="M735" s="43">
        <v>2</v>
      </c>
      <c r="N735" s="43">
        <v>0</v>
      </c>
      <c r="O735" s="43">
        <v>0</v>
      </c>
      <c r="P735" s="43">
        <v>6</v>
      </c>
      <c r="Q735" s="43">
        <v>0</v>
      </c>
      <c r="R735" s="43">
        <v>0</v>
      </c>
      <c r="S735" s="43">
        <v>0</v>
      </c>
      <c r="T735" s="43">
        <v>2</v>
      </c>
      <c r="U735" s="43">
        <v>0</v>
      </c>
      <c r="V735" s="43">
        <v>0</v>
      </c>
      <c r="W735" s="43">
        <v>0</v>
      </c>
      <c r="X735" s="43">
        <v>0</v>
      </c>
      <c r="Y735" s="22">
        <v>216.4</v>
      </c>
    </row>
    <row r="736" spans="1:25" x14ac:dyDescent="0.3">
      <c r="A736" s="172"/>
      <c r="B736" s="15">
        <v>313.14999999999998</v>
      </c>
      <c r="C736" s="31">
        <v>25.390999999999998</v>
      </c>
      <c r="D736" s="49">
        <v>0.378</v>
      </c>
      <c r="E736" s="15">
        <v>4</v>
      </c>
      <c r="F736" s="43">
        <v>3</v>
      </c>
      <c r="G736" s="43">
        <v>0</v>
      </c>
      <c r="H736" s="43">
        <v>2</v>
      </c>
      <c r="I736" s="43">
        <v>0</v>
      </c>
      <c r="J736" s="43">
        <v>0</v>
      </c>
      <c r="K736" s="43">
        <v>1</v>
      </c>
      <c r="L736" s="43">
        <v>0</v>
      </c>
      <c r="M736" s="43">
        <v>2</v>
      </c>
      <c r="N736" s="43">
        <v>0</v>
      </c>
      <c r="O736" s="43">
        <v>0</v>
      </c>
      <c r="P736" s="43">
        <v>6</v>
      </c>
      <c r="Q736" s="43">
        <v>0</v>
      </c>
      <c r="R736" s="43">
        <v>0</v>
      </c>
      <c r="S736" s="43">
        <v>0</v>
      </c>
      <c r="T736" s="43">
        <v>2</v>
      </c>
      <c r="U736" s="43">
        <v>0</v>
      </c>
      <c r="V736" s="43">
        <v>0</v>
      </c>
      <c r="W736" s="43">
        <v>0</v>
      </c>
      <c r="X736" s="43">
        <v>0</v>
      </c>
      <c r="Y736" s="22">
        <v>203</v>
      </c>
    </row>
    <row r="737" spans="1:25" x14ac:dyDescent="0.3">
      <c r="A737" s="172"/>
      <c r="B737" s="15">
        <v>313.14999999999998</v>
      </c>
      <c r="C737" s="31">
        <v>32.247</v>
      </c>
      <c r="D737" s="49">
        <v>0.438</v>
      </c>
      <c r="E737" s="15">
        <v>4</v>
      </c>
      <c r="F737" s="43">
        <v>3</v>
      </c>
      <c r="G737" s="43">
        <v>0</v>
      </c>
      <c r="H737" s="43">
        <v>2</v>
      </c>
      <c r="I737" s="43">
        <v>0</v>
      </c>
      <c r="J737" s="43">
        <v>0</v>
      </c>
      <c r="K737" s="43">
        <v>1</v>
      </c>
      <c r="L737" s="43">
        <v>0</v>
      </c>
      <c r="M737" s="43">
        <v>2</v>
      </c>
      <c r="N737" s="43">
        <v>0</v>
      </c>
      <c r="O737" s="43">
        <v>0</v>
      </c>
      <c r="P737" s="43">
        <v>6</v>
      </c>
      <c r="Q737" s="43">
        <v>0</v>
      </c>
      <c r="R737" s="43">
        <v>0</v>
      </c>
      <c r="S737" s="43">
        <v>0</v>
      </c>
      <c r="T737" s="43">
        <v>2</v>
      </c>
      <c r="U737" s="43">
        <v>0</v>
      </c>
      <c r="V737" s="43">
        <v>0</v>
      </c>
      <c r="W737" s="43">
        <v>0</v>
      </c>
      <c r="X737" s="43">
        <v>0</v>
      </c>
      <c r="Y737" s="22">
        <v>187</v>
      </c>
    </row>
    <row r="738" spans="1:25" x14ac:dyDescent="0.3">
      <c r="A738" s="172"/>
      <c r="B738" s="15">
        <v>313.14999999999998</v>
      </c>
      <c r="C738" s="31">
        <v>38.83</v>
      </c>
      <c r="D738" s="49">
        <v>0.48499999999999999</v>
      </c>
      <c r="E738" s="15">
        <v>4</v>
      </c>
      <c r="F738" s="43">
        <v>3</v>
      </c>
      <c r="G738" s="43">
        <v>0</v>
      </c>
      <c r="H738" s="43">
        <v>2</v>
      </c>
      <c r="I738" s="43">
        <v>0</v>
      </c>
      <c r="J738" s="43">
        <v>0</v>
      </c>
      <c r="K738" s="43">
        <v>1</v>
      </c>
      <c r="L738" s="43">
        <v>0</v>
      </c>
      <c r="M738" s="43">
        <v>2</v>
      </c>
      <c r="N738" s="43">
        <v>0</v>
      </c>
      <c r="O738" s="43">
        <v>0</v>
      </c>
      <c r="P738" s="43">
        <v>6</v>
      </c>
      <c r="Q738" s="43">
        <v>0</v>
      </c>
      <c r="R738" s="43">
        <v>0</v>
      </c>
      <c r="S738" s="43">
        <v>0</v>
      </c>
      <c r="T738" s="43">
        <v>2</v>
      </c>
      <c r="U738" s="43">
        <v>0</v>
      </c>
      <c r="V738" s="43">
        <v>0</v>
      </c>
      <c r="W738" s="43">
        <v>0</v>
      </c>
      <c r="X738" s="43">
        <v>0</v>
      </c>
      <c r="Y738" s="22">
        <v>174.5</v>
      </c>
    </row>
    <row r="739" spans="1:25" x14ac:dyDescent="0.3">
      <c r="A739" s="172"/>
      <c r="B739" s="15">
        <v>313.14999999999998</v>
      </c>
      <c r="C739" s="31">
        <v>41.389000000000003</v>
      </c>
      <c r="D739" s="49">
        <v>0.501</v>
      </c>
      <c r="E739" s="15">
        <v>4</v>
      </c>
      <c r="F739" s="43">
        <v>3</v>
      </c>
      <c r="G739" s="43">
        <v>0</v>
      </c>
      <c r="H739" s="43">
        <v>2</v>
      </c>
      <c r="I739" s="43">
        <v>0</v>
      </c>
      <c r="J739" s="43">
        <v>0</v>
      </c>
      <c r="K739" s="43">
        <v>1</v>
      </c>
      <c r="L739" s="43">
        <v>0</v>
      </c>
      <c r="M739" s="43">
        <v>2</v>
      </c>
      <c r="N739" s="43">
        <v>0</v>
      </c>
      <c r="O739" s="43">
        <v>0</v>
      </c>
      <c r="P739" s="43">
        <v>6</v>
      </c>
      <c r="Q739" s="43">
        <v>0</v>
      </c>
      <c r="R739" s="43">
        <v>0</v>
      </c>
      <c r="S739" s="43">
        <v>0</v>
      </c>
      <c r="T739" s="43">
        <v>2</v>
      </c>
      <c r="U739" s="43">
        <v>0</v>
      </c>
      <c r="V739" s="43">
        <v>0</v>
      </c>
      <c r="W739" s="43">
        <v>0</v>
      </c>
      <c r="X739" s="43">
        <v>0</v>
      </c>
      <c r="Y739" s="22">
        <v>170.3</v>
      </c>
    </row>
    <row r="740" spans="1:25" x14ac:dyDescent="0.3">
      <c r="A740" s="172"/>
      <c r="B740" s="15">
        <v>313.14999999999998</v>
      </c>
      <c r="C740" s="31">
        <v>48.45</v>
      </c>
      <c r="D740" s="49">
        <v>0.54</v>
      </c>
      <c r="E740" s="17">
        <v>4</v>
      </c>
      <c r="F740" s="44">
        <v>3</v>
      </c>
      <c r="G740" s="44">
        <v>0</v>
      </c>
      <c r="H740" s="44">
        <v>2</v>
      </c>
      <c r="I740" s="44">
        <v>0</v>
      </c>
      <c r="J740" s="44">
        <v>0</v>
      </c>
      <c r="K740" s="44">
        <v>1</v>
      </c>
      <c r="L740" s="44">
        <v>0</v>
      </c>
      <c r="M740" s="44">
        <v>2</v>
      </c>
      <c r="N740" s="44">
        <v>0</v>
      </c>
      <c r="O740" s="44">
        <v>0</v>
      </c>
      <c r="P740" s="44">
        <v>6</v>
      </c>
      <c r="Q740" s="44">
        <v>0</v>
      </c>
      <c r="R740" s="44">
        <v>0</v>
      </c>
      <c r="S740" s="44">
        <v>0</v>
      </c>
      <c r="T740" s="44">
        <v>2</v>
      </c>
      <c r="U740" s="44">
        <v>0</v>
      </c>
      <c r="V740" s="44">
        <v>0</v>
      </c>
      <c r="W740" s="44">
        <v>0</v>
      </c>
      <c r="X740" s="44">
        <v>0</v>
      </c>
      <c r="Y740" s="23">
        <v>161.1</v>
      </c>
    </row>
    <row r="741" spans="1:25" x14ac:dyDescent="0.3">
      <c r="A741" s="172"/>
      <c r="B741" s="16">
        <v>333.15</v>
      </c>
      <c r="C741" s="6">
        <v>1</v>
      </c>
      <c r="D741" s="48">
        <v>0</v>
      </c>
      <c r="E741" s="43">
        <v>4</v>
      </c>
      <c r="F741" s="43">
        <v>3</v>
      </c>
      <c r="G741" s="43">
        <v>0</v>
      </c>
      <c r="H741" s="43">
        <v>2</v>
      </c>
      <c r="I741" s="43">
        <v>0</v>
      </c>
      <c r="J741" s="43">
        <v>0</v>
      </c>
      <c r="K741" s="43">
        <v>1</v>
      </c>
      <c r="L741" s="43">
        <v>0</v>
      </c>
      <c r="M741" s="43">
        <v>2</v>
      </c>
      <c r="N741" s="43">
        <v>0</v>
      </c>
      <c r="O741" s="43">
        <v>0</v>
      </c>
      <c r="P741" s="43">
        <v>6</v>
      </c>
      <c r="Q741" s="43">
        <v>0</v>
      </c>
      <c r="R741" s="43">
        <v>0</v>
      </c>
      <c r="S741" s="43">
        <v>0</v>
      </c>
      <c r="T741" s="43">
        <v>2</v>
      </c>
      <c r="U741" s="43">
        <v>0</v>
      </c>
      <c r="V741" s="43">
        <v>0</v>
      </c>
      <c r="W741" s="43">
        <v>0</v>
      </c>
      <c r="X741" s="43">
        <v>0</v>
      </c>
      <c r="Y741" s="22">
        <v>308.60000000000002</v>
      </c>
    </row>
    <row r="742" spans="1:25" x14ac:dyDescent="0.3">
      <c r="A742" s="172"/>
      <c r="B742" s="15">
        <v>333.15</v>
      </c>
      <c r="C742" s="31">
        <v>7.5170000000000003</v>
      </c>
      <c r="D742" s="49">
        <v>0.112</v>
      </c>
      <c r="E742" s="43">
        <v>4</v>
      </c>
      <c r="F742" s="43">
        <v>3</v>
      </c>
      <c r="G742" s="43">
        <v>0</v>
      </c>
      <c r="H742" s="43">
        <v>2</v>
      </c>
      <c r="I742" s="43">
        <v>0</v>
      </c>
      <c r="J742" s="43">
        <v>0</v>
      </c>
      <c r="K742" s="43">
        <v>1</v>
      </c>
      <c r="L742" s="43">
        <v>0</v>
      </c>
      <c r="M742" s="43">
        <v>2</v>
      </c>
      <c r="N742" s="43">
        <v>0</v>
      </c>
      <c r="O742" s="43">
        <v>0</v>
      </c>
      <c r="P742" s="43">
        <v>6</v>
      </c>
      <c r="Q742" s="43">
        <v>0</v>
      </c>
      <c r="R742" s="43">
        <v>0</v>
      </c>
      <c r="S742" s="43">
        <v>0</v>
      </c>
      <c r="T742" s="43">
        <v>2</v>
      </c>
      <c r="U742" s="43">
        <v>0</v>
      </c>
      <c r="V742" s="43">
        <v>0</v>
      </c>
      <c r="W742" s="43">
        <v>0</v>
      </c>
      <c r="X742" s="43">
        <v>0</v>
      </c>
      <c r="Y742" s="22">
        <v>277.5</v>
      </c>
    </row>
    <row r="743" spans="1:25" x14ac:dyDescent="0.3">
      <c r="A743" s="172"/>
      <c r="B743" s="15">
        <v>333.15</v>
      </c>
      <c r="C743" s="31">
        <v>11.948</v>
      </c>
      <c r="D743" s="49">
        <v>0.16800000000000001</v>
      </c>
      <c r="E743" s="43">
        <v>4</v>
      </c>
      <c r="F743" s="43">
        <v>3</v>
      </c>
      <c r="G743" s="43">
        <v>0</v>
      </c>
      <c r="H743" s="43">
        <v>2</v>
      </c>
      <c r="I743" s="43">
        <v>0</v>
      </c>
      <c r="J743" s="43">
        <v>0</v>
      </c>
      <c r="K743" s="43">
        <v>1</v>
      </c>
      <c r="L743" s="43">
        <v>0</v>
      </c>
      <c r="M743" s="43">
        <v>2</v>
      </c>
      <c r="N743" s="43">
        <v>0</v>
      </c>
      <c r="O743" s="43">
        <v>0</v>
      </c>
      <c r="P743" s="43">
        <v>6</v>
      </c>
      <c r="Q743" s="43">
        <v>0</v>
      </c>
      <c r="R743" s="43">
        <v>0</v>
      </c>
      <c r="S743" s="43">
        <v>0</v>
      </c>
      <c r="T743" s="43">
        <v>2</v>
      </c>
      <c r="U743" s="43">
        <v>0</v>
      </c>
      <c r="V743" s="43">
        <v>0</v>
      </c>
      <c r="W743" s="43">
        <v>0</v>
      </c>
      <c r="X743" s="43">
        <v>0</v>
      </c>
      <c r="Y743" s="22">
        <v>262.10000000000002</v>
      </c>
    </row>
    <row r="744" spans="1:25" x14ac:dyDescent="0.3">
      <c r="A744" s="172"/>
      <c r="B744" s="15">
        <v>333.15</v>
      </c>
      <c r="C744" s="31">
        <v>18.763000000000002</v>
      </c>
      <c r="D744" s="49">
        <v>0.24</v>
      </c>
      <c r="E744" s="43">
        <v>4</v>
      </c>
      <c r="F744" s="43">
        <v>3</v>
      </c>
      <c r="G744" s="43">
        <v>0</v>
      </c>
      <c r="H744" s="43">
        <v>2</v>
      </c>
      <c r="I744" s="43">
        <v>0</v>
      </c>
      <c r="J744" s="43">
        <v>0</v>
      </c>
      <c r="K744" s="43">
        <v>1</v>
      </c>
      <c r="L744" s="43">
        <v>0</v>
      </c>
      <c r="M744" s="43">
        <v>2</v>
      </c>
      <c r="N744" s="43">
        <v>0</v>
      </c>
      <c r="O744" s="43">
        <v>0</v>
      </c>
      <c r="P744" s="43">
        <v>6</v>
      </c>
      <c r="Q744" s="43">
        <v>0</v>
      </c>
      <c r="R744" s="43">
        <v>0</v>
      </c>
      <c r="S744" s="43">
        <v>0</v>
      </c>
      <c r="T744" s="43">
        <v>2</v>
      </c>
      <c r="U744" s="43">
        <v>0</v>
      </c>
      <c r="V744" s="43">
        <v>0</v>
      </c>
      <c r="W744" s="43">
        <v>0</v>
      </c>
      <c r="X744" s="43">
        <v>0</v>
      </c>
      <c r="Y744" s="22">
        <v>242.4</v>
      </c>
    </row>
    <row r="745" spans="1:25" x14ac:dyDescent="0.3">
      <c r="A745" s="172"/>
      <c r="B745" s="15">
        <v>333.15</v>
      </c>
      <c r="C745" s="31">
        <v>23.41</v>
      </c>
      <c r="D745" s="49">
        <v>0.28399999999999997</v>
      </c>
      <c r="E745" s="43">
        <v>4</v>
      </c>
      <c r="F745" s="43">
        <v>3</v>
      </c>
      <c r="G745" s="43">
        <v>0</v>
      </c>
      <c r="H745" s="43">
        <v>2</v>
      </c>
      <c r="I745" s="43">
        <v>0</v>
      </c>
      <c r="J745" s="43">
        <v>0</v>
      </c>
      <c r="K745" s="43">
        <v>1</v>
      </c>
      <c r="L745" s="43">
        <v>0</v>
      </c>
      <c r="M745" s="43">
        <v>2</v>
      </c>
      <c r="N745" s="43">
        <v>0</v>
      </c>
      <c r="O745" s="43">
        <v>0</v>
      </c>
      <c r="P745" s="43">
        <v>6</v>
      </c>
      <c r="Q745" s="43">
        <v>0</v>
      </c>
      <c r="R745" s="43">
        <v>0</v>
      </c>
      <c r="S745" s="43">
        <v>0</v>
      </c>
      <c r="T745" s="43">
        <v>2</v>
      </c>
      <c r="U745" s="43">
        <v>0</v>
      </c>
      <c r="V745" s="43">
        <v>0</v>
      </c>
      <c r="W745" s="43">
        <v>0</v>
      </c>
      <c r="X745" s="43">
        <v>0</v>
      </c>
      <c r="Y745" s="22">
        <v>230.5</v>
      </c>
    </row>
    <row r="746" spans="1:25" x14ac:dyDescent="0.3">
      <c r="A746" s="172"/>
      <c r="B746" s="15">
        <v>333.15</v>
      </c>
      <c r="C746" s="31">
        <v>28.855</v>
      </c>
      <c r="D746" s="49">
        <v>0.32800000000000001</v>
      </c>
      <c r="E746" s="43">
        <v>4</v>
      </c>
      <c r="F746" s="43">
        <v>3</v>
      </c>
      <c r="G746" s="43">
        <v>0</v>
      </c>
      <c r="H746" s="43">
        <v>2</v>
      </c>
      <c r="I746" s="43">
        <v>0</v>
      </c>
      <c r="J746" s="43">
        <v>0</v>
      </c>
      <c r="K746" s="43">
        <v>1</v>
      </c>
      <c r="L746" s="43">
        <v>0</v>
      </c>
      <c r="M746" s="43">
        <v>2</v>
      </c>
      <c r="N746" s="43">
        <v>0</v>
      </c>
      <c r="O746" s="43">
        <v>0</v>
      </c>
      <c r="P746" s="43">
        <v>6</v>
      </c>
      <c r="Q746" s="43">
        <v>0</v>
      </c>
      <c r="R746" s="43">
        <v>0</v>
      </c>
      <c r="S746" s="43">
        <v>0</v>
      </c>
      <c r="T746" s="43">
        <v>2</v>
      </c>
      <c r="U746" s="43">
        <v>0</v>
      </c>
      <c r="V746" s="43">
        <v>0</v>
      </c>
      <c r="W746" s="43">
        <v>0</v>
      </c>
      <c r="X746" s="43">
        <v>0</v>
      </c>
      <c r="Y746" s="22">
        <v>218.7</v>
      </c>
    </row>
    <row r="747" spans="1:25" x14ac:dyDescent="0.3">
      <c r="A747" s="172"/>
      <c r="B747" s="15">
        <v>333.15</v>
      </c>
      <c r="C747" s="31">
        <v>35.494999999999997</v>
      </c>
      <c r="D747" s="49">
        <v>0.376</v>
      </c>
      <c r="E747" s="43">
        <v>4</v>
      </c>
      <c r="F747" s="43">
        <v>3</v>
      </c>
      <c r="G747" s="43">
        <v>0</v>
      </c>
      <c r="H747" s="43">
        <v>2</v>
      </c>
      <c r="I747" s="43">
        <v>0</v>
      </c>
      <c r="J747" s="43">
        <v>0</v>
      </c>
      <c r="K747" s="43">
        <v>1</v>
      </c>
      <c r="L747" s="43">
        <v>0</v>
      </c>
      <c r="M747" s="43">
        <v>2</v>
      </c>
      <c r="N747" s="43">
        <v>0</v>
      </c>
      <c r="O747" s="43">
        <v>0</v>
      </c>
      <c r="P747" s="43">
        <v>6</v>
      </c>
      <c r="Q747" s="43">
        <v>0</v>
      </c>
      <c r="R747" s="43">
        <v>0</v>
      </c>
      <c r="S747" s="43">
        <v>0</v>
      </c>
      <c r="T747" s="43">
        <v>2</v>
      </c>
      <c r="U747" s="43">
        <v>0</v>
      </c>
      <c r="V747" s="43">
        <v>0</v>
      </c>
      <c r="W747" s="43">
        <v>0</v>
      </c>
      <c r="X747" s="43">
        <v>0</v>
      </c>
      <c r="Y747" s="22">
        <v>205.7</v>
      </c>
    </row>
    <row r="748" spans="1:25" x14ac:dyDescent="0.3">
      <c r="A748" s="172"/>
      <c r="B748" s="15">
        <v>333.15</v>
      </c>
      <c r="C748" s="31">
        <v>42.997</v>
      </c>
      <c r="D748" s="49">
        <v>0.42199999999999999</v>
      </c>
      <c r="E748" s="43">
        <v>4</v>
      </c>
      <c r="F748" s="43">
        <v>3</v>
      </c>
      <c r="G748" s="43">
        <v>0</v>
      </c>
      <c r="H748" s="43">
        <v>2</v>
      </c>
      <c r="I748" s="43">
        <v>0</v>
      </c>
      <c r="J748" s="43">
        <v>0</v>
      </c>
      <c r="K748" s="43">
        <v>1</v>
      </c>
      <c r="L748" s="43">
        <v>0</v>
      </c>
      <c r="M748" s="43">
        <v>2</v>
      </c>
      <c r="N748" s="43">
        <v>0</v>
      </c>
      <c r="O748" s="43">
        <v>0</v>
      </c>
      <c r="P748" s="43">
        <v>6</v>
      </c>
      <c r="Q748" s="43">
        <v>0</v>
      </c>
      <c r="R748" s="43">
        <v>0</v>
      </c>
      <c r="S748" s="43">
        <v>0</v>
      </c>
      <c r="T748" s="43">
        <v>2</v>
      </c>
      <c r="U748" s="43">
        <v>0</v>
      </c>
      <c r="V748" s="43">
        <v>0</v>
      </c>
      <c r="W748" s="43">
        <v>0</v>
      </c>
      <c r="X748" s="43">
        <v>0</v>
      </c>
      <c r="Y748" s="22">
        <v>193.4</v>
      </c>
    </row>
    <row r="749" spans="1:25" x14ac:dyDescent="0.3">
      <c r="A749" s="172"/>
      <c r="B749" s="15">
        <v>333.15</v>
      </c>
      <c r="C749" s="31">
        <v>51.698</v>
      </c>
      <c r="D749" s="49">
        <v>0.46500000000000002</v>
      </c>
      <c r="E749" s="43">
        <v>4</v>
      </c>
      <c r="F749" s="43">
        <v>3</v>
      </c>
      <c r="G749" s="43">
        <v>0</v>
      </c>
      <c r="H749" s="43">
        <v>2</v>
      </c>
      <c r="I749" s="43">
        <v>0</v>
      </c>
      <c r="J749" s="43">
        <v>0</v>
      </c>
      <c r="K749" s="43">
        <v>1</v>
      </c>
      <c r="L749" s="43">
        <v>0</v>
      </c>
      <c r="M749" s="43">
        <v>2</v>
      </c>
      <c r="N749" s="43">
        <v>0</v>
      </c>
      <c r="O749" s="43">
        <v>0</v>
      </c>
      <c r="P749" s="43">
        <v>6</v>
      </c>
      <c r="Q749" s="43">
        <v>0</v>
      </c>
      <c r="R749" s="43">
        <v>0</v>
      </c>
      <c r="S749" s="43">
        <v>0</v>
      </c>
      <c r="T749" s="43">
        <v>2</v>
      </c>
      <c r="U749" s="43">
        <v>0</v>
      </c>
      <c r="V749" s="43">
        <v>0</v>
      </c>
      <c r="W749" s="43">
        <v>0</v>
      </c>
      <c r="X749" s="43">
        <v>0</v>
      </c>
      <c r="Y749" s="22">
        <v>182.2</v>
      </c>
    </row>
    <row r="750" spans="1:25" x14ac:dyDescent="0.3">
      <c r="A750" s="173"/>
      <c r="B750" s="15">
        <v>333.15</v>
      </c>
      <c r="C750" s="31">
        <v>55.716999999999999</v>
      </c>
      <c r="D750" s="49">
        <v>0.48199999999999998</v>
      </c>
      <c r="E750" s="43">
        <v>4</v>
      </c>
      <c r="F750" s="43">
        <v>3</v>
      </c>
      <c r="G750" s="43">
        <v>0</v>
      </c>
      <c r="H750" s="43">
        <v>2</v>
      </c>
      <c r="I750" s="43">
        <v>0</v>
      </c>
      <c r="J750" s="43">
        <v>0</v>
      </c>
      <c r="K750" s="43">
        <v>1</v>
      </c>
      <c r="L750" s="43">
        <v>0</v>
      </c>
      <c r="M750" s="43">
        <v>2</v>
      </c>
      <c r="N750" s="43">
        <v>0</v>
      </c>
      <c r="O750" s="43">
        <v>0</v>
      </c>
      <c r="P750" s="43">
        <v>6</v>
      </c>
      <c r="Q750" s="43">
        <v>0</v>
      </c>
      <c r="R750" s="43">
        <v>0</v>
      </c>
      <c r="S750" s="43">
        <v>0</v>
      </c>
      <c r="T750" s="43">
        <v>2</v>
      </c>
      <c r="U750" s="43">
        <v>0</v>
      </c>
      <c r="V750" s="43">
        <v>0</v>
      </c>
      <c r="W750" s="43">
        <v>0</v>
      </c>
      <c r="X750" s="43">
        <v>0</v>
      </c>
      <c r="Y750" s="22">
        <v>177.9</v>
      </c>
    </row>
    <row r="751" spans="1:25" x14ac:dyDescent="0.3">
      <c r="A751" s="171" t="s">
        <v>24</v>
      </c>
      <c r="B751" s="16">
        <v>298.14999999999998</v>
      </c>
      <c r="C751" s="6">
        <v>1</v>
      </c>
      <c r="D751" s="48">
        <v>0</v>
      </c>
      <c r="E751" s="16">
        <v>4</v>
      </c>
      <c r="F751" s="42">
        <v>5</v>
      </c>
      <c r="G751" s="42">
        <v>0</v>
      </c>
      <c r="H751" s="42">
        <v>2</v>
      </c>
      <c r="I751" s="42">
        <v>0</v>
      </c>
      <c r="J751" s="42">
        <v>2</v>
      </c>
      <c r="K751" s="42">
        <v>0</v>
      </c>
      <c r="L751" s="42">
        <v>0</v>
      </c>
      <c r="M751" s="42">
        <v>2</v>
      </c>
      <c r="N751" s="42">
        <v>0</v>
      </c>
      <c r="O751" s="42">
        <v>0</v>
      </c>
      <c r="P751" s="42">
        <v>6</v>
      </c>
      <c r="Q751" s="42">
        <v>0</v>
      </c>
      <c r="R751" s="42">
        <v>0</v>
      </c>
      <c r="S751" s="42">
        <v>0</v>
      </c>
      <c r="T751" s="42">
        <v>2</v>
      </c>
      <c r="U751" s="42">
        <v>0</v>
      </c>
      <c r="V751" s="42">
        <v>0</v>
      </c>
      <c r="W751" s="42">
        <v>0</v>
      </c>
      <c r="X751" s="42">
        <v>0</v>
      </c>
      <c r="Y751" s="21">
        <v>328.1</v>
      </c>
    </row>
    <row r="752" spans="1:25" x14ac:dyDescent="0.3">
      <c r="A752" s="172"/>
      <c r="B752" s="15">
        <v>298.14999999999998</v>
      </c>
      <c r="C752" s="31">
        <v>5.468</v>
      </c>
      <c r="D752" s="49">
        <v>0.16200000000000001</v>
      </c>
      <c r="E752" s="15">
        <v>4</v>
      </c>
      <c r="F752" s="43">
        <v>5</v>
      </c>
      <c r="G752" s="43">
        <v>0</v>
      </c>
      <c r="H752" s="43">
        <v>2</v>
      </c>
      <c r="I752" s="43">
        <v>0</v>
      </c>
      <c r="J752" s="43">
        <v>2</v>
      </c>
      <c r="K752" s="43">
        <v>0</v>
      </c>
      <c r="L752" s="43">
        <v>0</v>
      </c>
      <c r="M752" s="43">
        <v>2</v>
      </c>
      <c r="N752" s="43">
        <v>0</v>
      </c>
      <c r="O752" s="43">
        <v>0</v>
      </c>
      <c r="P752" s="43">
        <v>6</v>
      </c>
      <c r="Q752" s="43">
        <v>0</v>
      </c>
      <c r="R752" s="43">
        <v>0</v>
      </c>
      <c r="S752" s="43">
        <v>0</v>
      </c>
      <c r="T752" s="43">
        <v>2</v>
      </c>
      <c r="U752" s="43">
        <v>0</v>
      </c>
      <c r="V752" s="43">
        <v>0</v>
      </c>
      <c r="W752" s="43">
        <v>0</v>
      </c>
      <c r="X752" s="43">
        <v>0</v>
      </c>
      <c r="Y752" s="22">
        <v>280.60000000000002</v>
      </c>
    </row>
    <row r="753" spans="1:25" x14ac:dyDescent="0.3">
      <c r="A753" s="172"/>
      <c r="B753" s="15">
        <v>298.14999999999998</v>
      </c>
      <c r="C753" s="31">
        <v>9.9009999999999998</v>
      </c>
      <c r="D753" s="49">
        <v>0.26400000000000001</v>
      </c>
      <c r="E753" s="15">
        <v>4</v>
      </c>
      <c r="F753" s="43">
        <v>5</v>
      </c>
      <c r="G753" s="43">
        <v>0</v>
      </c>
      <c r="H753" s="43">
        <v>2</v>
      </c>
      <c r="I753" s="43">
        <v>0</v>
      </c>
      <c r="J753" s="43">
        <v>2</v>
      </c>
      <c r="K753" s="43">
        <v>0</v>
      </c>
      <c r="L753" s="43">
        <v>0</v>
      </c>
      <c r="M753" s="43">
        <v>2</v>
      </c>
      <c r="N753" s="43">
        <v>0</v>
      </c>
      <c r="O753" s="43">
        <v>0</v>
      </c>
      <c r="P753" s="43">
        <v>6</v>
      </c>
      <c r="Q753" s="43">
        <v>0</v>
      </c>
      <c r="R753" s="43">
        <v>0</v>
      </c>
      <c r="S753" s="43">
        <v>0</v>
      </c>
      <c r="T753" s="43">
        <v>2</v>
      </c>
      <c r="U753" s="43">
        <v>0</v>
      </c>
      <c r="V753" s="43">
        <v>0</v>
      </c>
      <c r="W753" s="43">
        <v>0</v>
      </c>
      <c r="X753" s="43">
        <v>0</v>
      </c>
      <c r="Y753" s="22">
        <v>250.8</v>
      </c>
    </row>
    <row r="754" spans="1:25" x14ac:dyDescent="0.3">
      <c r="A754" s="172"/>
      <c r="B754" s="15">
        <v>298.14999999999998</v>
      </c>
      <c r="C754" s="31">
        <v>14.159000000000001</v>
      </c>
      <c r="D754" s="49">
        <v>0.34200000000000003</v>
      </c>
      <c r="E754" s="15">
        <v>4</v>
      </c>
      <c r="F754" s="43">
        <v>5</v>
      </c>
      <c r="G754" s="43">
        <v>0</v>
      </c>
      <c r="H754" s="43">
        <v>2</v>
      </c>
      <c r="I754" s="43">
        <v>0</v>
      </c>
      <c r="J754" s="43">
        <v>2</v>
      </c>
      <c r="K754" s="43">
        <v>0</v>
      </c>
      <c r="L754" s="43">
        <v>0</v>
      </c>
      <c r="M754" s="43">
        <v>2</v>
      </c>
      <c r="N754" s="43">
        <v>0</v>
      </c>
      <c r="O754" s="43">
        <v>0</v>
      </c>
      <c r="P754" s="43">
        <v>6</v>
      </c>
      <c r="Q754" s="43">
        <v>0</v>
      </c>
      <c r="R754" s="43">
        <v>0</v>
      </c>
      <c r="S754" s="43">
        <v>0</v>
      </c>
      <c r="T754" s="43">
        <v>2</v>
      </c>
      <c r="U754" s="43">
        <v>0</v>
      </c>
      <c r="V754" s="43">
        <v>0</v>
      </c>
      <c r="W754" s="43">
        <v>0</v>
      </c>
      <c r="X754" s="43">
        <v>0</v>
      </c>
      <c r="Y754" s="22">
        <v>228</v>
      </c>
    </row>
    <row r="755" spans="1:25" x14ac:dyDescent="0.3">
      <c r="A755" s="172"/>
      <c r="B755" s="15">
        <v>298.14999999999998</v>
      </c>
      <c r="C755" s="31">
        <v>17.809999999999999</v>
      </c>
      <c r="D755" s="49">
        <v>0.4</v>
      </c>
      <c r="E755" s="15">
        <v>4</v>
      </c>
      <c r="F755" s="43">
        <v>5</v>
      </c>
      <c r="G755" s="43">
        <v>0</v>
      </c>
      <c r="H755" s="43">
        <v>2</v>
      </c>
      <c r="I755" s="43">
        <v>0</v>
      </c>
      <c r="J755" s="43">
        <v>2</v>
      </c>
      <c r="K755" s="43">
        <v>0</v>
      </c>
      <c r="L755" s="43">
        <v>0</v>
      </c>
      <c r="M755" s="43">
        <v>2</v>
      </c>
      <c r="N755" s="43">
        <v>0</v>
      </c>
      <c r="O755" s="43">
        <v>0</v>
      </c>
      <c r="P755" s="43">
        <v>6</v>
      </c>
      <c r="Q755" s="43">
        <v>0</v>
      </c>
      <c r="R755" s="43">
        <v>0</v>
      </c>
      <c r="S755" s="43">
        <v>0</v>
      </c>
      <c r="T755" s="43">
        <v>2</v>
      </c>
      <c r="U755" s="43">
        <v>0</v>
      </c>
      <c r="V755" s="43">
        <v>0</v>
      </c>
      <c r="W755" s="43">
        <v>0</v>
      </c>
      <c r="X755" s="43">
        <v>0</v>
      </c>
      <c r="Y755" s="22">
        <v>211.3</v>
      </c>
    </row>
    <row r="756" spans="1:25" x14ac:dyDescent="0.3">
      <c r="A756" s="172"/>
      <c r="B756" s="15">
        <v>298.14999999999998</v>
      </c>
      <c r="C756" s="31">
        <v>23.687000000000001</v>
      </c>
      <c r="D756" s="49">
        <v>0.47699999999999998</v>
      </c>
      <c r="E756" s="15">
        <v>4</v>
      </c>
      <c r="F756" s="43">
        <v>5</v>
      </c>
      <c r="G756" s="43">
        <v>0</v>
      </c>
      <c r="H756" s="43">
        <v>2</v>
      </c>
      <c r="I756" s="43">
        <v>0</v>
      </c>
      <c r="J756" s="43">
        <v>2</v>
      </c>
      <c r="K756" s="43">
        <v>0</v>
      </c>
      <c r="L756" s="43">
        <v>0</v>
      </c>
      <c r="M756" s="43">
        <v>2</v>
      </c>
      <c r="N756" s="43">
        <v>0</v>
      </c>
      <c r="O756" s="43">
        <v>0</v>
      </c>
      <c r="P756" s="43">
        <v>6</v>
      </c>
      <c r="Q756" s="43">
        <v>0</v>
      </c>
      <c r="R756" s="43">
        <v>0</v>
      </c>
      <c r="S756" s="43">
        <v>0</v>
      </c>
      <c r="T756" s="43">
        <v>2</v>
      </c>
      <c r="U756" s="43">
        <v>0</v>
      </c>
      <c r="V756" s="43">
        <v>0</v>
      </c>
      <c r="W756" s="43">
        <v>0</v>
      </c>
      <c r="X756" s="43">
        <v>0</v>
      </c>
      <c r="Y756" s="22">
        <v>189.2</v>
      </c>
    </row>
    <row r="757" spans="1:25" x14ac:dyDescent="0.3">
      <c r="A757" s="172"/>
      <c r="B757" s="15">
        <v>298.14999999999998</v>
      </c>
      <c r="C757" s="31">
        <v>29.95</v>
      </c>
      <c r="D757" s="49">
        <v>0.54400000000000004</v>
      </c>
      <c r="E757" s="15">
        <v>4</v>
      </c>
      <c r="F757" s="43">
        <v>5</v>
      </c>
      <c r="G757" s="43">
        <v>0</v>
      </c>
      <c r="H757" s="43">
        <v>2</v>
      </c>
      <c r="I757" s="43">
        <v>0</v>
      </c>
      <c r="J757" s="43">
        <v>2</v>
      </c>
      <c r="K757" s="43">
        <v>0</v>
      </c>
      <c r="L757" s="43">
        <v>0</v>
      </c>
      <c r="M757" s="43">
        <v>2</v>
      </c>
      <c r="N757" s="43">
        <v>0</v>
      </c>
      <c r="O757" s="43">
        <v>0</v>
      </c>
      <c r="P757" s="43">
        <v>6</v>
      </c>
      <c r="Q757" s="43">
        <v>0</v>
      </c>
      <c r="R757" s="43">
        <v>0</v>
      </c>
      <c r="S757" s="43">
        <v>0</v>
      </c>
      <c r="T757" s="43">
        <v>2</v>
      </c>
      <c r="U757" s="43">
        <v>0</v>
      </c>
      <c r="V757" s="43">
        <v>0</v>
      </c>
      <c r="W757" s="43">
        <v>0</v>
      </c>
      <c r="X757" s="43">
        <v>0</v>
      </c>
      <c r="Y757" s="22">
        <v>170.1</v>
      </c>
    </row>
    <row r="758" spans="1:25" x14ac:dyDescent="0.3">
      <c r="A758" s="172"/>
      <c r="B758" s="15">
        <v>298.14999999999998</v>
      </c>
      <c r="C758" s="31">
        <v>37.018999999999998</v>
      </c>
      <c r="D758" s="49">
        <v>0.60499999999999998</v>
      </c>
      <c r="E758" s="15">
        <v>4</v>
      </c>
      <c r="F758" s="43">
        <v>5</v>
      </c>
      <c r="G758" s="43">
        <v>0</v>
      </c>
      <c r="H758" s="43">
        <v>2</v>
      </c>
      <c r="I758" s="43">
        <v>0</v>
      </c>
      <c r="J758" s="43">
        <v>2</v>
      </c>
      <c r="K758" s="43">
        <v>0</v>
      </c>
      <c r="L758" s="43">
        <v>0</v>
      </c>
      <c r="M758" s="43">
        <v>2</v>
      </c>
      <c r="N758" s="43">
        <v>0</v>
      </c>
      <c r="O758" s="43">
        <v>0</v>
      </c>
      <c r="P758" s="43">
        <v>6</v>
      </c>
      <c r="Q758" s="43">
        <v>0</v>
      </c>
      <c r="R758" s="43">
        <v>0</v>
      </c>
      <c r="S758" s="43">
        <v>0</v>
      </c>
      <c r="T758" s="43">
        <v>2</v>
      </c>
      <c r="U758" s="43">
        <v>0</v>
      </c>
      <c r="V758" s="43">
        <v>0</v>
      </c>
      <c r="W758" s="43">
        <v>0</v>
      </c>
      <c r="X758" s="43">
        <v>0</v>
      </c>
      <c r="Y758" s="22">
        <v>152.80000000000001</v>
      </c>
    </row>
    <row r="759" spans="1:25" x14ac:dyDescent="0.3">
      <c r="A759" s="172"/>
      <c r="B759" s="15">
        <v>298.14999999999998</v>
      </c>
      <c r="C759" s="31">
        <v>40.781999999999996</v>
      </c>
      <c r="D759" s="49">
        <v>0.63200000000000001</v>
      </c>
      <c r="E759" s="15">
        <v>4</v>
      </c>
      <c r="F759" s="43">
        <v>5</v>
      </c>
      <c r="G759" s="43">
        <v>0</v>
      </c>
      <c r="H759" s="43">
        <v>2</v>
      </c>
      <c r="I759" s="43">
        <v>0</v>
      </c>
      <c r="J759" s="43">
        <v>2</v>
      </c>
      <c r="K759" s="43">
        <v>0</v>
      </c>
      <c r="L759" s="43">
        <v>0</v>
      </c>
      <c r="M759" s="43">
        <v>2</v>
      </c>
      <c r="N759" s="43">
        <v>0</v>
      </c>
      <c r="O759" s="43">
        <v>0</v>
      </c>
      <c r="P759" s="43">
        <v>6</v>
      </c>
      <c r="Q759" s="43">
        <v>0</v>
      </c>
      <c r="R759" s="43">
        <v>0</v>
      </c>
      <c r="S759" s="43">
        <v>0</v>
      </c>
      <c r="T759" s="43">
        <v>2</v>
      </c>
      <c r="U759" s="43">
        <v>0</v>
      </c>
      <c r="V759" s="43">
        <v>0</v>
      </c>
      <c r="W759" s="43">
        <v>0</v>
      </c>
      <c r="X759" s="43">
        <v>0</v>
      </c>
      <c r="Y759" s="22">
        <v>145</v>
      </c>
    </row>
    <row r="760" spans="1:25" x14ac:dyDescent="0.3">
      <c r="A760" s="172"/>
      <c r="B760" s="15">
        <v>298.14999999999998</v>
      </c>
      <c r="C760" s="31">
        <v>45.914000000000001</v>
      </c>
      <c r="D760" s="49">
        <v>0.66600000000000004</v>
      </c>
      <c r="E760" s="17">
        <v>4</v>
      </c>
      <c r="F760" s="44">
        <v>5</v>
      </c>
      <c r="G760" s="44">
        <v>0</v>
      </c>
      <c r="H760" s="44">
        <v>2</v>
      </c>
      <c r="I760" s="44">
        <v>0</v>
      </c>
      <c r="J760" s="44">
        <v>2</v>
      </c>
      <c r="K760" s="44">
        <v>0</v>
      </c>
      <c r="L760" s="44">
        <v>0</v>
      </c>
      <c r="M760" s="44">
        <v>2</v>
      </c>
      <c r="N760" s="44">
        <v>0</v>
      </c>
      <c r="O760" s="44">
        <v>0</v>
      </c>
      <c r="P760" s="44">
        <v>6</v>
      </c>
      <c r="Q760" s="44">
        <v>0</v>
      </c>
      <c r="R760" s="44">
        <v>0</v>
      </c>
      <c r="S760" s="44">
        <v>0</v>
      </c>
      <c r="T760" s="44">
        <v>2</v>
      </c>
      <c r="U760" s="44">
        <v>0</v>
      </c>
      <c r="V760" s="44">
        <v>0</v>
      </c>
      <c r="W760" s="44">
        <v>0</v>
      </c>
      <c r="X760" s="44">
        <v>0</v>
      </c>
      <c r="Y760" s="23">
        <v>135.30000000000001</v>
      </c>
    </row>
    <row r="761" spans="1:25" x14ac:dyDescent="0.3">
      <c r="A761" s="172"/>
      <c r="B761" s="16">
        <v>313.14999999999998</v>
      </c>
      <c r="C761" s="6">
        <v>1</v>
      </c>
      <c r="D761" s="48">
        <v>0</v>
      </c>
      <c r="E761" s="43">
        <v>4</v>
      </c>
      <c r="F761" s="43">
        <v>5</v>
      </c>
      <c r="G761" s="43">
        <v>0</v>
      </c>
      <c r="H761" s="43">
        <v>2</v>
      </c>
      <c r="I761" s="43">
        <v>0</v>
      </c>
      <c r="J761" s="43">
        <v>2</v>
      </c>
      <c r="K761" s="43">
        <v>0</v>
      </c>
      <c r="L761" s="43">
        <v>0</v>
      </c>
      <c r="M761" s="43">
        <v>2</v>
      </c>
      <c r="N761" s="43">
        <v>0</v>
      </c>
      <c r="O761" s="43">
        <v>0</v>
      </c>
      <c r="P761" s="43">
        <v>6</v>
      </c>
      <c r="Q761" s="43">
        <v>0</v>
      </c>
      <c r="R761" s="43">
        <v>0</v>
      </c>
      <c r="S761" s="43">
        <v>0</v>
      </c>
      <c r="T761" s="43">
        <v>2</v>
      </c>
      <c r="U761" s="43">
        <v>0</v>
      </c>
      <c r="V761" s="43">
        <v>0</v>
      </c>
      <c r="W761" s="43">
        <v>0</v>
      </c>
      <c r="X761" s="43">
        <v>0</v>
      </c>
      <c r="Y761" s="22">
        <v>331.4</v>
      </c>
    </row>
    <row r="762" spans="1:25" x14ac:dyDescent="0.3">
      <c r="A762" s="172"/>
      <c r="B762" s="15">
        <v>313.14999999999998</v>
      </c>
      <c r="C762" s="31">
        <v>6.0590000000000002</v>
      </c>
      <c r="D762" s="49">
        <v>0.13900000000000001</v>
      </c>
      <c r="E762" s="43">
        <v>4</v>
      </c>
      <c r="F762" s="43">
        <v>5</v>
      </c>
      <c r="G762" s="43">
        <v>0</v>
      </c>
      <c r="H762" s="43">
        <v>2</v>
      </c>
      <c r="I762" s="43">
        <v>0</v>
      </c>
      <c r="J762" s="43">
        <v>2</v>
      </c>
      <c r="K762" s="43">
        <v>0</v>
      </c>
      <c r="L762" s="43">
        <v>0</v>
      </c>
      <c r="M762" s="43">
        <v>2</v>
      </c>
      <c r="N762" s="43">
        <v>0</v>
      </c>
      <c r="O762" s="43">
        <v>0</v>
      </c>
      <c r="P762" s="43">
        <v>6</v>
      </c>
      <c r="Q762" s="43">
        <v>0</v>
      </c>
      <c r="R762" s="43">
        <v>0</v>
      </c>
      <c r="S762" s="43">
        <v>0</v>
      </c>
      <c r="T762" s="43">
        <v>2</v>
      </c>
      <c r="U762" s="43">
        <v>0</v>
      </c>
      <c r="V762" s="43">
        <v>0</v>
      </c>
      <c r="W762" s="43">
        <v>0</v>
      </c>
      <c r="X762" s="43">
        <v>0</v>
      </c>
      <c r="Y762" s="22">
        <v>292.10000000000002</v>
      </c>
    </row>
    <row r="763" spans="1:25" x14ac:dyDescent="0.3">
      <c r="A763" s="172"/>
      <c r="B763" s="15">
        <v>313.14999999999998</v>
      </c>
      <c r="C763" s="31">
        <v>12.776999999999999</v>
      </c>
      <c r="D763" s="49">
        <v>0.26200000000000001</v>
      </c>
      <c r="E763" s="43">
        <v>4</v>
      </c>
      <c r="F763" s="43">
        <v>5</v>
      </c>
      <c r="G763" s="43">
        <v>0</v>
      </c>
      <c r="H763" s="43">
        <v>2</v>
      </c>
      <c r="I763" s="43">
        <v>0</v>
      </c>
      <c r="J763" s="43">
        <v>2</v>
      </c>
      <c r="K763" s="43">
        <v>0</v>
      </c>
      <c r="L763" s="43">
        <v>0</v>
      </c>
      <c r="M763" s="43">
        <v>2</v>
      </c>
      <c r="N763" s="43">
        <v>0</v>
      </c>
      <c r="O763" s="43">
        <v>0</v>
      </c>
      <c r="P763" s="43">
        <v>6</v>
      </c>
      <c r="Q763" s="43">
        <v>0</v>
      </c>
      <c r="R763" s="43">
        <v>0</v>
      </c>
      <c r="S763" s="43">
        <v>0</v>
      </c>
      <c r="T763" s="43">
        <v>2</v>
      </c>
      <c r="U763" s="43">
        <v>0</v>
      </c>
      <c r="V763" s="43">
        <v>0</v>
      </c>
      <c r="W763" s="43">
        <v>0</v>
      </c>
      <c r="X763" s="43">
        <v>0</v>
      </c>
      <c r="Y763" s="22">
        <v>256.39999999999998</v>
      </c>
    </row>
    <row r="764" spans="1:25" x14ac:dyDescent="0.3">
      <c r="A764" s="172"/>
      <c r="B764" s="15">
        <v>313.14999999999998</v>
      </c>
      <c r="C764" s="31">
        <v>15.358000000000001</v>
      </c>
      <c r="D764" s="49">
        <v>0.3</v>
      </c>
      <c r="E764" s="43">
        <v>4</v>
      </c>
      <c r="F764" s="43">
        <v>5</v>
      </c>
      <c r="G764" s="43">
        <v>0</v>
      </c>
      <c r="H764" s="43">
        <v>2</v>
      </c>
      <c r="I764" s="43">
        <v>0</v>
      </c>
      <c r="J764" s="43">
        <v>2</v>
      </c>
      <c r="K764" s="43">
        <v>0</v>
      </c>
      <c r="L764" s="43">
        <v>0</v>
      </c>
      <c r="M764" s="43">
        <v>2</v>
      </c>
      <c r="N764" s="43">
        <v>0</v>
      </c>
      <c r="O764" s="43">
        <v>0</v>
      </c>
      <c r="P764" s="43">
        <v>6</v>
      </c>
      <c r="Q764" s="43">
        <v>0</v>
      </c>
      <c r="R764" s="43">
        <v>0</v>
      </c>
      <c r="S764" s="43">
        <v>0</v>
      </c>
      <c r="T764" s="43">
        <v>2</v>
      </c>
      <c r="U764" s="43">
        <v>0</v>
      </c>
      <c r="V764" s="43">
        <v>0</v>
      </c>
      <c r="W764" s="43">
        <v>0</v>
      </c>
      <c r="X764" s="43">
        <v>0</v>
      </c>
      <c r="Y764" s="22">
        <v>245.5</v>
      </c>
    </row>
    <row r="765" spans="1:25" x14ac:dyDescent="0.3">
      <c r="A765" s="172"/>
      <c r="B765" s="15">
        <v>313.14999999999998</v>
      </c>
      <c r="C765" s="31">
        <v>18.785</v>
      </c>
      <c r="D765" s="49">
        <v>0.34499999999999997</v>
      </c>
      <c r="E765" s="43">
        <v>4</v>
      </c>
      <c r="F765" s="43">
        <v>5</v>
      </c>
      <c r="G765" s="43">
        <v>0</v>
      </c>
      <c r="H765" s="43">
        <v>2</v>
      </c>
      <c r="I765" s="43">
        <v>0</v>
      </c>
      <c r="J765" s="43">
        <v>2</v>
      </c>
      <c r="K765" s="43">
        <v>0</v>
      </c>
      <c r="L765" s="43">
        <v>0</v>
      </c>
      <c r="M765" s="43">
        <v>2</v>
      </c>
      <c r="N765" s="43">
        <v>0</v>
      </c>
      <c r="O765" s="43">
        <v>0</v>
      </c>
      <c r="P765" s="43">
        <v>6</v>
      </c>
      <c r="Q765" s="43">
        <v>0</v>
      </c>
      <c r="R765" s="43">
        <v>0</v>
      </c>
      <c r="S765" s="43">
        <v>0</v>
      </c>
      <c r="T765" s="43">
        <v>2</v>
      </c>
      <c r="U765" s="43">
        <v>0</v>
      </c>
      <c r="V765" s="43">
        <v>0</v>
      </c>
      <c r="W765" s="43">
        <v>0</v>
      </c>
      <c r="X765" s="43">
        <v>0</v>
      </c>
      <c r="Y765" s="22">
        <v>232.3</v>
      </c>
    </row>
    <row r="766" spans="1:25" x14ac:dyDescent="0.3">
      <c r="A766" s="172"/>
      <c r="B766" s="15">
        <v>313.14999999999998</v>
      </c>
      <c r="C766" s="31">
        <v>24.760999999999999</v>
      </c>
      <c r="D766" s="49">
        <v>0.41299999999999998</v>
      </c>
      <c r="E766" s="43">
        <v>4</v>
      </c>
      <c r="F766" s="43">
        <v>5</v>
      </c>
      <c r="G766" s="43">
        <v>0</v>
      </c>
      <c r="H766" s="43">
        <v>2</v>
      </c>
      <c r="I766" s="43">
        <v>0</v>
      </c>
      <c r="J766" s="43">
        <v>2</v>
      </c>
      <c r="K766" s="43">
        <v>0</v>
      </c>
      <c r="L766" s="43">
        <v>0</v>
      </c>
      <c r="M766" s="43">
        <v>2</v>
      </c>
      <c r="N766" s="43">
        <v>0</v>
      </c>
      <c r="O766" s="43">
        <v>0</v>
      </c>
      <c r="P766" s="43">
        <v>6</v>
      </c>
      <c r="Q766" s="43">
        <v>0</v>
      </c>
      <c r="R766" s="43">
        <v>0</v>
      </c>
      <c r="S766" s="43">
        <v>0</v>
      </c>
      <c r="T766" s="43">
        <v>2</v>
      </c>
      <c r="U766" s="43">
        <v>0</v>
      </c>
      <c r="V766" s="43">
        <v>0</v>
      </c>
      <c r="W766" s="43">
        <v>0</v>
      </c>
      <c r="X766" s="43">
        <v>0</v>
      </c>
      <c r="Y766" s="22">
        <v>212.3</v>
      </c>
    </row>
    <row r="767" spans="1:25" x14ac:dyDescent="0.3">
      <c r="A767" s="172"/>
      <c r="B767" s="15">
        <v>313.14999999999998</v>
      </c>
      <c r="C767" s="31">
        <v>29.536000000000001</v>
      </c>
      <c r="D767" s="49">
        <v>0.46</v>
      </c>
      <c r="E767" s="43">
        <v>4</v>
      </c>
      <c r="F767" s="43">
        <v>5</v>
      </c>
      <c r="G767" s="43">
        <v>0</v>
      </c>
      <c r="H767" s="43">
        <v>2</v>
      </c>
      <c r="I767" s="43">
        <v>0</v>
      </c>
      <c r="J767" s="43">
        <v>2</v>
      </c>
      <c r="K767" s="43">
        <v>0</v>
      </c>
      <c r="L767" s="43">
        <v>0</v>
      </c>
      <c r="M767" s="43">
        <v>2</v>
      </c>
      <c r="N767" s="43">
        <v>0</v>
      </c>
      <c r="O767" s="43">
        <v>0</v>
      </c>
      <c r="P767" s="43">
        <v>6</v>
      </c>
      <c r="Q767" s="43">
        <v>0</v>
      </c>
      <c r="R767" s="43">
        <v>0</v>
      </c>
      <c r="S767" s="43">
        <v>0</v>
      </c>
      <c r="T767" s="43">
        <v>2</v>
      </c>
      <c r="U767" s="43">
        <v>0</v>
      </c>
      <c r="V767" s="43">
        <v>0</v>
      </c>
      <c r="W767" s="43">
        <v>0</v>
      </c>
      <c r="X767" s="43">
        <v>0</v>
      </c>
      <c r="Y767" s="22">
        <v>198.8</v>
      </c>
    </row>
    <row r="768" spans="1:25" x14ac:dyDescent="0.3">
      <c r="A768" s="172"/>
      <c r="B768" s="15">
        <v>313.14999999999998</v>
      </c>
      <c r="C768" s="31">
        <v>35.043999999999997</v>
      </c>
      <c r="D768" s="49">
        <v>0.50600000000000001</v>
      </c>
      <c r="E768" s="43">
        <v>4</v>
      </c>
      <c r="F768" s="43">
        <v>5</v>
      </c>
      <c r="G768" s="43">
        <v>0</v>
      </c>
      <c r="H768" s="43">
        <v>2</v>
      </c>
      <c r="I768" s="43">
        <v>0</v>
      </c>
      <c r="J768" s="43">
        <v>2</v>
      </c>
      <c r="K768" s="43">
        <v>0</v>
      </c>
      <c r="L768" s="43">
        <v>0</v>
      </c>
      <c r="M768" s="43">
        <v>2</v>
      </c>
      <c r="N768" s="43">
        <v>0</v>
      </c>
      <c r="O768" s="43">
        <v>0</v>
      </c>
      <c r="P768" s="43">
        <v>6</v>
      </c>
      <c r="Q768" s="43">
        <v>0</v>
      </c>
      <c r="R768" s="43">
        <v>0</v>
      </c>
      <c r="S768" s="43">
        <v>0</v>
      </c>
      <c r="T768" s="43">
        <v>2</v>
      </c>
      <c r="U768" s="43">
        <v>0</v>
      </c>
      <c r="V768" s="43">
        <v>0</v>
      </c>
      <c r="W768" s="43">
        <v>0</v>
      </c>
      <c r="X768" s="43">
        <v>0</v>
      </c>
      <c r="Y768" s="22">
        <v>185.2</v>
      </c>
    </row>
    <row r="769" spans="1:25" x14ac:dyDescent="0.3">
      <c r="A769" s="172"/>
      <c r="B769" s="15">
        <v>313.14999999999998</v>
      </c>
      <c r="C769" s="31">
        <v>39.951999999999998</v>
      </c>
      <c r="D769" s="49">
        <v>0.54100000000000004</v>
      </c>
      <c r="E769" s="43">
        <v>4</v>
      </c>
      <c r="F769" s="43">
        <v>5</v>
      </c>
      <c r="G769" s="43">
        <v>0</v>
      </c>
      <c r="H769" s="43">
        <v>2</v>
      </c>
      <c r="I769" s="43">
        <v>0</v>
      </c>
      <c r="J769" s="43">
        <v>2</v>
      </c>
      <c r="K769" s="43">
        <v>0</v>
      </c>
      <c r="L769" s="43">
        <v>0</v>
      </c>
      <c r="M769" s="43">
        <v>2</v>
      </c>
      <c r="N769" s="43">
        <v>0</v>
      </c>
      <c r="O769" s="43">
        <v>0</v>
      </c>
      <c r="P769" s="43">
        <v>6</v>
      </c>
      <c r="Q769" s="43">
        <v>0</v>
      </c>
      <c r="R769" s="43">
        <v>0</v>
      </c>
      <c r="S769" s="43">
        <v>0</v>
      </c>
      <c r="T769" s="43">
        <v>2</v>
      </c>
      <c r="U769" s="43">
        <v>0</v>
      </c>
      <c r="V769" s="43">
        <v>0</v>
      </c>
      <c r="W769" s="43">
        <v>0</v>
      </c>
      <c r="X769" s="43">
        <v>0</v>
      </c>
      <c r="Y769" s="22">
        <v>174.8</v>
      </c>
    </row>
    <row r="770" spans="1:25" x14ac:dyDescent="0.3">
      <c r="A770" s="172"/>
      <c r="B770" s="15">
        <v>313.14999999999998</v>
      </c>
      <c r="C770" s="31">
        <v>49.787999999999997</v>
      </c>
      <c r="D770" s="49">
        <v>0.60199999999999998</v>
      </c>
      <c r="E770" s="43">
        <v>4</v>
      </c>
      <c r="F770" s="43">
        <v>5</v>
      </c>
      <c r="G770" s="43">
        <v>0</v>
      </c>
      <c r="H770" s="43">
        <v>2</v>
      </c>
      <c r="I770" s="43">
        <v>0</v>
      </c>
      <c r="J770" s="43">
        <v>2</v>
      </c>
      <c r="K770" s="43">
        <v>0</v>
      </c>
      <c r="L770" s="43">
        <v>0</v>
      </c>
      <c r="M770" s="43">
        <v>2</v>
      </c>
      <c r="N770" s="43">
        <v>0</v>
      </c>
      <c r="O770" s="43">
        <v>0</v>
      </c>
      <c r="P770" s="43">
        <v>6</v>
      </c>
      <c r="Q770" s="43">
        <v>0</v>
      </c>
      <c r="R770" s="43">
        <v>0</v>
      </c>
      <c r="S770" s="43">
        <v>0</v>
      </c>
      <c r="T770" s="43">
        <v>2</v>
      </c>
      <c r="U770" s="43">
        <v>0</v>
      </c>
      <c r="V770" s="43">
        <v>0</v>
      </c>
      <c r="W770" s="43">
        <v>0</v>
      </c>
      <c r="X770" s="43">
        <v>0</v>
      </c>
      <c r="Y770" s="22">
        <v>157</v>
      </c>
    </row>
    <row r="771" spans="1:25" x14ac:dyDescent="0.3">
      <c r="A771" s="172"/>
      <c r="B771" s="16">
        <v>333.15</v>
      </c>
      <c r="C771" s="6">
        <v>1</v>
      </c>
      <c r="D771" s="48">
        <v>0</v>
      </c>
      <c r="E771" s="16">
        <v>4</v>
      </c>
      <c r="F771" s="42">
        <v>5</v>
      </c>
      <c r="G771" s="42">
        <v>0</v>
      </c>
      <c r="H771" s="42">
        <v>2</v>
      </c>
      <c r="I771" s="42">
        <v>0</v>
      </c>
      <c r="J771" s="42">
        <v>2</v>
      </c>
      <c r="K771" s="42">
        <v>0</v>
      </c>
      <c r="L771" s="42">
        <v>0</v>
      </c>
      <c r="M771" s="42">
        <v>2</v>
      </c>
      <c r="N771" s="42">
        <v>0</v>
      </c>
      <c r="O771" s="42">
        <v>0</v>
      </c>
      <c r="P771" s="42">
        <v>6</v>
      </c>
      <c r="Q771" s="42">
        <v>0</v>
      </c>
      <c r="R771" s="42">
        <v>0</v>
      </c>
      <c r="S771" s="42">
        <v>0</v>
      </c>
      <c r="T771" s="42">
        <v>2</v>
      </c>
      <c r="U771" s="42">
        <v>0</v>
      </c>
      <c r="V771" s="42">
        <v>0</v>
      </c>
      <c r="W771" s="42">
        <v>0</v>
      </c>
      <c r="X771" s="42">
        <v>0</v>
      </c>
      <c r="Y771" s="21">
        <v>335.7</v>
      </c>
    </row>
    <row r="772" spans="1:25" x14ac:dyDescent="0.3">
      <c r="A772" s="172"/>
      <c r="B772" s="15">
        <v>333.15</v>
      </c>
      <c r="C772" s="31">
        <v>5.2030000000000003</v>
      </c>
      <c r="D772" s="49">
        <v>9.4E-2</v>
      </c>
      <c r="E772" s="15">
        <v>4</v>
      </c>
      <c r="F772" s="43">
        <v>5</v>
      </c>
      <c r="G772" s="43">
        <v>0</v>
      </c>
      <c r="H772" s="43">
        <v>2</v>
      </c>
      <c r="I772" s="43">
        <v>0</v>
      </c>
      <c r="J772" s="43">
        <v>2</v>
      </c>
      <c r="K772" s="43">
        <v>0</v>
      </c>
      <c r="L772" s="43">
        <v>0</v>
      </c>
      <c r="M772" s="43">
        <v>2</v>
      </c>
      <c r="N772" s="43">
        <v>0</v>
      </c>
      <c r="O772" s="43">
        <v>0</v>
      </c>
      <c r="P772" s="43">
        <v>6</v>
      </c>
      <c r="Q772" s="43">
        <v>0</v>
      </c>
      <c r="R772" s="43">
        <v>0</v>
      </c>
      <c r="S772" s="43">
        <v>0</v>
      </c>
      <c r="T772" s="43">
        <v>2</v>
      </c>
      <c r="U772" s="43">
        <v>0</v>
      </c>
      <c r="V772" s="43">
        <v>0</v>
      </c>
      <c r="W772" s="43">
        <v>0</v>
      </c>
      <c r="X772" s="43">
        <v>0</v>
      </c>
      <c r="Y772" s="22">
        <v>310.3</v>
      </c>
    </row>
    <row r="773" spans="1:25" x14ac:dyDescent="0.3">
      <c r="A773" s="172"/>
      <c r="B773" s="15">
        <v>333.15</v>
      </c>
      <c r="C773" s="31">
        <v>11.391</v>
      </c>
      <c r="D773" s="49">
        <v>0.185</v>
      </c>
      <c r="E773" s="15">
        <v>4</v>
      </c>
      <c r="F773" s="43">
        <v>5</v>
      </c>
      <c r="G773" s="43">
        <v>0</v>
      </c>
      <c r="H773" s="43">
        <v>2</v>
      </c>
      <c r="I773" s="43">
        <v>0</v>
      </c>
      <c r="J773" s="43">
        <v>2</v>
      </c>
      <c r="K773" s="43">
        <v>0</v>
      </c>
      <c r="L773" s="43">
        <v>0</v>
      </c>
      <c r="M773" s="43">
        <v>2</v>
      </c>
      <c r="N773" s="43">
        <v>0</v>
      </c>
      <c r="O773" s="43">
        <v>0</v>
      </c>
      <c r="P773" s="43">
        <v>6</v>
      </c>
      <c r="Q773" s="43">
        <v>0</v>
      </c>
      <c r="R773" s="43">
        <v>0</v>
      </c>
      <c r="S773" s="43">
        <v>0</v>
      </c>
      <c r="T773" s="43">
        <v>2</v>
      </c>
      <c r="U773" s="43">
        <v>0</v>
      </c>
      <c r="V773" s="43">
        <v>0</v>
      </c>
      <c r="W773" s="43">
        <v>0</v>
      </c>
      <c r="X773" s="43">
        <v>0</v>
      </c>
      <c r="Y773" s="22">
        <v>284.3</v>
      </c>
    </row>
    <row r="774" spans="1:25" x14ac:dyDescent="0.3">
      <c r="A774" s="172"/>
      <c r="B774" s="15">
        <v>333.15</v>
      </c>
      <c r="C774" s="31">
        <v>15.443</v>
      </c>
      <c r="D774" s="49">
        <v>0.23599999999999999</v>
      </c>
      <c r="E774" s="15">
        <v>4</v>
      </c>
      <c r="F774" s="43">
        <v>5</v>
      </c>
      <c r="G774" s="43">
        <v>0</v>
      </c>
      <c r="H774" s="43">
        <v>2</v>
      </c>
      <c r="I774" s="43">
        <v>0</v>
      </c>
      <c r="J774" s="43">
        <v>2</v>
      </c>
      <c r="K774" s="43">
        <v>0</v>
      </c>
      <c r="L774" s="43">
        <v>0</v>
      </c>
      <c r="M774" s="43">
        <v>2</v>
      </c>
      <c r="N774" s="43">
        <v>0</v>
      </c>
      <c r="O774" s="43">
        <v>0</v>
      </c>
      <c r="P774" s="43">
        <v>6</v>
      </c>
      <c r="Q774" s="43">
        <v>0</v>
      </c>
      <c r="R774" s="43">
        <v>0</v>
      </c>
      <c r="S774" s="43">
        <v>0</v>
      </c>
      <c r="T774" s="43">
        <v>2</v>
      </c>
      <c r="U774" s="43">
        <v>0</v>
      </c>
      <c r="V774" s="43">
        <v>0</v>
      </c>
      <c r="W774" s="43">
        <v>0</v>
      </c>
      <c r="X774" s="43">
        <v>0</v>
      </c>
      <c r="Y774" s="22">
        <v>269.39999999999998</v>
      </c>
    </row>
    <row r="775" spans="1:25" x14ac:dyDescent="0.3">
      <c r="A775" s="172"/>
      <c r="B775" s="15">
        <v>333.15</v>
      </c>
      <c r="C775" s="31">
        <v>18.538</v>
      </c>
      <c r="D775" s="49">
        <v>0.27200000000000002</v>
      </c>
      <c r="E775" s="15">
        <v>4</v>
      </c>
      <c r="F775" s="43">
        <v>5</v>
      </c>
      <c r="G775" s="43">
        <v>0</v>
      </c>
      <c r="H775" s="43">
        <v>2</v>
      </c>
      <c r="I775" s="43">
        <v>0</v>
      </c>
      <c r="J775" s="43">
        <v>2</v>
      </c>
      <c r="K775" s="43">
        <v>0</v>
      </c>
      <c r="L775" s="43">
        <v>0</v>
      </c>
      <c r="M775" s="43">
        <v>2</v>
      </c>
      <c r="N775" s="43">
        <v>0</v>
      </c>
      <c r="O775" s="43">
        <v>0</v>
      </c>
      <c r="P775" s="43">
        <v>6</v>
      </c>
      <c r="Q775" s="43">
        <v>0</v>
      </c>
      <c r="R775" s="43">
        <v>0</v>
      </c>
      <c r="S775" s="43">
        <v>0</v>
      </c>
      <c r="T775" s="43">
        <v>2</v>
      </c>
      <c r="U775" s="43">
        <v>0</v>
      </c>
      <c r="V775" s="43">
        <v>0</v>
      </c>
      <c r="W775" s="43">
        <v>0</v>
      </c>
      <c r="X775" s="43">
        <v>0</v>
      </c>
      <c r="Y775" s="22">
        <v>259.10000000000002</v>
      </c>
    </row>
    <row r="776" spans="1:25" x14ac:dyDescent="0.3">
      <c r="A776" s="172"/>
      <c r="B776" s="15">
        <v>333.15</v>
      </c>
      <c r="C776" s="31">
        <v>27.431999999999999</v>
      </c>
      <c r="D776" s="49">
        <v>0.35799999999999998</v>
      </c>
      <c r="E776" s="15">
        <v>4</v>
      </c>
      <c r="F776" s="43">
        <v>5</v>
      </c>
      <c r="G776" s="43">
        <v>0</v>
      </c>
      <c r="H776" s="43">
        <v>2</v>
      </c>
      <c r="I776" s="43">
        <v>0</v>
      </c>
      <c r="J776" s="43">
        <v>2</v>
      </c>
      <c r="K776" s="43">
        <v>0</v>
      </c>
      <c r="L776" s="43">
        <v>0</v>
      </c>
      <c r="M776" s="43">
        <v>2</v>
      </c>
      <c r="N776" s="43">
        <v>0</v>
      </c>
      <c r="O776" s="43">
        <v>0</v>
      </c>
      <c r="P776" s="43">
        <v>6</v>
      </c>
      <c r="Q776" s="43">
        <v>0</v>
      </c>
      <c r="R776" s="43">
        <v>0</v>
      </c>
      <c r="S776" s="43">
        <v>0</v>
      </c>
      <c r="T776" s="43">
        <v>2</v>
      </c>
      <c r="U776" s="43">
        <v>0</v>
      </c>
      <c r="V776" s="43">
        <v>0</v>
      </c>
      <c r="W776" s="43">
        <v>0</v>
      </c>
      <c r="X776" s="43">
        <v>0</v>
      </c>
      <c r="Y776" s="22">
        <v>233.9</v>
      </c>
    </row>
    <row r="777" spans="1:25" x14ac:dyDescent="0.3">
      <c r="A777" s="172"/>
      <c r="B777" s="15">
        <v>333.15</v>
      </c>
      <c r="C777" s="31">
        <v>29.201000000000001</v>
      </c>
      <c r="D777" s="49">
        <v>0.374</v>
      </c>
      <c r="E777" s="15">
        <v>4</v>
      </c>
      <c r="F777" s="43">
        <v>5</v>
      </c>
      <c r="G777" s="43">
        <v>0</v>
      </c>
      <c r="H777" s="43">
        <v>2</v>
      </c>
      <c r="I777" s="43">
        <v>0</v>
      </c>
      <c r="J777" s="43">
        <v>2</v>
      </c>
      <c r="K777" s="43">
        <v>0</v>
      </c>
      <c r="L777" s="43">
        <v>0</v>
      </c>
      <c r="M777" s="43">
        <v>2</v>
      </c>
      <c r="N777" s="43">
        <v>0</v>
      </c>
      <c r="O777" s="43">
        <v>0</v>
      </c>
      <c r="P777" s="43">
        <v>6</v>
      </c>
      <c r="Q777" s="43">
        <v>0</v>
      </c>
      <c r="R777" s="43">
        <v>0</v>
      </c>
      <c r="S777" s="43">
        <v>0</v>
      </c>
      <c r="T777" s="43">
        <v>2</v>
      </c>
      <c r="U777" s="43">
        <v>0</v>
      </c>
      <c r="V777" s="43">
        <v>0</v>
      </c>
      <c r="W777" s="43">
        <v>0</v>
      </c>
      <c r="X777" s="43">
        <v>0</v>
      </c>
      <c r="Y777" s="22">
        <v>229.3</v>
      </c>
    </row>
    <row r="778" spans="1:25" x14ac:dyDescent="0.3">
      <c r="A778" s="172"/>
      <c r="B778" s="15">
        <v>333.15</v>
      </c>
      <c r="C778" s="31">
        <v>34.71</v>
      </c>
      <c r="D778" s="49">
        <v>0.41699999999999998</v>
      </c>
      <c r="E778" s="15">
        <v>4</v>
      </c>
      <c r="F778" s="43">
        <v>5</v>
      </c>
      <c r="G778" s="43">
        <v>0</v>
      </c>
      <c r="H778" s="43">
        <v>2</v>
      </c>
      <c r="I778" s="43">
        <v>0</v>
      </c>
      <c r="J778" s="43">
        <v>2</v>
      </c>
      <c r="K778" s="43">
        <v>0</v>
      </c>
      <c r="L778" s="43">
        <v>0</v>
      </c>
      <c r="M778" s="43">
        <v>2</v>
      </c>
      <c r="N778" s="43">
        <v>0</v>
      </c>
      <c r="O778" s="43">
        <v>0</v>
      </c>
      <c r="P778" s="43">
        <v>6</v>
      </c>
      <c r="Q778" s="43">
        <v>0</v>
      </c>
      <c r="R778" s="43">
        <v>0</v>
      </c>
      <c r="S778" s="43">
        <v>0</v>
      </c>
      <c r="T778" s="43">
        <v>2</v>
      </c>
      <c r="U778" s="43">
        <v>0</v>
      </c>
      <c r="V778" s="43">
        <v>0</v>
      </c>
      <c r="W778" s="43">
        <v>0</v>
      </c>
      <c r="X778" s="43">
        <v>0</v>
      </c>
      <c r="Y778" s="22">
        <v>216.4</v>
      </c>
    </row>
    <row r="779" spans="1:25" x14ac:dyDescent="0.3">
      <c r="A779" s="172"/>
      <c r="B779" s="15">
        <v>333.15</v>
      </c>
      <c r="C779" s="31">
        <v>39.311999999999998</v>
      </c>
      <c r="D779" s="49">
        <v>0.44900000000000001</v>
      </c>
      <c r="E779" s="15">
        <v>4</v>
      </c>
      <c r="F779" s="43">
        <v>5</v>
      </c>
      <c r="G779" s="43">
        <v>0</v>
      </c>
      <c r="H779" s="43">
        <v>2</v>
      </c>
      <c r="I779" s="43">
        <v>0</v>
      </c>
      <c r="J779" s="43">
        <v>2</v>
      </c>
      <c r="K779" s="43">
        <v>0</v>
      </c>
      <c r="L779" s="43">
        <v>0</v>
      </c>
      <c r="M779" s="43">
        <v>2</v>
      </c>
      <c r="N779" s="43">
        <v>0</v>
      </c>
      <c r="O779" s="43">
        <v>0</v>
      </c>
      <c r="P779" s="43">
        <v>6</v>
      </c>
      <c r="Q779" s="43">
        <v>0</v>
      </c>
      <c r="R779" s="43">
        <v>0</v>
      </c>
      <c r="S779" s="43">
        <v>0</v>
      </c>
      <c r="T779" s="43">
        <v>2</v>
      </c>
      <c r="U779" s="43">
        <v>0</v>
      </c>
      <c r="V779" s="43">
        <v>0</v>
      </c>
      <c r="W779" s="43">
        <v>0</v>
      </c>
      <c r="X779" s="43">
        <v>0</v>
      </c>
      <c r="Y779" s="22">
        <v>206.7</v>
      </c>
    </row>
    <row r="780" spans="1:25" x14ac:dyDescent="0.3">
      <c r="A780" s="173"/>
      <c r="B780" s="17">
        <v>333.15</v>
      </c>
      <c r="C780" s="9">
        <v>48.290999999999997</v>
      </c>
      <c r="D780" s="50">
        <v>0.502</v>
      </c>
      <c r="E780" s="17">
        <v>4</v>
      </c>
      <c r="F780" s="44">
        <v>5</v>
      </c>
      <c r="G780" s="44">
        <v>0</v>
      </c>
      <c r="H780" s="44">
        <v>2</v>
      </c>
      <c r="I780" s="44">
        <v>0</v>
      </c>
      <c r="J780" s="44">
        <v>2</v>
      </c>
      <c r="K780" s="44">
        <v>0</v>
      </c>
      <c r="L780" s="44">
        <v>0</v>
      </c>
      <c r="M780" s="44">
        <v>2</v>
      </c>
      <c r="N780" s="44">
        <v>0</v>
      </c>
      <c r="O780" s="44">
        <v>0</v>
      </c>
      <c r="P780" s="44">
        <v>6</v>
      </c>
      <c r="Q780" s="44">
        <v>0</v>
      </c>
      <c r="R780" s="44">
        <v>0</v>
      </c>
      <c r="S780" s="44">
        <v>0</v>
      </c>
      <c r="T780" s="44">
        <v>2</v>
      </c>
      <c r="U780" s="44">
        <v>0</v>
      </c>
      <c r="V780" s="44">
        <v>0</v>
      </c>
      <c r="W780" s="44">
        <v>0</v>
      </c>
      <c r="X780" s="44">
        <v>0</v>
      </c>
      <c r="Y780" s="23">
        <v>190.7</v>
      </c>
    </row>
    <row r="781" spans="1:25" x14ac:dyDescent="0.3">
      <c r="A781" s="171" t="s">
        <v>25</v>
      </c>
      <c r="B781" s="19">
        <v>299.39999999999998</v>
      </c>
      <c r="C781" s="31">
        <v>0.98</v>
      </c>
      <c r="D781" s="49">
        <v>0</v>
      </c>
      <c r="E781" s="43">
        <v>2</v>
      </c>
      <c r="F781" s="43">
        <v>1</v>
      </c>
      <c r="G781" s="43">
        <v>0</v>
      </c>
      <c r="H781" s="43">
        <v>0</v>
      </c>
      <c r="I781" s="43">
        <v>0</v>
      </c>
      <c r="J781" s="43">
        <v>0</v>
      </c>
      <c r="K781" s="43">
        <v>0</v>
      </c>
      <c r="L781" s="43">
        <v>0</v>
      </c>
      <c r="M781" s="43">
        <v>0</v>
      </c>
      <c r="N781" s="43">
        <v>1</v>
      </c>
      <c r="O781" s="43">
        <v>0</v>
      </c>
      <c r="P781" s="43">
        <v>0</v>
      </c>
      <c r="Q781" s="43">
        <v>0</v>
      </c>
      <c r="R781" s="43">
        <v>0</v>
      </c>
      <c r="S781" s="43">
        <v>1</v>
      </c>
      <c r="T781" s="43">
        <v>0</v>
      </c>
      <c r="U781" s="43">
        <v>3</v>
      </c>
      <c r="V781" s="43">
        <v>0</v>
      </c>
      <c r="W781" s="43">
        <v>1</v>
      </c>
      <c r="X781" s="43">
        <v>1</v>
      </c>
      <c r="Y781" s="22">
        <v>155</v>
      </c>
    </row>
    <row r="782" spans="1:25" x14ac:dyDescent="0.3">
      <c r="A782" s="172"/>
      <c r="B782" s="19">
        <v>299.39999999999998</v>
      </c>
      <c r="C782" s="31">
        <v>10.9</v>
      </c>
      <c r="D782" s="49">
        <v>0.08</v>
      </c>
      <c r="E782" s="43">
        <v>2</v>
      </c>
      <c r="F782" s="43">
        <v>1</v>
      </c>
      <c r="G782" s="43">
        <v>0</v>
      </c>
      <c r="H782" s="43">
        <v>0</v>
      </c>
      <c r="I782" s="43">
        <v>0</v>
      </c>
      <c r="J782" s="43">
        <v>0</v>
      </c>
      <c r="K782" s="43">
        <v>0</v>
      </c>
      <c r="L782" s="43">
        <v>0</v>
      </c>
      <c r="M782" s="43">
        <v>0</v>
      </c>
      <c r="N782" s="43">
        <v>1</v>
      </c>
      <c r="O782" s="43">
        <v>0</v>
      </c>
      <c r="P782" s="43">
        <v>0</v>
      </c>
      <c r="Q782" s="43">
        <v>0</v>
      </c>
      <c r="R782" s="43">
        <v>0</v>
      </c>
      <c r="S782" s="43">
        <v>1</v>
      </c>
      <c r="T782" s="43">
        <v>0</v>
      </c>
      <c r="U782" s="43">
        <v>3</v>
      </c>
      <c r="V782" s="43">
        <v>0</v>
      </c>
      <c r="W782" s="43">
        <v>1</v>
      </c>
      <c r="X782" s="43">
        <v>1</v>
      </c>
      <c r="Y782" s="22">
        <v>147</v>
      </c>
    </row>
    <row r="783" spans="1:25" x14ac:dyDescent="0.3">
      <c r="A783" s="172"/>
      <c r="B783" s="19">
        <v>299.5</v>
      </c>
      <c r="C783" s="31">
        <v>13.4</v>
      </c>
      <c r="D783" s="49">
        <v>0.14000000000000001</v>
      </c>
      <c r="E783" s="43">
        <v>2</v>
      </c>
      <c r="F783" s="43">
        <v>1</v>
      </c>
      <c r="G783" s="43">
        <v>0</v>
      </c>
      <c r="H783" s="43">
        <v>0</v>
      </c>
      <c r="I783" s="43">
        <v>0</v>
      </c>
      <c r="J783" s="43">
        <v>0</v>
      </c>
      <c r="K783" s="43">
        <v>0</v>
      </c>
      <c r="L783" s="43">
        <v>0</v>
      </c>
      <c r="M783" s="43">
        <v>0</v>
      </c>
      <c r="N783" s="43">
        <v>1</v>
      </c>
      <c r="O783" s="43">
        <v>0</v>
      </c>
      <c r="P783" s="43">
        <v>0</v>
      </c>
      <c r="Q783" s="43">
        <v>0</v>
      </c>
      <c r="R783" s="43">
        <v>0</v>
      </c>
      <c r="S783" s="43">
        <v>1</v>
      </c>
      <c r="T783" s="43">
        <v>0</v>
      </c>
      <c r="U783" s="43">
        <v>3</v>
      </c>
      <c r="V783" s="43">
        <v>0</v>
      </c>
      <c r="W783" s="43">
        <v>1</v>
      </c>
      <c r="X783" s="43">
        <v>1</v>
      </c>
      <c r="Y783" s="22">
        <v>137</v>
      </c>
    </row>
    <row r="784" spans="1:25" x14ac:dyDescent="0.3">
      <c r="A784" s="172"/>
      <c r="B784" s="19">
        <v>298.8</v>
      </c>
      <c r="C784" s="31">
        <v>22</v>
      </c>
      <c r="D784" s="49">
        <v>0.21</v>
      </c>
      <c r="E784" s="43">
        <v>2</v>
      </c>
      <c r="F784" s="43">
        <v>1</v>
      </c>
      <c r="G784" s="43">
        <v>0</v>
      </c>
      <c r="H784" s="43">
        <v>0</v>
      </c>
      <c r="I784" s="43">
        <v>0</v>
      </c>
      <c r="J784" s="43">
        <v>0</v>
      </c>
      <c r="K784" s="43">
        <v>0</v>
      </c>
      <c r="L784" s="43">
        <v>0</v>
      </c>
      <c r="M784" s="43">
        <v>0</v>
      </c>
      <c r="N784" s="43">
        <v>1</v>
      </c>
      <c r="O784" s="43">
        <v>0</v>
      </c>
      <c r="P784" s="43">
        <v>0</v>
      </c>
      <c r="Q784" s="43">
        <v>0</v>
      </c>
      <c r="R784" s="43">
        <v>0</v>
      </c>
      <c r="S784" s="43">
        <v>1</v>
      </c>
      <c r="T784" s="43">
        <v>0</v>
      </c>
      <c r="U784" s="43">
        <v>3</v>
      </c>
      <c r="V784" s="43">
        <v>0</v>
      </c>
      <c r="W784" s="43">
        <v>1</v>
      </c>
      <c r="X784" s="43">
        <v>1</v>
      </c>
      <c r="Y784" s="22">
        <v>128</v>
      </c>
    </row>
    <row r="785" spans="1:25" x14ac:dyDescent="0.3">
      <c r="A785" s="172"/>
      <c r="B785" s="19">
        <v>299</v>
      </c>
      <c r="C785" s="31">
        <v>33.4</v>
      </c>
      <c r="D785" s="49">
        <v>0.27</v>
      </c>
      <c r="E785" s="43">
        <v>2</v>
      </c>
      <c r="F785" s="43">
        <v>1</v>
      </c>
      <c r="G785" s="43">
        <v>0</v>
      </c>
      <c r="H785" s="43">
        <v>0</v>
      </c>
      <c r="I785" s="43">
        <v>0</v>
      </c>
      <c r="J785" s="43">
        <v>0</v>
      </c>
      <c r="K785" s="43">
        <v>0</v>
      </c>
      <c r="L785" s="43">
        <v>0</v>
      </c>
      <c r="M785" s="43">
        <v>0</v>
      </c>
      <c r="N785" s="43">
        <v>1</v>
      </c>
      <c r="O785" s="43">
        <v>0</v>
      </c>
      <c r="P785" s="43">
        <v>0</v>
      </c>
      <c r="Q785" s="43">
        <v>0</v>
      </c>
      <c r="R785" s="43">
        <v>0</v>
      </c>
      <c r="S785" s="43">
        <v>1</v>
      </c>
      <c r="T785" s="43">
        <v>0</v>
      </c>
      <c r="U785" s="43">
        <v>3</v>
      </c>
      <c r="V785" s="43">
        <v>0</v>
      </c>
      <c r="W785" s="43">
        <v>1</v>
      </c>
      <c r="X785" s="43">
        <v>1</v>
      </c>
      <c r="Y785" s="22">
        <v>119</v>
      </c>
    </row>
    <row r="786" spans="1:25" x14ac:dyDescent="0.3">
      <c r="A786" s="172"/>
      <c r="B786" s="19">
        <v>298.60000000000002</v>
      </c>
      <c r="C786" s="31">
        <v>72.7</v>
      </c>
      <c r="D786" s="49">
        <v>0.33</v>
      </c>
      <c r="E786" s="43">
        <v>2</v>
      </c>
      <c r="F786" s="43">
        <v>1</v>
      </c>
      <c r="G786" s="43">
        <v>0</v>
      </c>
      <c r="H786" s="43">
        <v>0</v>
      </c>
      <c r="I786" s="43">
        <v>0</v>
      </c>
      <c r="J786" s="43">
        <v>0</v>
      </c>
      <c r="K786" s="43">
        <v>0</v>
      </c>
      <c r="L786" s="43">
        <v>0</v>
      </c>
      <c r="M786" s="43">
        <v>0</v>
      </c>
      <c r="N786" s="43">
        <v>1</v>
      </c>
      <c r="O786" s="43">
        <v>0</v>
      </c>
      <c r="P786" s="43">
        <v>0</v>
      </c>
      <c r="Q786" s="43">
        <v>0</v>
      </c>
      <c r="R786" s="43">
        <v>0</v>
      </c>
      <c r="S786" s="43">
        <v>1</v>
      </c>
      <c r="T786" s="43">
        <v>0</v>
      </c>
      <c r="U786" s="43">
        <v>3</v>
      </c>
      <c r="V786" s="43">
        <v>0</v>
      </c>
      <c r="W786" s="43">
        <v>1</v>
      </c>
      <c r="X786" s="43">
        <v>1</v>
      </c>
      <c r="Y786" s="22">
        <v>112</v>
      </c>
    </row>
    <row r="787" spans="1:25" x14ac:dyDescent="0.3">
      <c r="A787" s="172"/>
      <c r="B787" s="18">
        <v>313</v>
      </c>
      <c r="C787" s="6">
        <v>0.995</v>
      </c>
      <c r="D787" s="48">
        <v>0</v>
      </c>
      <c r="E787" s="16">
        <v>2</v>
      </c>
      <c r="F787" s="42">
        <v>1</v>
      </c>
      <c r="G787" s="42">
        <v>0</v>
      </c>
      <c r="H787" s="42">
        <v>0</v>
      </c>
      <c r="I787" s="42">
        <v>0</v>
      </c>
      <c r="J787" s="42">
        <v>0</v>
      </c>
      <c r="K787" s="42">
        <v>0</v>
      </c>
      <c r="L787" s="42">
        <v>0</v>
      </c>
      <c r="M787" s="42">
        <v>0</v>
      </c>
      <c r="N787" s="42">
        <v>1</v>
      </c>
      <c r="O787" s="42">
        <v>0</v>
      </c>
      <c r="P787" s="42">
        <v>0</v>
      </c>
      <c r="Q787" s="42">
        <v>0</v>
      </c>
      <c r="R787" s="42">
        <v>0</v>
      </c>
      <c r="S787" s="42">
        <v>1</v>
      </c>
      <c r="T787" s="42">
        <v>0</v>
      </c>
      <c r="U787" s="42">
        <v>3</v>
      </c>
      <c r="V787" s="42">
        <v>0</v>
      </c>
      <c r="W787" s="42">
        <v>1</v>
      </c>
      <c r="X787" s="42">
        <v>1</v>
      </c>
      <c r="Y787" s="21">
        <v>159</v>
      </c>
    </row>
    <row r="788" spans="1:25" x14ac:dyDescent="0.3">
      <c r="A788" s="172"/>
      <c r="B788" s="19">
        <v>313.3</v>
      </c>
      <c r="C788" s="31">
        <v>16.899999999999999</v>
      </c>
      <c r="D788" s="49">
        <v>0.14000000000000001</v>
      </c>
      <c r="E788" s="15">
        <v>2</v>
      </c>
      <c r="F788" s="43">
        <v>1</v>
      </c>
      <c r="G788" s="43">
        <v>0</v>
      </c>
      <c r="H788" s="43">
        <v>0</v>
      </c>
      <c r="I788" s="43">
        <v>0</v>
      </c>
      <c r="J788" s="43">
        <v>0</v>
      </c>
      <c r="K788" s="43">
        <v>0</v>
      </c>
      <c r="L788" s="43">
        <v>0</v>
      </c>
      <c r="M788" s="43">
        <v>0</v>
      </c>
      <c r="N788" s="43">
        <v>1</v>
      </c>
      <c r="O788" s="43">
        <v>0</v>
      </c>
      <c r="P788" s="43">
        <v>0</v>
      </c>
      <c r="Q788" s="43">
        <v>0</v>
      </c>
      <c r="R788" s="43">
        <v>0</v>
      </c>
      <c r="S788" s="43">
        <v>1</v>
      </c>
      <c r="T788" s="43">
        <v>0</v>
      </c>
      <c r="U788" s="43">
        <v>3</v>
      </c>
      <c r="V788" s="43">
        <v>0</v>
      </c>
      <c r="W788" s="43">
        <v>1</v>
      </c>
      <c r="X788" s="43">
        <v>1</v>
      </c>
      <c r="Y788" s="22">
        <v>140</v>
      </c>
    </row>
    <row r="789" spans="1:25" x14ac:dyDescent="0.3">
      <c r="A789" s="172"/>
      <c r="B789" s="19">
        <v>313.3</v>
      </c>
      <c r="C789" s="31">
        <v>30.3</v>
      </c>
      <c r="D789" s="49">
        <v>0.23</v>
      </c>
      <c r="E789" s="15">
        <v>2</v>
      </c>
      <c r="F789" s="43">
        <v>1</v>
      </c>
      <c r="G789" s="43">
        <v>0</v>
      </c>
      <c r="H789" s="43">
        <v>0</v>
      </c>
      <c r="I789" s="43">
        <v>0</v>
      </c>
      <c r="J789" s="43">
        <v>0</v>
      </c>
      <c r="K789" s="43">
        <v>0</v>
      </c>
      <c r="L789" s="43">
        <v>0</v>
      </c>
      <c r="M789" s="43">
        <v>0</v>
      </c>
      <c r="N789" s="43">
        <v>1</v>
      </c>
      <c r="O789" s="43">
        <v>0</v>
      </c>
      <c r="P789" s="43">
        <v>0</v>
      </c>
      <c r="Q789" s="43">
        <v>0</v>
      </c>
      <c r="R789" s="43">
        <v>0</v>
      </c>
      <c r="S789" s="43">
        <v>1</v>
      </c>
      <c r="T789" s="43">
        <v>0</v>
      </c>
      <c r="U789" s="43">
        <v>3</v>
      </c>
      <c r="V789" s="43">
        <v>0</v>
      </c>
      <c r="W789" s="43">
        <v>1</v>
      </c>
      <c r="X789" s="43">
        <v>1</v>
      </c>
      <c r="Y789" s="22">
        <v>128</v>
      </c>
    </row>
    <row r="790" spans="1:25" x14ac:dyDescent="0.3">
      <c r="A790" s="172"/>
      <c r="B790" s="19">
        <v>313.3</v>
      </c>
      <c r="C790" s="31">
        <v>42.8</v>
      </c>
      <c r="D790" s="49">
        <v>0.3</v>
      </c>
      <c r="E790" s="15">
        <v>2</v>
      </c>
      <c r="F790" s="43">
        <v>1</v>
      </c>
      <c r="G790" s="43">
        <v>0</v>
      </c>
      <c r="H790" s="43">
        <v>0</v>
      </c>
      <c r="I790" s="43">
        <v>0</v>
      </c>
      <c r="J790" s="43">
        <v>0</v>
      </c>
      <c r="K790" s="43">
        <v>0</v>
      </c>
      <c r="L790" s="43">
        <v>0</v>
      </c>
      <c r="M790" s="43">
        <v>0</v>
      </c>
      <c r="N790" s="43">
        <v>1</v>
      </c>
      <c r="O790" s="43">
        <v>0</v>
      </c>
      <c r="P790" s="43">
        <v>0</v>
      </c>
      <c r="Q790" s="43">
        <v>0</v>
      </c>
      <c r="R790" s="43">
        <v>0</v>
      </c>
      <c r="S790" s="43">
        <v>1</v>
      </c>
      <c r="T790" s="43">
        <v>0</v>
      </c>
      <c r="U790" s="43">
        <v>3</v>
      </c>
      <c r="V790" s="43">
        <v>0</v>
      </c>
      <c r="W790" s="43">
        <v>1</v>
      </c>
      <c r="X790" s="43">
        <v>1</v>
      </c>
      <c r="Y790" s="22">
        <v>118</v>
      </c>
    </row>
    <row r="791" spans="1:25" x14ac:dyDescent="0.3">
      <c r="A791" s="173"/>
      <c r="B791" s="19">
        <v>313.3</v>
      </c>
      <c r="C791" s="31">
        <v>56.7</v>
      </c>
      <c r="D791" s="49">
        <v>0.34</v>
      </c>
      <c r="E791" s="17">
        <v>2</v>
      </c>
      <c r="F791" s="44">
        <v>1</v>
      </c>
      <c r="G791" s="44">
        <v>0</v>
      </c>
      <c r="H791" s="44">
        <v>0</v>
      </c>
      <c r="I791" s="44">
        <v>0</v>
      </c>
      <c r="J791" s="44">
        <v>0</v>
      </c>
      <c r="K791" s="44">
        <v>0</v>
      </c>
      <c r="L791" s="44">
        <v>0</v>
      </c>
      <c r="M791" s="44">
        <v>0</v>
      </c>
      <c r="N791" s="44">
        <v>1</v>
      </c>
      <c r="O791" s="44">
        <v>0</v>
      </c>
      <c r="P791" s="44">
        <v>0</v>
      </c>
      <c r="Q791" s="44">
        <v>0</v>
      </c>
      <c r="R791" s="44">
        <v>0</v>
      </c>
      <c r="S791" s="44">
        <v>1</v>
      </c>
      <c r="T791" s="44">
        <v>0</v>
      </c>
      <c r="U791" s="44">
        <v>3</v>
      </c>
      <c r="V791" s="44">
        <v>0</v>
      </c>
      <c r="W791" s="44">
        <v>1</v>
      </c>
      <c r="X791" s="44">
        <v>1</v>
      </c>
      <c r="Y791" s="23">
        <v>82</v>
      </c>
    </row>
    <row r="792" spans="1:25" x14ac:dyDescent="0.3">
      <c r="A792" s="171" t="s">
        <v>26</v>
      </c>
      <c r="B792" s="18">
        <v>313.3</v>
      </c>
      <c r="C792" s="6">
        <v>0.999</v>
      </c>
      <c r="D792" s="48">
        <v>0</v>
      </c>
      <c r="E792" s="43">
        <v>2</v>
      </c>
      <c r="F792" s="43">
        <v>1</v>
      </c>
      <c r="G792" s="43">
        <v>0</v>
      </c>
      <c r="H792" s="43">
        <v>0</v>
      </c>
      <c r="I792" s="43">
        <v>1</v>
      </c>
      <c r="J792" s="43">
        <v>1</v>
      </c>
      <c r="K792" s="43">
        <v>0</v>
      </c>
      <c r="L792" s="43">
        <v>0</v>
      </c>
      <c r="M792" s="43">
        <v>0</v>
      </c>
      <c r="N792" s="43">
        <v>0</v>
      </c>
      <c r="O792" s="43">
        <v>0</v>
      </c>
      <c r="P792" s="43">
        <v>0</v>
      </c>
      <c r="Q792" s="43">
        <v>0</v>
      </c>
      <c r="R792" s="43">
        <v>0</v>
      </c>
      <c r="S792" s="43">
        <v>0</v>
      </c>
      <c r="T792" s="43">
        <v>1</v>
      </c>
      <c r="U792" s="43">
        <v>3</v>
      </c>
      <c r="V792" s="43">
        <v>0</v>
      </c>
      <c r="W792" s="43">
        <v>1</v>
      </c>
      <c r="X792" s="43">
        <v>1</v>
      </c>
      <c r="Y792" s="22">
        <v>159</v>
      </c>
    </row>
    <row r="793" spans="1:25" x14ac:dyDescent="0.3">
      <c r="A793" s="172"/>
      <c r="B793" s="19">
        <v>313.3</v>
      </c>
      <c r="C793" s="31">
        <v>16.5</v>
      </c>
      <c r="D793" s="49">
        <v>0.24</v>
      </c>
      <c r="E793" s="43">
        <v>2</v>
      </c>
      <c r="F793" s="43">
        <v>1</v>
      </c>
      <c r="G793" s="43">
        <v>0</v>
      </c>
      <c r="H793" s="43">
        <v>0</v>
      </c>
      <c r="I793" s="43">
        <v>1</v>
      </c>
      <c r="J793" s="43">
        <v>1</v>
      </c>
      <c r="K793" s="43">
        <v>0</v>
      </c>
      <c r="L793" s="43">
        <v>0</v>
      </c>
      <c r="M793" s="43">
        <v>0</v>
      </c>
      <c r="N793" s="43">
        <v>0</v>
      </c>
      <c r="O793" s="43">
        <v>0</v>
      </c>
      <c r="P793" s="43">
        <v>0</v>
      </c>
      <c r="Q793" s="43">
        <v>0</v>
      </c>
      <c r="R793" s="43">
        <v>0</v>
      </c>
      <c r="S793" s="43">
        <v>0</v>
      </c>
      <c r="T793" s="43">
        <v>1</v>
      </c>
      <c r="U793" s="43">
        <v>3</v>
      </c>
      <c r="V793" s="43">
        <v>0</v>
      </c>
      <c r="W793" s="43">
        <v>1</v>
      </c>
      <c r="X793" s="43">
        <v>1</v>
      </c>
      <c r="Y793" s="22">
        <v>121</v>
      </c>
    </row>
    <row r="794" spans="1:25" x14ac:dyDescent="0.3">
      <c r="A794" s="172"/>
      <c r="B794" s="19">
        <v>313.3</v>
      </c>
      <c r="C794" s="31">
        <v>29.2</v>
      </c>
      <c r="D794" s="49">
        <v>0.36</v>
      </c>
      <c r="E794" s="43">
        <v>2</v>
      </c>
      <c r="F794" s="43">
        <v>1</v>
      </c>
      <c r="G794" s="43">
        <v>0</v>
      </c>
      <c r="H794" s="43">
        <v>0</v>
      </c>
      <c r="I794" s="43">
        <v>1</v>
      </c>
      <c r="J794" s="43">
        <v>1</v>
      </c>
      <c r="K794" s="43">
        <v>0</v>
      </c>
      <c r="L794" s="43">
        <v>0</v>
      </c>
      <c r="M794" s="43">
        <v>0</v>
      </c>
      <c r="N794" s="43">
        <v>0</v>
      </c>
      <c r="O794" s="43">
        <v>0</v>
      </c>
      <c r="P794" s="43">
        <v>0</v>
      </c>
      <c r="Q794" s="43">
        <v>0</v>
      </c>
      <c r="R794" s="43">
        <v>0</v>
      </c>
      <c r="S794" s="43">
        <v>0</v>
      </c>
      <c r="T794" s="43">
        <v>1</v>
      </c>
      <c r="U794" s="43">
        <v>3</v>
      </c>
      <c r="V794" s="43">
        <v>0</v>
      </c>
      <c r="W794" s="43">
        <v>1</v>
      </c>
      <c r="X794" s="43">
        <v>1</v>
      </c>
      <c r="Y794" s="22">
        <v>103</v>
      </c>
    </row>
    <row r="795" spans="1:25" x14ac:dyDescent="0.3">
      <c r="A795" s="172"/>
      <c r="B795" s="19">
        <v>313.3</v>
      </c>
      <c r="C795" s="31">
        <v>41.8</v>
      </c>
      <c r="D795" s="49">
        <v>0.47</v>
      </c>
      <c r="E795" s="43">
        <v>2</v>
      </c>
      <c r="F795" s="43">
        <v>1</v>
      </c>
      <c r="G795" s="43">
        <v>0</v>
      </c>
      <c r="H795" s="43">
        <v>0</v>
      </c>
      <c r="I795" s="43">
        <v>1</v>
      </c>
      <c r="J795" s="43">
        <v>1</v>
      </c>
      <c r="K795" s="43">
        <v>0</v>
      </c>
      <c r="L795" s="43">
        <v>0</v>
      </c>
      <c r="M795" s="43">
        <v>0</v>
      </c>
      <c r="N795" s="43">
        <v>0</v>
      </c>
      <c r="O795" s="43">
        <v>0</v>
      </c>
      <c r="P795" s="43">
        <v>0</v>
      </c>
      <c r="Q795" s="43">
        <v>0</v>
      </c>
      <c r="R795" s="43">
        <v>0</v>
      </c>
      <c r="S795" s="43">
        <v>0</v>
      </c>
      <c r="T795" s="43">
        <v>1</v>
      </c>
      <c r="U795" s="43">
        <v>3</v>
      </c>
      <c r="V795" s="43">
        <v>0</v>
      </c>
      <c r="W795" s="43">
        <v>1</v>
      </c>
      <c r="X795" s="43">
        <v>1</v>
      </c>
      <c r="Y795" s="22">
        <v>84</v>
      </c>
    </row>
    <row r="796" spans="1:25" x14ac:dyDescent="0.3">
      <c r="A796" s="172"/>
      <c r="B796" s="19">
        <v>313.3</v>
      </c>
      <c r="C796" s="31">
        <v>58.2</v>
      </c>
      <c r="D796" s="49">
        <v>0.56000000000000005</v>
      </c>
      <c r="E796" s="43">
        <v>2</v>
      </c>
      <c r="F796" s="43">
        <v>1</v>
      </c>
      <c r="G796" s="43">
        <v>0</v>
      </c>
      <c r="H796" s="43">
        <v>0</v>
      </c>
      <c r="I796" s="43">
        <v>1</v>
      </c>
      <c r="J796" s="43">
        <v>1</v>
      </c>
      <c r="K796" s="43">
        <v>0</v>
      </c>
      <c r="L796" s="43">
        <v>0</v>
      </c>
      <c r="M796" s="43">
        <v>0</v>
      </c>
      <c r="N796" s="43">
        <v>0</v>
      </c>
      <c r="O796" s="43">
        <v>0</v>
      </c>
      <c r="P796" s="43">
        <v>0</v>
      </c>
      <c r="Q796" s="43">
        <v>0</v>
      </c>
      <c r="R796" s="43">
        <v>0</v>
      </c>
      <c r="S796" s="43">
        <v>0</v>
      </c>
      <c r="T796" s="43">
        <v>1</v>
      </c>
      <c r="U796" s="43">
        <v>3</v>
      </c>
      <c r="V796" s="43">
        <v>0</v>
      </c>
      <c r="W796" s="43">
        <v>1</v>
      </c>
      <c r="X796" s="43">
        <v>1</v>
      </c>
      <c r="Y796" s="22">
        <v>71</v>
      </c>
    </row>
    <row r="797" spans="1:25" x14ac:dyDescent="0.3">
      <c r="A797" s="172"/>
      <c r="B797" s="19">
        <v>313.3</v>
      </c>
      <c r="C797" s="31">
        <v>70.099999999999994</v>
      </c>
      <c r="D797" s="49">
        <v>0.62</v>
      </c>
      <c r="E797" s="43">
        <v>2</v>
      </c>
      <c r="F797" s="43">
        <v>1</v>
      </c>
      <c r="G797" s="43">
        <v>0</v>
      </c>
      <c r="H797" s="43">
        <v>0</v>
      </c>
      <c r="I797" s="43">
        <v>1</v>
      </c>
      <c r="J797" s="43">
        <v>1</v>
      </c>
      <c r="K797" s="43">
        <v>0</v>
      </c>
      <c r="L797" s="43">
        <v>0</v>
      </c>
      <c r="M797" s="43">
        <v>0</v>
      </c>
      <c r="N797" s="43">
        <v>0</v>
      </c>
      <c r="O797" s="43">
        <v>0</v>
      </c>
      <c r="P797" s="43">
        <v>0</v>
      </c>
      <c r="Q797" s="43">
        <v>0</v>
      </c>
      <c r="R797" s="43">
        <v>0</v>
      </c>
      <c r="S797" s="43">
        <v>0</v>
      </c>
      <c r="T797" s="43">
        <v>1</v>
      </c>
      <c r="U797" s="43">
        <v>3</v>
      </c>
      <c r="V797" s="43">
        <v>0</v>
      </c>
      <c r="W797" s="43">
        <v>1</v>
      </c>
      <c r="X797" s="43">
        <v>1</v>
      </c>
      <c r="Y797" s="22">
        <v>61</v>
      </c>
    </row>
    <row r="798" spans="1:25" x14ac:dyDescent="0.3">
      <c r="A798" s="172"/>
      <c r="B798" s="19">
        <v>313.3</v>
      </c>
      <c r="C798" s="31">
        <v>82.9</v>
      </c>
      <c r="D798" s="49">
        <v>0.69</v>
      </c>
      <c r="E798" s="43">
        <v>2</v>
      </c>
      <c r="F798" s="43">
        <v>1</v>
      </c>
      <c r="G798" s="43">
        <v>0</v>
      </c>
      <c r="H798" s="43">
        <v>0</v>
      </c>
      <c r="I798" s="43">
        <v>1</v>
      </c>
      <c r="J798" s="43">
        <v>1</v>
      </c>
      <c r="K798" s="43">
        <v>0</v>
      </c>
      <c r="L798" s="43">
        <v>0</v>
      </c>
      <c r="M798" s="43">
        <v>0</v>
      </c>
      <c r="N798" s="43">
        <v>0</v>
      </c>
      <c r="O798" s="43">
        <v>0</v>
      </c>
      <c r="P798" s="43">
        <v>0</v>
      </c>
      <c r="Q798" s="43">
        <v>0</v>
      </c>
      <c r="R798" s="43">
        <v>0</v>
      </c>
      <c r="S798" s="43">
        <v>0</v>
      </c>
      <c r="T798" s="43">
        <v>1</v>
      </c>
      <c r="U798" s="43">
        <v>3</v>
      </c>
      <c r="V798" s="43">
        <v>0</v>
      </c>
      <c r="W798" s="43">
        <v>1</v>
      </c>
      <c r="X798" s="43">
        <v>1</v>
      </c>
      <c r="Y798" s="22">
        <v>51</v>
      </c>
    </row>
    <row r="799" spans="1:25" x14ac:dyDescent="0.3">
      <c r="A799" s="172"/>
      <c r="B799" s="18">
        <v>333.6</v>
      </c>
      <c r="C799" s="6">
        <v>0.98499999999999999</v>
      </c>
      <c r="D799" s="48">
        <v>0</v>
      </c>
      <c r="E799" s="16">
        <v>2</v>
      </c>
      <c r="F799" s="42">
        <v>1</v>
      </c>
      <c r="G799" s="42">
        <v>0</v>
      </c>
      <c r="H799" s="42">
        <v>0</v>
      </c>
      <c r="I799" s="42">
        <v>1</v>
      </c>
      <c r="J799" s="42">
        <v>1</v>
      </c>
      <c r="K799" s="42">
        <v>0</v>
      </c>
      <c r="L799" s="42">
        <v>0</v>
      </c>
      <c r="M799" s="42">
        <v>0</v>
      </c>
      <c r="N799" s="42">
        <v>0</v>
      </c>
      <c r="O799" s="42">
        <v>0</v>
      </c>
      <c r="P799" s="42">
        <v>0</v>
      </c>
      <c r="Q799" s="42">
        <v>0</v>
      </c>
      <c r="R799" s="42">
        <v>0</v>
      </c>
      <c r="S799" s="42">
        <v>0</v>
      </c>
      <c r="T799" s="42">
        <v>1</v>
      </c>
      <c r="U799" s="42">
        <v>3</v>
      </c>
      <c r="V799" s="42">
        <v>0</v>
      </c>
      <c r="W799" s="42">
        <v>1</v>
      </c>
      <c r="X799" s="42">
        <v>1</v>
      </c>
      <c r="Y799" s="21">
        <v>161</v>
      </c>
    </row>
    <row r="800" spans="1:25" x14ac:dyDescent="0.3">
      <c r="A800" s="172"/>
      <c r="B800" s="19">
        <v>333.6</v>
      </c>
      <c r="C800" s="31">
        <v>14.4</v>
      </c>
      <c r="D800" s="49">
        <v>0.2</v>
      </c>
      <c r="E800" s="15">
        <v>2</v>
      </c>
      <c r="F800" s="43">
        <v>1</v>
      </c>
      <c r="G800" s="43">
        <v>0</v>
      </c>
      <c r="H800" s="43">
        <v>0</v>
      </c>
      <c r="I800" s="43">
        <v>1</v>
      </c>
      <c r="J800" s="43">
        <v>1</v>
      </c>
      <c r="K800" s="43">
        <v>0</v>
      </c>
      <c r="L800" s="43">
        <v>0</v>
      </c>
      <c r="M800" s="43">
        <v>0</v>
      </c>
      <c r="N800" s="43">
        <v>0</v>
      </c>
      <c r="O800" s="43">
        <v>0</v>
      </c>
      <c r="P800" s="43">
        <v>0</v>
      </c>
      <c r="Q800" s="43">
        <v>0</v>
      </c>
      <c r="R800" s="43">
        <v>0</v>
      </c>
      <c r="S800" s="43">
        <v>0</v>
      </c>
      <c r="T800" s="43">
        <v>1</v>
      </c>
      <c r="U800" s="43">
        <v>3</v>
      </c>
      <c r="V800" s="43">
        <v>0</v>
      </c>
      <c r="W800" s="43">
        <v>1</v>
      </c>
      <c r="X800" s="43">
        <v>1</v>
      </c>
      <c r="Y800" s="22">
        <v>128</v>
      </c>
    </row>
    <row r="801" spans="1:25" x14ac:dyDescent="0.3">
      <c r="A801" s="172"/>
      <c r="B801" s="19">
        <v>333.6</v>
      </c>
      <c r="C801" s="31">
        <v>28.7</v>
      </c>
      <c r="D801" s="49">
        <v>0.31</v>
      </c>
      <c r="E801" s="15">
        <v>2</v>
      </c>
      <c r="F801" s="43">
        <v>1</v>
      </c>
      <c r="G801" s="43">
        <v>0</v>
      </c>
      <c r="H801" s="43">
        <v>0</v>
      </c>
      <c r="I801" s="43">
        <v>1</v>
      </c>
      <c r="J801" s="43">
        <v>1</v>
      </c>
      <c r="K801" s="43">
        <v>0</v>
      </c>
      <c r="L801" s="43">
        <v>0</v>
      </c>
      <c r="M801" s="43">
        <v>0</v>
      </c>
      <c r="N801" s="43">
        <v>0</v>
      </c>
      <c r="O801" s="43">
        <v>0</v>
      </c>
      <c r="P801" s="43">
        <v>0</v>
      </c>
      <c r="Q801" s="43">
        <v>0</v>
      </c>
      <c r="R801" s="43">
        <v>0</v>
      </c>
      <c r="S801" s="43">
        <v>0</v>
      </c>
      <c r="T801" s="43">
        <v>1</v>
      </c>
      <c r="U801" s="43">
        <v>3</v>
      </c>
      <c r="V801" s="43">
        <v>0</v>
      </c>
      <c r="W801" s="43">
        <v>1</v>
      </c>
      <c r="X801" s="43">
        <v>1</v>
      </c>
      <c r="Y801" s="22">
        <v>113</v>
      </c>
    </row>
    <row r="802" spans="1:25" x14ac:dyDescent="0.3">
      <c r="A802" s="172"/>
      <c r="B802" s="19">
        <v>333.6</v>
      </c>
      <c r="C802" s="31">
        <v>42</v>
      </c>
      <c r="D802" s="49">
        <v>0.38</v>
      </c>
      <c r="E802" s="15">
        <v>2</v>
      </c>
      <c r="F802" s="43">
        <v>1</v>
      </c>
      <c r="G802" s="43">
        <v>0</v>
      </c>
      <c r="H802" s="43">
        <v>0</v>
      </c>
      <c r="I802" s="43">
        <v>1</v>
      </c>
      <c r="J802" s="43">
        <v>1</v>
      </c>
      <c r="K802" s="43">
        <v>0</v>
      </c>
      <c r="L802" s="43">
        <v>0</v>
      </c>
      <c r="M802" s="43">
        <v>0</v>
      </c>
      <c r="N802" s="43">
        <v>0</v>
      </c>
      <c r="O802" s="43">
        <v>0</v>
      </c>
      <c r="P802" s="43">
        <v>0</v>
      </c>
      <c r="Q802" s="43">
        <v>0</v>
      </c>
      <c r="R802" s="43">
        <v>0</v>
      </c>
      <c r="S802" s="43">
        <v>0</v>
      </c>
      <c r="T802" s="43">
        <v>1</v>
      </c>
      <c r="U802" s="43">
        <v>3</v>
      </c>
      <c r="V802" s="43">
        <v>0</v>
      </c>
      <c r="W802" s="43">
        <v>1</v>
      </c>
      <c r="X802" s="43">
        <v>1</v>
      </c>
      <c r="Y802" s="22">
        <v>101</v>
      </c>
    </row>
    <row r="803" spans="1:25" x14ac:dyDescent="0.3">
      <c r="A803" s="172"/>
      <c r="B803" s="19">
        <v>333.6</v>
      </c>
      <c r="C803" s="31">
        <v>55.9</v>
      </c>
      <c r="D803" s="49">
        <v>0.43</v>
      </c>
      <c r="E803" s="15">
        <v>2</v>
      </c>
      <c r="F803" s="43">
        <v>1</v>
      </c>
      <c r="G803" s="43">
        <v>0</v>
      </c>
      <c r="H803" s="43">
        <v>0</v>
      </c>
      <c r="I803" s="43">
        <v>1</v>
      </c>
      <c r="J803" s="43">
        <v>1</v>
      </c>
      <c r="K803" s="43">
        <v>0</v>
      </c>
      <c r="L803" s="43">
        <v>0</v>
      </c>
      <c r="M803" s="43">
        <v>0</v>
      </c>
      <c r="N803" s="43">
        <v>0</v>
      </c>
      <c r="O803" s="43">
        <v>0</v>
      </c>
      <c r="P803" s="43">
        <v>0</v>
      </c>
      <c r="Q803" s="43">
        <v>0</v>
      </c>
      <c r="R803" s="43">
        <v>0</v>
      </c>
      <c r="S803" s="43">
        <v>0</v>
      </c>
      <c r="T803" s="43">
        <v>1</v>
      </c>
      <c r="U803" s="43">
        <v>3</v>
      </c>
      <c r="V803" s="43">
        <v>0</v>
      </c>
      <c r="W803" s="43">
        <v>1</v>
      </c>
      <c r="X803" s="43">
        <v>1</v>
      </c>
      <c r="Y803" s="22">
        <v>93</v>
      </c>
    </row>
    <row r="804" spans="1:25" x14ac:dyDescent="0.3">
      <c r="A804" s="172"/>
      <c r="B804" s="19">
        <v>332.8</v>
      </c>
      <c r="C804" s="31">
        <v>76.099999999999994</v>
      </c>
      <c r="D804" s="49">
        <v>0.51</v>
      </c>
      <c r="E804" s="15">
        <v>2</v>
      </c>
      <c r="F804" s="43">
        <v>1</v>
      </c>
      <c r="G804" s="43">
        <v>0</v>
      </c>
      <c r="H804" s="43">
        <v>0</v>
      </c>
      <c r="I804" s="43">
        <v>1</v>
      </c>
      <c r="J804" s="43">
        <v>1</v>
      </c>
      <c r="K804" s="43">
        <v>0</v>
      </c>
      <c r="L804" s="43">
        <v>0</v>
      </c>
      <c r="M804" s="43">
        <v>0</v>
      </c>
      <c r="N804" s="43">
        <v>0</v>
      </c>
      <c r="O804" s="43">
        <v>0</v>
      </c>
      <c r="P804" s="43">
        <v>0</v>
      </c>
      <c r="Q804" s="43">
        <v>0</v>
      </c>
      <c r="R804" s="43">
        <v>0</v>
      </c>
      <c r="S804" s="43">
        <v>0</v>
      </c>
      <c r="T804" s="43">
        <v>1</v>
      </c>
      <c r="U804" s="43">
        <v>3</v>
      </c>
      <c r="V804" s="43">
        <v>0</v>
      </c>
      <c r="W804" s="43">
        <v>1</v>
      </c>
      <c r="X804" s="43">
        <v>1</v>
      </c>
      <c r="Y804" s="22">
        <v>83</v>
      </c>
    </row>
    <row r="805" spans="1:25" x14ac:dyDescent="0.3">
      <c r="A805" s="172"/>
      <c r="B805" s="19">
        <v>332.8</v>
      </c>
      <c r="C805" s="31">
        <v>82.9</v>
      </c>
      <c r="D805" s="49">
        <v>0.54</v>
      </c>
      <c r="E805" s="15">
        <v>2</v>
      </c>
      <c r="F805" s="43">
        <v>1</v>
      </c>
      <c r="G805" s="43">
        <v>0</v>
      </c>
      <c r="H805" s="43">
        <v>0</v>
      </c>
      <c r="I805" s="43">
        <v>1</v>
      </c>
      <c r="J805" s="43">
        <v>1</v>
      </c>
      <c r="K805" s="43">
        <v>0</v>
      </c>
      <c r="L805" s="43">
        <v>0</v>
      </c>
      <c r="M805" s="43">
        <v>0</v>
      </c>
      <c r="N805" s="43">
        <v>0</v>
      </c>
      <c r="O805" s="43">
        <v>0</v>
      </c>
      <c r="P805" s="43">
        <v>0</v>
      </c>
      <c r="Q805" s="43">
        <v>0</v>
      </c>
      <c r="R805" s="43">
        <v>0</v>
      </c>
      <c r="S805" s="43">
        <v>0</v>
      </c>
      <c r="T805" s="43">
        <v>1</v>
      </c>
      <c r="U805" s="43">
        <v>3</v>
      </c>
      <c r="V805" s="43">
        <v>0</v>
      </c>
      <c r="W805" s="43">
        <v>1</v>
      </c>
      <c r="X805" s="43">
        <v>1</v>
      </c>
      <c r="Y805" s="22">
        <v>76</v>
      </c>
    </row>
    <row r="806" spans="1:25" x14ac:dyDescent="0.3">
      <c r="A806" s="173"/>
      <c r="B806" s="20">
        <v>332.8</v>
      </c>
      <c r="C806" s="9">
        <v>97</v>
      </c>
      <c r="D806" s="50">
        <v>0.6</v>
      </c>
      <c r="E806" s="17">
        <v>2</v>
      </c>
      <c r="F806" s="44">
        <v>1</v>
      </c>
      <c r="G806" s="44">
        <v>0</v>
      </c>
      <c r="H806" s="44">
        <v>0</v>
      </c>
      <c r="I806" s="44">
        <v>1</v>
      </c>
      <c r="J806" s="44">
        <v>1</v>
      </c>
      <c r="K806" s="44">
        <v>0</v>
      </c>
      <c r="L806" s="44">
        <v>0</v>
      </c>
      <c r="M806" s="44">
        <v>0</v>
      </c>
      <c r="N806" s="44">
        <v>0</v>
      </c>
      <c r="O806" s="44">
        <v>0</v>
      </c>
      <c r="P806" s="44">
        <v>0</v>
      </c>
      <c r="Q806" s="44">
        <v>0</v>
      </c>
      <c r="R806" s="44">
        <v>0</v>
      </c>
      <c r="S806" s="44">
        <v>0</v>
      </c>
      <c r="T806" s="44">
        <v>1</v>
      </c>
      <c r="U806" s="44">
        <v>3</v>
      </c>
      <c r="V806" s="44">
        <v>0</v>
      </c>
      <c r="W806" s="44">
        <v>1</v>
      </c>
      <c r="X806" s="44">
        <v>1</v>
      </c>
      <c r="Y806" s="23">
        <v>66</v>
      </c>
    </row>
    <row r="807" spans="1:25" x14ac:dyDescent="0.3">
      <c r="A807" s="171" t="s">
        <v>27</v>
      </c>
      <c r="B807" s="18">
        <v>299.5</v>
      </c>
      <c r="C807" s="6">
        <v>0.98599999999999999</v>
      </c>
      <c r="D807" s="48">
        <v>0</v>
      </c>
      <c r="E807" s="43">
        <v>3</v>
      </c>
      <c r="F807" s="43">
        <v>1</v>
      </c>
      <c r="G807" s="43">
        <v>0</v>
      </c>
      <c r="H807" s="43">
        <v>0</v>
      </c>
      <c r="I807" s="43">
        <v>0</v>
      </c>
      <c r="J807" s="43">
        <v>2</v>
      </c>
      <c r="K807" s="43">
        <v>0</v>
      </c>
      <c r="L807" s="43">
        <v>0</v>
      </c>
      <c r="M807" s="43">
        <v>0</v>
      </c>
      <c r="N807" s="43">
        <v>0</v>
      </c>
      <c r="O807" s="43">
        <v>0</v>
      </c>
      <c r="P807" s="43">
        <v>0</v>
      </c>
      <c r="Q807" s="43">
        <v>0</v>
      </c>
      <c r="R807" s="43">
        <v>0</v>
      </c>
      <c r="S807" s="43">
        <v>0</v>
      </c>
      <c r="T807" s="43">
        <v>1</v>
      </c>
      <c r="U807" s="43">
        <v>3</v>
      </c>
      <c r="V807" s="43">
        <v>0</v>
      </c>
      <c r="W807" s="43">
        <v>1</v>
      </c>
      <c r="X807" s="43">
        <v>1</v>
      </c>
      <c r="Y807" s="22">
        <v>177</v>
      </c>
    </row>
    <row r="808" spans="1:25" x14ac:dyDescent="0.3">
      <c r="A808" s="172"/>
      <c r="B808" s="19">
        <v>299.5</v>
      </c>
      <c r="C808" s="31">
        <v>11.3</v>
      </c>
      <c r="D808" s="49">
        <v>0.15</v>
      </c>
      <c r="E808" s="43">
        <v>3</v>
      </c>
      <c r="F808" s="43">
        <v>1</v>
      </c>
      <c r="G808" s="43">
        <v>0</v>
      </c>
      <c r="H808" s="43">
        <v>0</v>
      </c>
      <c r="I808" s="43">
        <v>0</v>
      </c>
      <c r="J808" s="43">
        <v>2</v>
      </c>
      <c r="K808" s="43">
        <v>0</v>
      </c>
      <c r="L808" s="43">
        <v>0</v>
      </c>
      <c r="M808" s="43">
        <v>0</v>
      </c>
      <c r="N808" s="43">
        <v>0</v>
      </c>
      <c r="O808" s="43">
        <v>0</v>
      </c>
      <c r="P808" s="43">
        <v>0</v>
      </c>
      <c r="Q808" s="43">
        <v>0</v>
      </c>
      <c r="R808" s="43">
        <v>0</v>
      </c>
      <c r="S808" s="43">
        <v>0</v>
      </c>
      <c r="T808" s="43">
        <v>1</v>
      </c>
      <c r="U808" s="43">
        <v>3</v>
      </c>
      <c r="V808" s="43">
        <v>0</v>
      </c>
      <c r="W808" s="43">
        <v>1</v>
      </c>
      <c r="X808" s="43">
        <v>1</v>
      </c>
      <c r="Y808" s="22">
        <v>155</v>
      </c>
    </row>
    <row r="809" spans="1:25" x14ac:dyDescent="0.3">
      <c r="A809" s="172"/>
      <c r="B809" s="19">
        <v>299.60000000000002</v>
      </c>
      <c r="C809" s="31">
        <v>24.7</v>
      </c>
      <c r="D809" s="49">
        <v>0.28999999999999998</v>
      </c>
      <c r="E809" s="43">
        <v>3</v>
      </c>
      <c r="F809" s="43">
        <v>1</v>
      </c>
      <c r="G809" s="43">
        <v>0</v>
      </c>
      <c r="H809" s="43">
        <v>0</v>
      </c>
      <c r="I809" s="43">
        <v>0</v>
      </c>
      <c r="J809" s="43">
        <v>2</v>
      </c>
      <c r="K809" s="43">
        <v>0</v>
      </c>
      <c r="L809" s="43">
        <v>0</v>
      </c>
      <c r="M809" s="43">
        <v>0</v>
      </c>
      <c r="N809" s="43">
        <v>0</v>
      </c>
      <c r="O809" s="43">
        <v>0</v>
      </c>
      <c r="P809" s="43">
        <v>0</v>
      </c>
      <c r="Q809" s="43">
        <v>0</v>
      </c>
      <c r="R809" s="43">
        <v>0</v>
      </c>
      <c r="S809" s="43">
        <v>0</v>
      </c>
      <c r="T809" s="43">
        <v>1</v>
      </c>
      <c r="U809" s="43">
        <v>3</v>
      </c>
      <c r="V809" s="43">
        <v>0</v>
      </c>
      <c r="W809" s="43">
        <v>1</v>
      </c>
      <c r="X809" s="43">
        <v>1</v>
      </c>
      <c r="Y809" s="22">
        <v>133</v>
      </c>
    </row>
    <row r="810" spans="1:25" x14ac:dyDescent="0.3">
      <c r="A810" s="172"/>
      <c r="B810" s="19">
        <v>299.60000000000002</v>
      </c>
      <c r="C810" s="31">
        <v>38.6</v>
      </c>
      <c r="D810" s="49">
        <v>0.41</v>
      </c>
      <c r="E810" s="43">
        <v>3</v>
      </c>
      <c r="F810" s="43">
        <v>1</v>
      </c>
      <c r="G810" s="43">
        <v>0</v>
      </c>
      <c r="H810" s="43">
        <v>0</v>
      </c>
      <c r="I810" s="43">
        <v>0</v>
      </c>
      <c r="J810" s="43">
        <v>2</v>
      </c>
      <c r="K810" s="43">
        <v>0</v>
      </c>
      <c r="L810" s="43">
        <v>0</v>
      </c>
      <c r="M810" s="43">
        <v>0</v>
      </c>
      <c r="N810" s="43">
        <v>0</v>
      </c>
      <c r="O810" s="43">
        <v>0</v>
      </c>
      <c r="P810" s="43">
        <v>0</v>
      </c>
      <c r="Q810" s="43">
        <v>0</v>
      </c>
      <c r="R810" s="43">
        <v>0</v>
      </c>
      <c r="S810" s="43">
        <v>0</v>
      </c>
      <c r="T810" s="43">
        <v>1</v>
      </c>
      <c r="U810" s="43">
        <v>3</v>
      </c>
      <c r="V810" s="43">
        <v>0</v>
      </c>
      <c r="W810" s="43">
        <v>1</v>
      </c>
      <c r="X810" s="43">
        <v>1</v>
      </c>
      <c r="Y810" s="22">
        <v>113</v>
      </c>
    </row>
    <row r="811" spans="1:25" x14ac:dyDescent="0.3">
      <c r="A811" s="172"/>
      <c r="B811" s="19">
        <v>299.60000000000002</v>
      </c>
      <c r="C811" s="31">
        <v>52.1</v>
      </c>
      <c r="D811" s="49">
        <v>0.51</v>
      </c>
      <c r="E811" s="43">
        <v>3</v>
      </c>
      <c r="F811" s="43">
        <v>1</v>
      </c>
      <c r="G811" s="43">
        <v>0</v>
      </c>
      <c r="H811" s="43">
        <v>0</v>
      </c>
      <c r="I811" s="43">
        <v>0</v>
      </c>
      <c r="J811" s="43">
        <v>2</v>
      </c>
      <c r="K811" s="43">
        <v>0</v>
      </c>
      <c r="L811" s="43">
        <v>0</v>
      </c>
      <c r="M811" s="43">
        <v>0</v>
      </c>
      <c r="N811" s="43">
        <v>0</v>
      </c>
      <c r="O811" s="43">
        <v>0</v>
      </c>
      <c r="P811" s="43">
        <v>0</v>
      </c>
      <c r="Q811" s="43">
        <v>0</v>
      </c>
      <c r="R811" s="43">
        <v>0</v>
      </c>
      <c r="S811" s="43">
        <v>0</v>
      </c>
      <c r="T811" s="43">
        <v>1</v>
      </c>
      <c r="U811" s="43">
        <v>3</v>
      </c>
      <c r="V811" s="43">
        <v>0</v>
      </c>
      <c r="W811" s="43">
        <v>1</v>
      </c>
      <c r="X811" s="43">
        <v>1</v>
      </c>
      <c r="Y811" s="22">
        <v>96</v>
      </c>
    </row>
    <row r="812" spans="1:25" x14ac:dyDescent="0.3">
      <c r="A812" s="172"/>
      <c r="B812" s="18">
        <v>313.3</v>
      </c>
      <c r="C812" s="6">
        <v>0.99099999999999999</v>
      </c>
      <c r="D812" s="48">
        <v>0</v>
      </c>
      <c r="E812" s="16">
        <v>3</v>
      </c>
      <c r="F812" s="42">
        <v>1</v>
      </c>
      <c r="G812" s="42">
        <v>0</v>
      </c>
      <c r="H812" s="42">
        <v>0</v>
      </c>
      <c r="I812" s="42">
        <v>0</v>
      </c>
      <c r="J812" s="42">
        <v>2</v>
      </c>
      <c r="K812" s="42">
        <v>0</v>
      </c>
      <c r="L812" s="42">
        <v>0</v>
      </c>
      <c r="M812" s="42">
        <v>0</v>
      </c>
      <c r="N812" s="42">
        <v>0</v>
      </c>
      <c r="O812" s="42">
        <v>0</v>
      </c>
      <c r="P812" s="42">
        <v>0</v>
      </c>
      <c r="Q812" s="42">
        <v>0</v>
      </c>
      <c r="R812" s="42">
        <v>0</v>
      </c>
      <c r="S812" s="42">
        <v>0</v>
      </c>
      <c r="T812" s="42">
        <v>1</v>
      </c>
      <c r="U812" s="42">
        <v>3</v>
      </c>
      <c r="V812" s="42">
        <v>0</v>
      </c>
      <c r="W812" s="42">
        <v>1</v>
      </c>
      <c r="X812" s="42">
        <v>1</v>
      </c>
      <c r="Y812" s="21">
        <v>179</v>
      </c>
    </row>
    <row r="813" spans="1:25" x14ac:dyDescent="0.3">
      <c r="A813" s="172"/>
      <c r="B813" s="19">
        <v>313.2</v>
      </c>
      <c r="C813" s="31">
        <v>13.3</v>
      </c>
      <c r="D813" s="49">
        <v>0.03</v>
      </c>
      <c r="E813" s="15">
        <v>3</v>
      </c>
      <c r="F813" s="43">
        <v>1</v>
      </c>
      <c r="G813" s="43">
        <v>0</v>
      </c>
      <c r="H813" s="43">
        <v>0</v>
      </c>
      <c r="I813" s="43">
        <v>0</v>
      </c>
      <c r="J813" s="43">
        <v>2</v>
      </c>
      <c r="K813" s="43">
        <v>0</v>
      </c>
      <c r="L813" s="43">
        <v>0</v>
      </c>
      <c r="M813" s="43">
        <v>0</v>
      </c>
      <c r="N813" s="43">
        <v>0</v>
      </c>
      <c r="O813" s="43">
        <v>0</v>
      </c>
      <c r="P813" s="43">
        <v>0</v>
      </c>
      <c r="Q813" s="43">
        <v>0</v>
      </c>
      <c r="R813" s="43">
        <v>0</v>
      </c>
      <c r="S813" s="43">
        <v>0</v>
      </c>
      <c r="T813" s="43">
        <v>1</v>
      </c>
      <c r="U813" s="43">
        <v>3</v>
      </c>
      <c r="V813" s="43">
        <v>0</v>
      </c>
      <c r="W813" s="43">
        <v>1</v>
      </c>
      <c r="X813" s="43">
        <v>1</v>
      </c>
      <c r="Y813" s="22">
        <v>176</v>
      </c>
    </row>
    <row r="814" spans="1:25" x14ac:dyDescent="0.3">
      <c r="A814" s="172"/>
      <c r="B814" s="19">
        <v>313.2</v>
      </c>
      <c r="C814" s="31">
        <v>25.9</v>
      </c>
      <c r="D814" s="49">
        <v>0.16</v>
      </c>
      <c r="E814" s="15">
        <v>3</v>
      </c>
      <c r="F814" s="43">
        <v>1</v>
      </c>
      <c r="G814" s="43">
        <v>0</v>
      </c>
      <c r="H814" s="43">
        <v>0</v>
      </c>
      <c r="I814" s="43">
        <v>0</v>
      </c>
      <c r="J814" s="43">
        <v>2</v>
      </c>
      <c r="K814" s="43">
        <v>0</v>
      </c>
      <c r="L814" s="43">
        <v>0</v>
      </c>
      <c r="M814" s="43">
        <v>0</v>
      </c>
      <c r="N814" s="43">
        <v>0</v>
      </c>
      <c r="O814" s="43">
        <v>0</v>
      </c>
      <c r="P814" s="43">
        <v>0</v>
      </c>
      <c r="Q814" s="43">
        <v>0</v>
      </c>
      <c r="R814" s="43">
        <v>0</v>
      </c>
      <c r="S814" s="43">
        <v>0</v>
      </c>
      <c r="T814" s="43">
        <v>1</v>
      </c>
      <c r="U814" s="43">
        <v>3</v>
      </c>
      <c r="V814" s="43">
        <v>0</v>
      </c>
      <c r="W814" s="43">
        <v>1</v>
      </c>
      <c r="X814" s="43">
        <v>1</v>
      </c>
      <c r="Y814" s="22">
        <v>155</v>
      </c>
    </row>
    <row r="815" spans="1:25" x14ac:dyDescent="0.3">
      <c r="A815" s="172"/>
      <c r="B815" s="19">
        <v>313.2</v>
      </c>
      <c r="C815" s="31">
        <v>37.700000000000003</v>
      </c>
      <c r="D815" s="49">
        <v>0.24</v>
      </c>
      <c r="E815" s="15">
        <v>3</v>
      </c>
      <c r="F815" s="43">
        <v>1</v>
      </c>
      <c r="G815" s="43">
        <v>0</v>
      </c>
      <c r="H815" s="43">
        <v>0</v>
      </c>
      <c r="I815" s="43">
        <v>0</v>
      </c>
      <c r="J815" s="43">
        <v>2</v>
      </c>
      <c r="K815" s="43">
        <v>0</v>
      </c>
      <c r="L815" s="43">
        <v>0</v>
      </c>
      <c r="M815" s="43">
        <v>0</v>
      </c>
      <c r="N815" s="43">
        <v>0</v>
      </c>
      <c r="O815" s="43">
        <v>0</v>
      </c>
      <c r="P815" s="43">
        <v>0</v>
      </c>
      <c r="Q815" s="43">
        <v>0</v>
      </c>
      <c r="R815" s="43">
        <v>0</v>
      </c>
      <c r="S815" s="43">
        <v>0</v>
      </c>
      <c r="T815" s="43">
        <v>1</v>
      </c>
      <c r="U815" s="43">
        <v>3</v>
      </c>
      <c r="V815" s="43">
        <v>0</v>
      </c>
      <c r="W815" s="43">
        <v>1</v>
      </c>
      <c r="X815" s="43">
        <v>1</v>
      </c>
      <c r="Y815" s="22">
        <v>143</v>
      </c>
    </row>
    <row r="816" spans="1:25" x14ac:dyDescent="0.3">
      <c r="A816" s="172"/>
      <c r="B816" s="19">
        <v>313.3</v>
      </c>
      <c r="C816" s="31">
        <v>48.5</v>
      </c>
      <c r="D816" s="49">
        <v>0.28999999999999998</v>
      </c>
      <c r="E816" s="15">
        <v>3</v>
      </c>
      <c r="F816" s="43">
        <v>1</v>
      </c>
      <c r="G816" s="43">
        <v>0</v>
      </c>
      <c r="H816" s="43">
        <v>0</v>
      </c>
      <c r="I816" s="43">
        <v>0</v>
      </c>
      <c r="J816" s="43">
        <v>2</v>
      </c>
      <c r="K816" s="43">
        <v>0</v>
      </c>
      <c r="L816" s="43">
        <v>0</v>
      </c>
      <c r="M816" s="43">
        <v>0</v>
      </c>
      <c r="N816" s="43">
        <v>0</v>
      </c>
      <c r="O816" s="43">
        <v>0</v>
      </c>
      <c r="P816" s="43">
        <v>0</v>
      </c>
      <c r="Q816" s="43">
        <v>0</v>
      </c>
      <c r="R816" s="43">
        <v>0</v>
      </c>
      <c r="S816" s="43">
        <v>0</v>
      </c>
      <c r="T816" s="43">
        <v>1</v>
      </c>
      <c r="U816" s="43">
        <v>3</v>
      </c>
      <c r="V816" s="43">
        <v>0</v>
      </c>
      <c r="W816" s="43">
        <v>1</v>
      </c>
      <c r="X816" s="43">
        <v>1</v>
      </c>
      <c r="Y816" s="22">
        <v>135</v>
      </c>
    </row>
    <row r="817" spans="1:25" x14ac:dyDescent="0.3">
      <c r="A817" s="172"/>
      <c r="B817" s="19">
        <v>313.3</v>
      </c>
      <c r="C817" s="31">
        <v>61.4</v>
      </c>
      <c r="D817" s="49">
        <v>0.34</v>
      </c>
      <c r="E817" s="15">
        <v>3</v>
      </c>
      <c r="F817" s="43">
        <v>1</v>
      </c>
      <c r="G817" s="43">
        <v>0</v>
      </c>
      <c r="H817" s="43">
        <v>0</v>
      </c>
      <c r="I817" s="43">
        <v>0</v>
      </c>
      <c r="J817" s="43">
        <v>2</v>
      </c>
      <c r="K817" s="43">
        <v>0</v>
      </c>
      <c r="L817" s="43">
        <v>0</v>
      </c>
      <c r="M817" s="43">
        <v>0</v>
      </c>
      <c r="N817" s="43">
        <v>0</v>
      </c>
      <c r="O817" s="43">
        <v>0</v>
      </c>
      <c r="P817" s="43">
        <v>0</v>
      </c>
      <c r="Q817" s="43">
        <v>0</v>
      </c>
      <c r="R817" s="43">
        <v>0</v>
      </c>
      <c r="S817" s="43">
        <v>0</v>
      </c>
      <c r="T817" s="43">
        <v>1</v>
      </c>
      <c r="U817" s="43">
        <v>3</v>
      </c>
      <c r="V817" s="43">
        <v>0</v>
      </c>
      <c r="W817" s="43">
        <v>1</v>
      </c>
      <c r="X817" s="43">
        <v>1</v>
      </c>
      <c r="Y817" s="22">
        <v>129</v>
      </c>
    </row>
    <row r="818" spans="1:25" x14ac:dyDescent="0.3">
      <c r="A818" s="172"/>
      <c r="B818" s="19">
        <v>313.3</v>
      </c>
      <c r="C818" s="31">
        <v>74.8</v>
      </c>
      <c r="D818" s="49">
        <v>0.38</v>
      </c>
      <c r="E818" s="17">
        <v>3</v>
      </c>
      <c r="F818" s="44">
        <v>1</v>
      </c>
      <c r="G818" s="44">
        <v>0</v>
      </c>
      <c r="H818" s="44">
        <v>0</v>
      </c>
      <c r="I818" s="44">
        <v>0</v>
      </c>
      <c r="J818" s="44">
        <v>2</v>
      </c>
      <c r="K818" s="44">
        <v>0</v>
      </c>
      <c r="L818" s="44">
        <v>0</v>
      </c>
      <c r="M818" s="44">
        <v>0</v>
      </c>
      <c r="N818" s="44">
        <v>0</v>
      </c>
      <c r="O818" s="44">
        <v>0</v>
      </c>
      <c r="P818" s="44">
        <v>0</v>
      </c>
      <c r="Q818" s="44">
        <v>0</v>
      </c>
      <c r="R818" s="44">
        <v>0</v>
      </c>
      <c r="S818" s="44">
        <v>0</v>
      </c>
      <c r="T818" s="44">
        <v>1</v>
      </c>
      <c r="U818" s="44">
        <v>3</v>
      </c>
      <c r="V818" s="44">
        <v>0</v>
      </c>
      <c r="W818" s="44">
        <v>1</v>
      </c>
      <c r="X818" s="44">
        <v>1</v>
      </c>
      <c r="Y818" s="23">
        <v>122</v>
      </c>
    </row>
    <row r="819" spans="1:25" x14ac:dyDescent="0.3">
      <c r="A819" s="172"/>
      <c r="B819" s="18">
        <v>332.9</v>
      </c>
      <c r="C819" s="6">
        <v>0.996</v>
      </c>
      <c r="D819" s="48">
        <v>0</v>
      </c>
      <c r="E819" s="43">
        <v>3</v>
      </c>
      <c r="F819" s="43">
        <v>1</v>
      </c>
      <c r="G819" s="43">
        <v>0</v>
      </c>
      <c r="H819" s="43">
        <v>0</v>
      </c>
      <c r="I819" s="43">
        <v>0</v>
      </c>
      <c r="J819" s="43">
        <v>2</v>
      </c>
      <c r="K819" s="43">
        <v>0</v>
      </c>
      <c r="L819" s="43">
        <v>0</v>
      </c>
      <c r="M819" s="43">
        <v>0</v>
      </c>
      <c r="N819" s="43">
        <v>0</v>
      </c>
      <c r="O819" s="43">
        <v>0</v>
      </c>
      <c r="P819" s="43">
        <v>0</v>
      </c>
      <c r="Q819" s="43">
        <v>0</v>
      </c>
      <c r="R819" s="43">
        <v>0</v>
      </c>
      <c r="S819" s="43">
        <v>0</v>
      </c>
      <c r="T819" s="43">
        <v>1</v>
      </c>
      <c r="U819" s="43">
        <v>3</v>
      </c>
      <c r="V819" s="43">
        <v>0</v>
      </c>
      <c r="W819" s="43">
        <v>1</v>
      </c>
      <c r="X819" s="43">
        <v>1</v>
      </c>
      <c r="Y819" s="22">
        <v>179</v>
      </c>
    </row>
    <row r="820" spans="1:25" x14ac:dyDescent="0.3">
      <c r="A820" s="172"/>
      <c r="B820" s="19">
        <v>333</v>
      </c>
      <c r="C820" s="31">
        <v>13.1</v>
      </c>
      <c r="D820" s="49">
        <v>0.01</v>
      </c>
      <c r="E820" s="43">
        <v>3</v>
      </c>
      <c r="F820" s="43">
        <v>1</v>
      </c>
      <c r="G820" s="43">
        <v>0</v>
      </c>
      <c r="H820" s="43">
        <v>0</v>
      </c>
      <c r="I820" s="43">
        <v>0</v>
      </c>
      <c r="J820" s="43">
        <v>2</v>
      </c>
      <c r="K820" s="43">
        <v>0</v>
      </c>
      <c r="L820" s="43">
        <v>0</v>
      </c>
      <c r="M820" s="43">
        <v>0</v>
      </c>
      <c r="N820" s="43">
        <v>0</v>
      </c>
      <c r="O820" s="43">
        <v>0</v>
      </c>
      <c r="P820" s="43">
        <v>0</v>
      </c>
      <c r="Q820" s="43">
        <v>0</v>
      </c>
      <c r="R820" s="43">
        <v>0</v>
      </c>
      <c r="S820" s="43">
        <v>0</v>
      </c>
      <c r="T820" s="43">
        <v>1</v>
      </c>
      <c r="U820" s="43">
        <v>3</v>
      </c>
      <c r="V820" s="43">
        <v>0</v>
      </c>
      <c r="W820" s="43">
        <v>1</v>
      </c>
      <c r="X820" s="43">
        <v>1</v>
      </c>
      <c r="Y820" s="22">
        <v>182</v>
      </c>
    </row>
    <row r="821" spans="1:25" x14ac:dyDescent="0.3">
      <c r="A821" s="172"/>
      <c r="B821" s="19">
        <v>333</v>
      </c>
      <c r="C821" s="31">
        <v>26.5</v>
      </c>
      <c r="D821" s="49">
        <v>0.08</v>
      </c>
      <c r="E821" s="43">
        <v>3</v>
      </c>
      <c r="F821" s="43">
        <v>1</v>
      </c>
      <c r="G821" s="43">
        <v>0</v>
      </c>
      <c r="H821" s="43">
        <v>0</v>
      </c>
      <c r="I821" s="43">
        <v>0</v>
      </c>
      <c r="J821" s="43">
        <v>2</v>
      </c>
      <c r="K821" s="43">
        <v>0</v>
      </c>
      <c r="L821" s="43">
        <v>0</v>
      </c>
      <c r="M821" s="43">
        <v>0</v>
      </c>
      <c r="N821" s="43">
        <v>0</v>
      </c>
      <c r="O821" s="43">
        <v>0</v>
      </c>
      <c r="P821" s="43">
        <v>0</v>
      </c>
      <c r="Q821" s="43">
        <v>0</v>
      </c>
      <c r="R821" s="43">
        <v>0</v>
      </c>
      <c r="S821" s="43">
        <v>0</v>
      </c>
      <c r="T821" s="43">
        <v>1</v>
      </c>
      <c r="U821" s="43">
        <v>3</v>
      </c>
      <c r="V821" s="43">
        <v>0</v>
      </c>
      <c r="W821" s="43">
        <v>1</v>
      </c>
      <c r="X821" s="43">
        <v>1</v>
      </c>
      <c r="Y821" s="22">
        <v>170</v>
      </c>
    </row>
    <row r="822" spans="1:25" x14ac:dyDescent="0.3">
      <c r="A822" s="172"/>
      <c r="B822" s="19">
        <v>333</v>
      </c>
      <c r="C822" s="31">
        <v>40.700000000000003</v>
      </c>
      <c r="D822" s="49">
        <v>0.14000000000000001</v>
      </c>
      <c r="E822" s="43">
        <v>3</v>
      </c>
      <c r="F822" s="43">
        <v>1</v>
      </c>
      <c r="G822" s="43">
        <v>0</v>
      </c>
      <c r="H822" s="43">
        <v>0</v>
      </c>
      <c r="I822" s="43">
        <v>0</v>
      </c>
      <c r="J822" s="43">
        <v>2</v>
      </c>
      <c r="K822" s="43">
        <v>0</v>
      </c>
      <c r="L822" s="43">
        <v>0</v>
      </c>
      <c r="M822" s="43">
        <v>0</v>
      </c>
      <c r="N822" s="43">
        <v>0</v>
      </c>
      <c r="O822" s="43">
        <v>0</v>
      </c>
      <c r="P822" s="43">
        <v>0</v>
      </c>
      <c r="Q822" s="43">
        <v>0</v>
      </c>
      <c r="R822" s="43">
        <v>0</v>
      </c>
      <c r="S822" s="43">
        <v>0</v>
      </c>
      <c r="T822" s="43">
        <v>1</v>
      </c>
      <c r="U822" s="43">
        <v>3</v>
      </c>
      <c r="V822" s="43">
        <v>0</v>
      </c>
      <c r="W822" s="43">
        <v>1</v>
      </c>
      <c r="X822" s="43">
        <v>1</v>
      </c>
      <c r="Y822" s="22">
        <v>161</v>
      </c>
    </row>
    <row r="823" spans="1:25" x14ac:dyDescent="0.3">
      <c r="A823" s="172"/>
      <c r="B823" s="19">
        <v>333</v>
      </c>
      <c r="C823" s="31">
        <v>52</v>
      </c>
      <c r="D823" s="49">
        <v>0.23</v>
      </c>
      <c r="E823" s="43">
        <v>3</v>
      </c>
      <c r="F823" s="43">
        <v>1</v>
      </c>
      <c r="G823" s="43">
        <v>0</v>
      </c>
      <c r="H823" s="43">
        <v>0</v>
      </c>
      <c r="I823" s="43">
        <v>0</v>
      </c>
      <c r="J823" s="43">
        <v>2</v>
      </c>
      <c r="K823" s="43">
        <v>0</v>
      </c>
      <c r="L823" s="43">
        <v>0</v>
      </c>
      <c r="M823" s="43">
        <v>0</v>
      </c>
      <c r="N823" s="43">
        <v>0</v>
      </c>
      <c r="O823" s="43">
        <v>0</v>
      </c>
      <c r="P823" s="43">
        <v>0</v>
      </c>
      <c r="Q823" s="43">
        <v>0</v>
      </c>
      <c r="R823" s="43">
        <v>0</v>
      </c>
      <c r="S823" s="43">
        <v>0</v>
      </c>
      <c r="T823" s="43">
        <v>1</v>
      </c>
      <c r="U823" s="43">
        <v>3</v>
      </c>
      <c r="V823" s="43">
        <v>0</v>
      </c>
      <c r="W823" s="43">
        <v>1</v>
      </c>
      <c r="X823" s="43">
        <v>1</v>
      </c>
      <c r="Y823" s="22">
        <v>145</v>
      </c>
    </row>
    <row r="824" spans="1:25" x14ac:dyDescent="0.3">
      <c r="A824" s="172"/>
      <c r="B824" s="19">
        <v>333</v>
      </c>
      <c r="C824" s="31">
        <v>67.3</v>
      </c>
      <c r="D824" s="49">
        <v>0.28999999999999998</v>
      </c>
      <c r="E824" s="43">
        <v>3</v>
      </c>
      <c r="F824" s="43">
        <v>1</v>
      </c>
      <c r="G824" s="43">
        <v>0</v>
      </c>
      <c r="H824" s="43">
        <v>0</v>
      </c>
      <c r="I824" s="43">
        <v>0</v>
      </c>
      <c r="J824" s="43">
        <v>2</v>
      </c>
      <c r="K824" s="43">
        <v>0</v>
      </c>
      <c r="L824" s="43">
        <v>0</v>
      </c>
      <c r="M824" s="43">
        <v>0</v>
      </c>
      <c r="N824" s="43">
        <v>0</v>
      </c>
      <c r="O824" s="43">
        <v>0</v>
      </c>
      <c r="P824" s="43">
        <v>0</v>
      </c>
      <c r="Q824" s="43">
        <v>0</v>
      </c>
      <c r="R824" s="43">
        <v>0</v>
      </c>
      <c r="S824" s="43">
        <v>0</v>
      </c>
      <c r="T824" s="43">
        <v>1</v>
      </c>
      <c r="U824" s="43">
        <v>3</v>
      </c>
      <c r="V824" s="43">
        <v>0</v>
      </c>
      <c r="W824" s="43">
        <v>1</v>
      </c>
      <c r="X824" s="43">
        <v>1</v>
      </c>
      <c r="Y824" s="22">
        <v>137</v>
      </c>
    </row>
    <row r="825" spans="1:25" x14ac:dyDescent="0.3">
      <c r="A825" s="173"/>
      <c r="B825" s="20">
        <v>333</v>
      </c>
      <c r="C825" s="9">
        <v>79.3</v>
      </c>
      <c r="D825" s="50">
        <v>0.34</v>
      </c>
      <c r="E825" s="43">
        <v>3</v>
      </c>
      <c r="F825" s="43">
        <v>1</v>
      </c>
      <c r="G825" s="43">
        <v>0</v>
      </c>
      <c r="H825" s="43">
        <v>0</v>
      </c>
      <c r="I825" s="43">
        <v>0</v>
      </c>
      <c r="J825" s="43">
        <v>2</v>
      </c>
      <c r="K825" s="43">
        <v>0</v>
      </c>
      <c r="L825" s="43">
        <v>0</v>
      </c>
      <c r="M825" s="43">
        <v>0</v>
      </c>
      <c r="N825" s="43">
        <v>0</v>
      </c>
      <c r="O825" s="43">
        <v>0</v>
      </c>
      <c r="P825" s="43">
        <v>0</v>
      </c>
      <c r="Q825" s="43">
        <v>0</v>
      </c>
      <c r="R825" s="43">
        <v>0</v>
      </c>
      <c r="S825" s="43">
        <v>0</v>
      </c>
      <c r="T825" s="43">
        <v>1</v>
      </c>
      <c r="U825" s="43">
        <v>3</v>
      </c>
      <c r="V825" s="43">
        <v>0</v>
      </c>
      <c r="W825" s="43">
        <v>1</v>
      </c>
      <c r="X825" s="43">
        <v>1</v>
      </c>
      <c r="Y825" s="22">
        <v>129</v>
      </c>
    </row>
    <row r="826" spans="1:25" x14ac:dyDescent="0.3">
      <c r="A826" s="171" t="s">
        <v>28</v>
      </c>
      <c r="B826" s="18">
        <v>298.7</v>
      </c>
      <c r="C826" s="6">
        <v>0.99</v>
      </c>
      <c r="D826" s="48">
        <v>0</v>
      </c>
      <c r="E826" s="16">
        <v>3</v>
      </c>
      <c r="F826" s="42">
        <v>1</v>
      </c>
      <c r="G826" s="42">
        <v>0</v>
      </c>
      <c r="H826" s="42">
        <v>0</v>
      </c>
      <c r="I826" s="42">
        <v>0</v>
      </c>
      <c r="J826" s="42">
        <v>1</v>
      </c>
      <c r="K826" s="42">
        <v>0</v>
      </c>
      <c r="L826" s="42">
        <v>0</v>
      </c>
      <c r="M826" s="42">
        <v>0</v>
      </c>
      <c r="N826" s="42">
        <v>0</v>
      </c>
      <c r="O826" s="42">
        <v>0</v>
      </c>
      <c r="P826" s="42">
        <v>0</v>
      </c>
      <c r="Q826" s="42">
        <v>0</v>
      </c>
      <c r="R826" s="42">
        <v>0</v>
      </c>
      <c r="S826" s="42">
        <v>0</v>
      </c>
      <c r="T826" s="42">
        <v>1</v>
      </c>
      <c r="U826" s="42">
        <v>3</v>
      </c>
      <c r="V826" s="42">
        <v>0</v>
      </c>
      <c r="W826" s="42">
        <v>1</v>
      </c>
      <c r="X826" s="42">
        <v>1</v>
      </c>
      <c r="Y826" s="21">
        <v>166</v>
      </c>
    </row>
    <row r="827" spans="1:25" x14ac:dyDescent="0.3">
      <c r="A827" s="172"/>
      <c r="B827" s="19">
        <v>298.7</v>
      </c>
      <c r="C827" s="31">
        <v>12.4</v>
      </c>
      <c r="D827" s="49">
        <v>0.12</v>
      </c>
      <c r="E827" s="15">
        <v>3</v>
      </c>
      <c r="F827" s="43">
        <v>1</v>
      </c>
      <c r="G827" s="43">
        <v>0</v>
      </c>
      <c r="H827" s="43">
        <v>0</v>
      </c>
      <c r="I827" s="43">
        <v>0</v>
      </c>
      <c r="J827" s="43">
        <v>1</v>
      </c>
      <c r="K827" s="43">
        <v>0</v>
      </c>
      <c r="L827" s="43">
        <v>0</v>
      </c>
      <c r="M827" s="43">
        <v>0</v>
      </c>
      <c r="N827" s="43">
        <v>0</v>
      </c>
      <c r="O827" s="43">
        <v>0</v>
      </c>
      <c r="P827" s="43">
        <v>0</v>
      </c>
      <c r="Q827" s="43">
        <v>0</v>
      </c>
      <c r="R827" s="43">
        <v>0</v>
      </c>
      <c r="S827" s="43">
        <v>0</v>
      </c>
      <c r="T827" s="43">
        <v>1</v>
      </c>
      <c r="U827" s="43">
        <v>3</v>
      </c>
      <c r="V827" s="43">
        <v>0</v>
      </c>
      <c r="W827" s="43">
        <v>1</v>
      </c>
      <c r="X827" s="43">
        <v>1</v>
      </c>
      <c r="Y827" s="22">
        <v>152</v>
      </c>
    </row>
    <row r="828" spans="1:25" x14ac:dyDescent="0.3">
      <c r="A828" s="172"/>
      <c r="B828" s="19">
        <v>298.7</v>
      </c>
      <c r="C828" s="31">
        <v>20.6</v>
      </c>
      <c r="D828" s="49">
        <v>0.22</v>
      </c>
      <c r="E828" s="15">
        <v>3</v>
      </c>
      <c r="F828" s="43">
        <v>1</v>
      </c>
      <c r="G828" s="43">
        <v>0</v>
      </c>
      <c r="H828" s="43">
        <v>0</v>
      </c>
      <c r="I828" s="43">
        <v>0</v>
      </c>
      <c r="J828" s="43">
        <v>1</v>
      </c>
      <c r="K828" s="43">
        <v>0</v>
      </c>
      <c r="L828" s="43">
        <v>0</v>
      </c>
      <c r="M828" s="43">
        <v>0</v>
      </c>
      <c r="N828" s="43">
        <v>0</v>
      </c>
      <c r="O828" s="43">
        <v>0</v>
      </c>
      <c r="P828" s="43">
        <v>0</v>
      </c>
      <c r="Q828" s="43">
        <v>0</v>
      </c>
      <c r="R828" s="43">
        <v>0</v>
      </c>
      <c r="S828" s="43">
        <v>0</v>
      </c>
      <c r="T828" s="43">
        <v>1</v>
      </c>
      <c r="U828" s="43">
        <v>3</v>
      </c>
      <c r="V828" s="43">
        <v>0</v>
      </c>
      <c r="W828" s="43">
        <v>1</v>
      </c>
      <c r="X828" s="43">
        <v>1</v>
      </c>
      <c r="Y828" s="22">
        <v>137</v>
      </c>
    </row>
    <row r="829" spans="1:25" x14ac:dyDescent="0.3">
      <c r="A829" s="172"/>
      <c r="B829" s="19">
        <v>298.60000000000002</v>
      </c>
      <c r="C829" s="31">
        <v>31.8</v>
      </c>
      <c r="D829" s="49">
        <v>0.27</v>
      </c>
      <c r="E829" s="15">
        <v>3</v>
      </c>
      <c r="F829" s="43">
        <v>1</v>
      </c>
      <c r="G829" s="43">
        <v>0</v>
      </c>
      <c r="H829" s="43">
        <v>0</v>
      </c>
      <c r="I829" s="43">
        <v>0</v>
      </c>
      <c r="J829" s="43">
        <v>1</v>
      </c>
      <c r="K829" s="43">
        <v>0</v>
      </c>
      <c r="L829" s="43">
        <v>0</v>
      </c>
      <c r="M829" s="43">
        <v>0</v>
      </c>
      <c r="N829" s="43">
        <v>0</v>
      </c>
      <c r="O829" s="43">
        <v>0</v>
      </c>
      <c r="P829" s="43">
        <v>0</v>
      </c>
      <c r="Q829" s="43">
        <v>0</v>
      </c>
      <c r="R829" s="43">
        <v>0</v>
      </c>
      <c r="S829" s="43">
        <v>0</v>
      </c>
      <c r="T829" s="43">
        <v>1</v>
      </c>
      <c r="U829" s="43">
        <v>3</v>
      </c>
      <c r="V829" s="43">
        <v>0</v>
      </c>
      <c r="W829" s="43">
        <v>1</v>
      </c>
      <c r="X829" s="43">
        <v>1</v>
      </c>
      <c r="Y829" s="22">
        <v>131</v>
      </c>
    </row>
    <row r="830" spans="1:25" x14ac:dyDescent="0.3">
      <c r="A830" s="172"/>
      <c r="B830" s="19">
        <v>298.5</v>
      </c>
      <c r="C830" s="31">
        <v>41.8</v>
      </c>
      <c r="D830" s="49">
        <v>0.3</v>
      </c>
      <c r="E830" s="15">
        <v>3</v>
      </c>
      <c r="F830" s="43">
        <v>1</v>
      </c>
      <c r="G830" s="43">
        <v>0</v>
      </c>
      <c r="H830" s="43">
        <v>0</v>
      </c>
      <c r="I830" s="43">
        <v>0</v>
      </c>
      <c r="J830" s="43">
        <v>1</v>
      </c>
      <c r="K830" s="43">
        <v>0</v>
      </c>
      <c r="L830" s="43">
        <v>0</v>
      </c>
      <c r="M830" s="43">
        <v>0</v>
      </c>
      <c r="N830" s="43">
        <v>0</v>
      </c>
      <c r="O830" s="43">
        <v>0</v>
      </c>
      <c r="P830" s="43">
        <v>0</v>
      </c>
      <c r="Q830" s="43">
        <v>0</v>
      </c>
      <c r="R830" s="43">
        <v>0</v>
      </c>
      <c r="S830" s="43">
        <v>0</v>
      </c>
      <c r="T830" s="43">
        <v>1</v>
      </c>
      <c r="U830" s="43">
        <v>3</v>
      </c>
      <c r="V830" s="43">
        <v>0</v>
      </c>
      <c r="W830" s="43">
        <v>1</v>
      </c>
      <c r="X830" s="43">
        <v>1</v>
      </c>
      <c r="Y830" s="22">
        <v>128</v>
      </c>
    </row>
    <row r="831" spans="1:25" x14ac:dyDescent="0.3">
      <c r="A831" s="172"/>
      <c r="B831" s="19">
        <v>298.39999999999998</v>
      </c>
      <c r="C831" s="31">
        <v>51.7</v>
      </c>
      <c r="D831" s="49">
        <v>0.33</v>
      </c>
      <c r="E831" s="17">
        <v>3</v>
      </c>
      <c r="F831" s="44">
        <v>1</v>
      </c>
      <c r="G831" s="44">
        <v>0</v>
      </c>
      <c r="H831" s="44">
        <v>0</v>
      </c>
      <c r="I831" s="44">
        <v>0</v>
      </c>
      <c r="J831" s="44">
        <v>1</v>
      </c>
      <c r="K831" s="44">
        <v>0</v>
      </c>
      <c r="L831" s="44">
        <v>0</v>
      </c>
      <c r="M831" s="44">
        <v>0</v>
      </c>
      <c r="N831" s="44">
        <v>0</v>
      </c>
      <c r="O831" s="44">
        <v>0</v>
      </c>
      <c r="P831" s="44">
        <v>0</v>
      </c>
      <c r="Q831" s="44">
        <v>0</v>
      </c>
      <c r="R831" s="44">
        <v>0</v>
      </c>
      <c r="S831" s="44">
        <v>0</v>
      </c>
      <c r="T831" s="44">
        <v>1</v>
      </c>
      <c r="U831" s="44">
        <v>3</v>
      </c>
      <c r="V831" s="44">
        <v>0</v>
      </c>
      <c r="W831" s="44">
        <v>1</v>
      </c>
      <c r="X831" s="44">
        <v>1</v>
      </c>
      <c r="Y831" s="23">
        <v>125</v>
      </c>
    </row>
    <row r="832" spans="1:25" x14ac:dyDescent="0.3">
      <c r="A832" s="172"/>
      <c r="B832" s="18">
        <v>313.5</v>
      </c>
      <c r="C832" s="6">
        <v>0.98899999999999999</v>
      </c>
      <c r="D832" s="48">
        <v>0</v>
      </c>
      <c r="E832" s="43">
        <v>3</v>
      </c>
      <c r="F832" s="43">
        <v>1</v>
      </c>
      <c r="G832" s="43">
        <v>0</v>
      </c>
      <c r="H832" s="43">
        <v>0</v>
      </c>
      <c r="I832" s="43">
        <v>0</v>
      </c>
      <c r="J832" s="43">
        <v>1</v>
      </c>
      <c r="K832" s="43">
        <v>0</v>
      </c>
      <c r="L832" s="43">
        <v>0</v>
      </c>
      <c r="M832" s="43">
        <v>0</v>
      </c>
      <c r="N832" s="43">
        <v>0</v>
      </c>
      <c r="O832" s="43">
        <v>0</v>
      </c>
      <c r="P832" s="43">
        <v>0</v>
      </c>
      <c r="Q832" s="43">
        <v>0</v>
      </c>
      <c r="R832" s="43">
        <v>0</v>
      </c>
      <c r="S832" s="43">
        <v>0</v>
      </c>
      <c r="T832" s="43">
        <v>1</v>
      </c>
      <c r="U832" s="43">
        <v>3</v>
      </c>
      <c r="V832" s="43">
        <v>0</v>
      </c>
      <c r="W832" s="43">
        <v>1</v>
      </c>
      <c r="X832" s="43">
        <v>1</v>
      </c>
      <c r="Y832" s="22">
        <v>168</v>
      </c>
    </row>
    <row r="833" spans="1:25" x14ac:dyDescent="0.3">
      <c r="A833" s="172"/>
      <c r="B833" s="19">
        <v>314.10000000000002</v>
      </c>
      <c r="C833" s="31">
        <v>14.2</v>
      </c>
      <c r="D833" s="49">
        <v>0.05</v>
      </c>
      <c r="E833" s="43">
        <v>3</v>
      </c>
      <c r="F833" s="43">
        <v>1</v>
      </c>
      <c r="G833" s="43">
        <v>0</v>
      </c>
      <c r="H833" s="43">
        <v>0</v>
      </c>
      <c r="I833" s="43">
        <v>0</v>
      </c>
      <c r="J833" s="43">
        <v>1</v>
      </c>
      <c r="K833" s="43">
        <v>0</v>
      </c>
      <c r="L833" s="43">
        <v>0</v>
      </c>
      <c r="M833" s="43">
        <v>0</v>
      </c>
      <c r="N833" s="43">
        <v>0</v>
      </c>
      <c r="O833" s="43">
        <v>0</v>
      </c>
      <c r="P833" s="43">
        <v>0</v>
      </c>
      <c r="Q833" s="43">
        <v>0</v>
      </c>
      <c r="R833" s="43">
        <v>0</v>
      </c>
      <c r="S833" s="43">
        <v>0</v>
      </c>
      <c r="T833" s="43">
        <v>1</v>
      </c>
      <c r="U833" s="43">
        <v>3</v>
      </c>
      <c r="V833" s="43">
        <v>0</v>
      </c>
      <c r="W833" s="43">
        <v>1</v>
      </c>
      <c r="X833" s="43">
        <v>1</v>
      </c>
      <c r="Y833" s="22">
        <v>162</v>
      </c>
    </row>
    <row r="834" spans="1:25" x14ac:dyDescent="0.3">
      <c r="A834" s="172"/>
      <c r="B834" s="19">
        <v>313.39999999999998</v>
      </c>
      <c r="C834" s="31">
        <v>28.4</v>
      </c>
      <c r="D834" s="49">
        <v>0.15</v>
      </c>
      <c r="E834" s="43">
        <v>3</v>
      </c>
      <c r="F834" s="43">
        <v>1</v>
      </c>
      <c r="G834" s="43">
        <v>0</v>
      </c>
      <c r="H834" s="43">
        <v>0</v>
      </c>
      <c r="I834" s="43">
        <v>0</v>
      </c>
      <c r="J834" s="43">
        <v>1</v>
      </c>
      <c r="K834" s="43">
        <v>0</v>
      </c>
      <c r="L834" s="43">
        <v>0</v>
      </c>
      <c r="M834" s="43">
        <v>0</v>
      </c>
      <c r="N834" s="43">
        <v>0</v>
      </c>
      <c r="O834" s="43">
        <v>0</v>
      </c>
      <c r="P834" s="43">
        <v>0</v>
      </c>
      <c r="Q834" s="43">
        <v>0</v>
      </c>
      <c r="R834" s="43">
        <v>0</v>
      </c>
      <c r="S834" s="43">
        <v>0</v>
      </c>
      <c r="T834" s="43">
        <v>1</v>
      </c>
      <c r="U834" s="43">
        <v>3</v>
      </c>
      <c r="V834" s="43">
        <v>0</v>
      </c>
      <c r="W834" s="43">
        <v>1</v>
      </c>
      <c r="X834" s="43">
        <v>1</v>
      </c>
      <c r="Y834" s="22">
        <v>149</v>
      </c>
    </row>
    <row r="835" spans="1:25" x14ac:dyDescent="0.3">
      <c r="A835" s="172"/>
      <c r="B835" s="19">
        <v>313.3</v>
      </c>
      <c r="C835" s="31">
        <v>44.3</v>
      </c>
      <c r="D835" s="49">
        <v>0.26</v>
      </c>
      <c r="E835" s="43">
        <v>3</v>
      </c>
      <c r="F835" s="43">
        <v>1</v>
      </c>
      <c r="G835" s="43">
        <v>0</v>
      </c>
      <c r="H835" s="43">
        <v>0</v>
      </c>
      <c r="I835" s="43">
        <v>0</v>
      </c>
      <c r="J835" s="43">
        <v>1</v>
      </c>
      <c r="K835" s="43">
        <v>0</v>
      </c>
      <c r="L835" s="43">
        <v>0</v>
      </c>
      <c r="M835" s="43">
        <v>0</v>
      </c>
      <c r="N835" s="43">
        <v>0</v>
      </c>
      <c r="O835" s="43">
        <v>0</v>
      </c>
      <c r="P835" s="43">
        <v>0</v>
      </c>
      <c r="Q835" s="43">
        <v>0</v>
      </c>
      <c r="R835" s="43">
        <v>0</v>
      </c>
      <c r="S835" s="43">
        <v>0</v>
      </c>
      <c r="T835" s="43">
        <v>1</v>
      </c>
      <c r="U835" s="43">
        <v>3</v>
      </c>
      <c r="V835" s="43">
        <v>0</v>
      </c>
      <c r="W835" s="43">
        <v>1</v>
      </c>
      <c r="X835" s="43">
        <v>1</v>
      </c>
      <c r="Y835" s="22">
        <v>133</v>
      </c>
    </row>
    <row r="836" spans="1:25" x14ac:dyDescent="0.3">
      <c r="A836" s="173"/>
      <c r="B836" s="19">
        <v>313.3</v>
      </c>
      <c r="C836" s="31">
        <v>55.6</v>
      </c>
      <c r="D836" s="49">
        <v>0.32</v>
      </c>
      <c r="E836" s="43">
        <v>3</v>
      </c>
      <c r="F836" s="43">
        <v>1</v>
      </c>
      <c r="G836" s="43">
        <v>0</v>
      </c>
      <c r="H836" s="43">
        <v>0</v>
      </c>
      <c r="I836" s="43">
        <v>0</v>
      </c>
      <c r="J836" s="43">
        <v>1</v>
      </c>
      <c r="K836" s="43">
        <v>0</v>
      </c>
      <c r="L836" s="43">
        <v>0</v>
      </c>
      <c r="M836" s="43">
        <v>0</v>
      </c>
      <c r="N836" s="43">
        <v>0</v>
      </c>
      <c r="O836" s="43">
        <v>0</v>
      </c>
      <c r="P836" s="43">
        <v>0</v>
      </c>
      <c r="Q836" s="43">
        <v>0</v>
      </c>
      <c r="R836" s="43">
        <v>0</v>
      </c>
      <c r="S836" s="43">
        <v>0</v>
      </c>
      <c r="T836" s="43">
        <v>1</v>
      </c>
      <c r="U836" s="43">
        <v>3</v>
      </c>
      <c r="V836" s="43">
        <v>0</v>
      </c>
      <c r="W836" s="43">
        <v>1</v>
      </c>
      <c r="X836" s="43">
        <v>1</v>
      </c>
      <c r="Y836" s="22">
        <v>126</v>
      </c>
    </row>
    <row r="837" spans="1:25" x14ac:dyDescent="0.3">
      <c r="A837" s="171" t="s">
        <v>29</v>
      </c>
      <c r="B837" s="18">
        <v>298.3</v>
      </c>
      <c r="C837" s="6">
        <v>0.995</v>
      </c>
      <c r="D837" s="48">
        <v>0</v>
      </c>
      <c r="E837" s="16">
        <v>4</v>
      </c>
      <c r="F837" s="42">
        <v>3</v>
      </c>
      <c r="G837" s="42">
        <v>0</v>
      </c>
      <c r="H837" s="42">
        <v>0</v>
      </c>
      <c r="I837" s="42">
        <v>0</v>
      </c>
      <c r="J837" s="42">
        <v>3</v>
      </c>
      <c r="K837" s="42">
        <v>0</v>
      </c>
      <c r="L837" s="42">
        <v>1</v>
      </c>
      <c r="M837" s="42">
        <v>0</v>
      </c>
      <c r="N837" s="42">
        <v>0</v>
      </c>
      <c r="O837" s="42">
        <v>0</v>
      </c>
      <c r="P837" s="42">
        <v>0</v>
      </c>
      <c r="Q837" s="42">
        <v>1</v>
      </c>
      <c r="R837" s="42">
        <v>0</v>
      </c>
      <c r="S837" s="42">
        <v>0</v>
      </c>
      <c r="T837" s="42">
        <v>0</v>
      </c>
      <c r="U837" s="42">
        <v>3</v>
      </c>
      <c r="V837" s="42">
        <v>0</v>
      </c>
      <c r="W837" s="42">
        <v>1</v>
      </c>
      <c r="X837" s="42">
        <v>1</v>
      </c>
      <c r="Y837" s="21">
        <v>238</v>
      </c>
    </row>
    <row r="838" spans="1:25" x14ac:dyDescent="0.3">
      <c r="A838" s="172"/>
      <c r="B838" s="19">
        <v>298.39999999999998</v>
      </c>
      <c r="C838" s="31">
        <v>12</v>
      </c>
      <c r="D838" s="49">
        <v>0.22</v>
      </c>
      <c r="E838" s="15">
        <v>4</v>
      </c>
      <c r="F838" s="43">
        <v>3</v>
      </c>
      <c r="G838" s="43">
        <v>0</v>
      </c>
      <c r="H838" s="43">
        <v>0</v>
      </c>
      <c r="I838" s="43">
        <v>0</v>
      </c>
      <c r="J838" s="43">
        <v>3</v>
      </c>
      <c r="K838" s="43">
        <v>0</v>
      </c>
      <c r="L838" s="43">
        <v>1</v>
      </c>
      <c r="M838" s="43">
        <v>0</v>
      </c>
      <c r="N838" s="43">
        <v>0</v>
      </c>
      <c r="O838" s="43">
        <v>0</v>
      </c>
      <c r="P838" s="43">
        <v>0</v>
      </c>
      <c r="Q838" s="43">
        <v>1</v>
      </c>
      <c r="R838" s="43">
        <v>0</v>
      </c>
      <c r="S838" s="43">
        <v>0</v>
      </c>
      <c r="T838" s="43">
        <v>0</v>
      </c>
      <c r="U838" s="43">
        <v>3</v>
      </c>
      <c r="V838" s="43">
        <v>0</v>
      </c>
      <c r="W838" s="43">
        <v>1</v>
      </c>
      <c r="X838" s="43">
        <v>1</v>
      </c>
      <c r="Y838" s="22">
        <v>189</v>
      </c>
    </row>
    <row r="839" spans="1:25" x14ac:dyDescent="0.3">
      <c r="A839" s="172"/>
      <c r="B839" s="19">
        <v>298.5</v>
      </c>
      <c r="C839" s="31">
        <v>24.6</v>
      </c>
      <c r="D839" s="49">
        <v>0.41</v>
      </c>
      <c r="E839" s="15">
        <v>4</v>
      </c>
      <c r="F839" s="43">
        <v>3</v>
      </c>
      <c r="G839" s="43">
        <v>0</v>
      </c>
      <c r="H839" s="43">
        <v>0</v>
      </c>
      <c r="I839" s="43">
        <v>0</v>
      </c>
      <c r="J839" s="43">
        <v>3</v>
      </c>
      <c r="K839" s="43">
        <v>0</v>
      </c>
      <c r="L839" s="43">
        <v>1</v>
      </c>
      <c r="M839" s="43">
        <v>0</v>
      </c>
      <c r="N839" s="43">
        <v>0</v>
      </c>
      <c r="O839" s="43">
        <v>0</v>
      </c>
      <c r="P839" s="43">
        <v>0</v>
      </c>
      <c r="Q839" s="43">
        <v>1</v>
      </c>
      <c r="R839" s="43">
        <v>0</v>
      </c>
      <c r="S839" s="43">
        <v>0</v>
      </c>
      <c r="T839" s="43">
        <v>0</v>
      </c>
      <c r="U839" s="43">
        <v>3</v>
      </c>
      <c r="V839" s="43">
        <v>0</v>
      </c>
      <c r="W839" s="43">
        <v>1</v>
      </c>
      <c r="X839" s="43">
        <v>1</v>
      </c>
      <c r="Y839" s="22">
        <v>146</v>
      </c>
    </row>
    <row r="840" spans="1:25" x14ac:dyDescent="0.3">
      <c r="A840" s="172"/>
      <c r="B840" s="19">
        <v>298.60000000000002</v>
      </c>
      <c r="C840" s="31">
        <v>33.1</v>
      </c>
      <c r="D840" s="49">
        <v>0.49</v>
      </c>
      <c r="E840" s="15">
        <v>4</v>
      </c>
      <c r="F840" s="43">
        <v>3</v>
      </c>
      <c r="G840" s="43">
        <v>0</v>
      </c>
      <c r="H840" s="43">
        <v>0</v>
      </c>
      <c r="I840" s="43">
        <v>0</v>
      </c>
      <c r="J840" s="43">
        <v>3</v>
      </c>
      <c r="K840" s="43">
        <v>0</v>
      </c>
      <c r="L840" s="43">
        <v>1</v>
      </c>
      <c r="M840" s="43">
        <v>0</v>
      </c>
      <c r="N840" s="43">
        <v>0</v>
      </c>
      <c r="O840" s="43">
        <v>0</v>
      </c>
      <c r="P840" s="43">
        <v>0</v>
      </c>
      <c r="Q840" s="43">
        <v>1</v>
      </c>
      <c r="R840" s="43">
        <v>0</v>
      </c>
      <c r="S840" s="43">
        <v>0</v>
      </c>
      <c r="T840" s="43">
        <v>0</v>
      </c>
      <c r="U840" s="43">
        <v>3</v>
      </c>
      <c r="V840" s="43">
        <v>0</v>
      </c>
      <c r="W840" s="43">
        <v>1</v>
      </c>
      <c r="X840" s="43">
        <v>1</v>
      </c>
      <c r="Y840" s="22">
        <v>131</v>
      </c>
    </row>
    <row r="841" spans="1:25" x14ac:dyDescent="0.3">
      <c r="A841" s="172"/>
      <c r="B841" s="19">
        <v>298.60000000000002</v>
      </c>
      <c r="C841" s="31">
        <v>48.9</v>
      </c>
      <c r="D841" s="49">
        <v>0.61</v>
      </c>
      <c r="E841" s="15">
        <v>4</v>
      </c>
      <c r="F841" s="43">
        <v>3</v>
      </c>
      <c r="G841" s="43">
        <v>0</v>
      </c>
      <c r="H841" s="43">
        <v>0</v>
      </c>
      <c r="I841" s="43">
        <v>0</v>
      </c>
      <c r="J841" s="43">
        <v>3</v>
      </c>
      <c r="K841" s="43">
        <v>0</v>
      </c>
      <c r="L841" s="43">
        <v>1</v>
      </c>
      <c r="M841" s="43">
        <v>0</v>
      </c>
      <c r="N841" s="43">
        <v>0</v>
      </c>
      <c r="O841" s="43">
        <v>0</v>
      </c>
      <c r="P841" s="43">
        <v>0</v>
      </c>
      <c r="Q841" s="43">
        <v>1</v>
      </c>
      <c r="R841" s="43">
        <v>0</v>
      </c>
      <c r="S841" s="43">
        <v>0</v>
      </c>
      <c r="T841" s="43">
        <v>0</v>
      </c>
      <c r="U841" s="43">
        <v>3</v>
      </c>
      <c r="V841" s="43">
        <v>0</v>
      </c>
      <c r="W841" s="43">
        <v>1</v>
      </c>
      <c r="X841" s="43">
        <v>1</v>
      </c>
      <c r="Y841" s="22">
        <v>104</v>
      </c>
    </row>
    <row r="842" spans="1:25" x14ac:dyDescent="0.3">
      <c r="A842" s="172"/>
      <c r="B842" s="19">
        <v>298.7</v>
      </c>
      <c r="C842" s="31">
        <v>54.7</v>
      </c>
      <c r="D842" s="49">
        <v>0.65</v>
      </c>
      <c r="E842" s="17">
        <v>4</v>
      </c>
      <c r="F842" s="44">
        <v>3</v>
      </c>
      <c r="G842" s="44">
        <v>0</v>
      </c>
      <c r="H842" s="44">
        <v>0</v>
      </c>
      <c r="I842" s="44">
        <v>0</v>
      </c>
      <c r="J842" s="44">
        <v>3</v>
      </c>
      <c r="K842" s="44">
        <v>0</v>
      </c>
      <c r="L842" s="44">
        <v>1</v>
      </c>
      <c r="M842" s="44">
        <v>0</v>
      </c>
      <c r="N842" s="44">
        <v>0</v>
      </c>
      <c r="O842" s="44">
        <v>0</v>
      </c>
      <c r="P842" s="44">
        <v>0</v>
      </c>
      <c r="Q842" s="44">
        <v>1</v>
      </c>
      <c r="R842" s="44">
        <v>0</v>
      </c>
      <c r="S842" s="44">
        <v>0</v>
      </c>
      <c r="T842" s="44">
        <v>0</v>
      </c>
      <c r="U842" s="44">
        <v>3</v>
      </c>
      <c r="V842" s="44">
        <v>0</v>
      </c>
      <c r="W842" s="44">
        <v>1</v>
      </c>
      <c r="X842" s="44">
        <v>1</v>
      </c>
      <c r="Y842" s="23">
        <v>97</v>
      </c>
    </row>
    <row r="843" spans="1:25" x14ac:dyDescent="0.3">
      <c r="A843" s="172"/>
      <c r="B843" s="18">
        <v>313.8</v>
      </c>
      <c r="C843" s="6">
        <v>0.98099999999999998</v>
      </c>
      <c r="D843" s="48">
        <v>0</v>
      </c>
      <c r="E843" s="43">
        <v>4</v>
      </c>
      <c r="F843" s="43">
        <v>3</v>
      </c>
      <c r="G843" s="43">
        <v>0</v>
      </c>
      <c r="H843" s="43">
        <v>0</v>
      </c>
      <c r="I843" s="43">
        <v>0</v>
      </c>
      <c r="J843" s="43">
        <v>3</v>
      </c>
      <c r="K843" s="43">
        <v>0</v>
      </c>
      <c r="L843" s="43">
        <v>1</v>
      </c>
      <c r="M843" s="43">
        <v>0</v>
      </c>
      <c r="N843" s="43">
        <v>0</v>
      </c>
      <c r="O843" s="43">
        <v>0</v>
      </c>
      <c r="P843" s="43">
        <v>0</v>
      </c>
      <c r="Q843" s="43">
        <v>1</v>
      </c>
      <c r="R843" s="43">
        <v>0</v>
      </c>
      <c r="S843" s="43">
        <v>0</v>
      </c>
      <c r="T843" s="43">
        <v>0</v>
      </c>
      <c r="U843" s="43">
        <v>3</v>
      </c>
      <c r="V843" s="43">
        <v>0</v>
      </c>
      <c r="W843" s="43">
        <v>1</v>
      </c>
      <c r="X843" s="43">
        <v>1</v>
      </c>
      <c r="Y843" s="22">
        <v>242</v>
      </c>
    </row>
    <row r="844" spans="1:25" x14ac:dyDescent="0.3">
      <c r="A844" s="172"/>
      <c r="B844" s="19">
        <v>313.8</v>
      </c>
      <c r="C844" s="31">
        <v>13</v>
      </c>
      <c r="D844" s="49">
        <v>0.19</v>
      </c>
      <c r="E844" s="43">
        <v>4</v>
      </c>
      <c r="F844" s="43">
        <v>3</v>
      </c>
      <c r="G844" s="43">
        <v>0</v>
      </c>
      <c r="H844" s="43">
        <v>0</v>
      </c>
      <c r="I844" s="43">
        <v>0</v>
      </c>
      <c r="J844" s="43">
        <v>3</v>
      </c>
      <c r="K844" s="43">
        <v>0</v>
      </c>
      <c r="L844" s="43">
        <v>1</v>
      </c>
      <c r="M844" s="43">
        <v>0</v>
      </c>
      <c r="N844" s="43">
        <v>0</v>
      </c>
      <c r="O844" s="43">
        <v>0</v>
      </c>
      <c r="P844" s="43">
        <v>0</v>
      </c>
      <c r="Q844" s="43">
        <v>1</v>
      </c>
      <c r="R844" s="43">
        <v>0</v>
      </c>
      <c r="S844" s="43">
        <v>0</v>
      </c>
      <c r="T844" s="43">
        <v>0</v>
      </c>
      <c r="U844" s="43">
        <v>3</v>
      </c>
      <c r="V844" s="43">
        <v>0</v>
      </c>
      <c r="W844" s="43">
        <v>1</v>
      </c>
      <c r="X844" s="43">
        <v>1</v>
      </c>
      <c r="Y844" s="22">
        <v>198</v>
      </c>
    </row>
    <row r="845" spans="1:25" x14ac:dyDescent="0.3">
      <c r="A845" s="172"/>
      <c r="B845" s="19">
        <v>313.7</v>
      </c>
      <c r="C845" s="31">
        <v>25.4</v>
      </c>
      <c r="D845" s="49">
        <v>0.3</v>
      </c>
      <c r="E845" s="43">
        <v>4</v>
      </c>
      <c r="F845" s="43">
        <v>3</v>
      </c>
      <c r="G845" s="43">
        <v>0</v>
      </c>
      <c r="H845" s="43">
        <v>0</v>
      </c>
      <c r="I845" s="43">
        <v>0</v>
      </c>
      <c r="J845" s="43">
        <v>3</v>
      </c>
      <c r="K845" s="43">
        <v>0</v>
      </c>
      <c r="L845" s="43">
        <v>1</v>
      </c>
      <c r="M845" s="43">
        <v>0</v>
      </c>
      <c r="N845" s="43">
        <v>0</v>
      </c>
      <c r="O845" s="43">
        <v>0</v>
      </c>
      <c r="P845" s="43">
        <v>0</v>
      </c>
      <c r="Q845" s="43">
        <v>1</v>
      </c>
      <c r="R845" s="43">
        <v>0</v>
      </c>
      <c r="S845" s="43">
        <v>0</v>
      </c>
      <c r="T845" s="43">
        <v>0</v>
      </c>
      <c r="U845" s="43">
        <v>3</v>
      </c>
      <c r="V845" s="43">
        <v>0</v>
      </c>
      <c r="W845" s="43">
        <v>1</v>
      </c>
      <c r="X845" s="43">
        <v>1</v>
      </c>
      <c r="Y845" s="22">
        <v>175</v>
      </c>
    </row>
    <row r="846" spans="1:25" x14ac:dyDescent="0.3">
      <c r="A846" s="172"/>
      <c r="B846" s="19">
        <v>313.7</v>
      </c>
      <c r="C846" s="31">
        <v>35.9</v>
      </c>
      <c r="D846" s="49">
        <v>0.39</v>
      </c>
      <c r="E846" s="43">
        <v>4</v>
      </c>
      <c r="F846" s="43">
        <v>3</v>
      </c>
      <c r="G846" s="43">
        <v>0</v>
      </c>
      <c r="H846" s="43">
        <v>0</v>
      </c>
      <c r="I846" s="43">
        <v>0</v>
      </c>
      <c r="J846" s="43">
        <v>3</v>
      </c>
      <c r="K846" s="43">
        <v>0</v>
      </c>
      <c r="L846" s="43">
        <v>1</v>
      </c>
      <c r="M846" s="43">
        <v>0</v>
      </c>
      <c r="N846" s="43">
        <v>0</v>
      </c>
      <c r="O846" s="43">
        <v>0</v>
      </c>
      <c r="P846" s="43">
        <v>0</v>
      </c>
      <c r="Q846" s="43">
        <v>1</v>
      </c>
      <c r="R846" s="43">
        <v>0</v>
      </c>
      <c r="S846" s="43">
        <v>0</v>
      </c>
      <c r="T846" s="43">
        <v>0</v>
      </c>
      <c r="U846" s="43">
        <v>3</v>
      </c>
      <c r="V846" s="43">
        <v>0</v>
      </c>
      <c r="W846" s="43">
        <v>1</v>
      </c>
      <c r="X846" s="43">
        <v>1</v>
      </c>
      <c r="Y846" s="22">
        <v>157</v>
      </c>
    </row>
    <row r="847" spans="1:25" x14ac:dyDescent="0.3">
      <c r="A847" s="172"/>
      <c r="B847" s="19">
        <v>313.7</v>
      </c>
      <c r="C847" s="31">
        <v>46</v>
      </c>
      <c r="D847" s="49">
        <v>0.46</v>
      </c>
      <c r="E847" s="43">
        <v>4</v>
      </c>
      <c r="F847" s="43">
        <v>3</v>
      </c>
      <c r="G847" s="43">
        <v>0</v>
      </c>
      <c r="H847" s="43">
        <v>0</v>
      </c>
      <c r="I847" s="43">
        <v>0</v>
      </c>
      <c r="J847" s="43">
        <v>3</v>
      </c>
      <c r="K847" s="43">
        <v>0</v>
      </c>
      <c r="L847" s="43">
        <v>1</v>
      </c>
      <c r="M847" s="43">
        <v>0</v>
      </c>
      <c r="N847" s="43">
        <v>0</v>
      </c>
      <c r="O847" s="43">
        <v>0</v>
      </c>
      <c r="P847" s="43">
        <v>0</v>
      </c>
      <c r="Q847" s="43">
        <v>1</v>
      </c>
      <c r="R847" s="43">
        <v>0</v>
      </c>
      <c r="S847" s="43">
        <v>0</v>
      </c>
      <c r="T847" s="43">
        <v>0</v>
      </c>
      <c r="U847" s="43">
        <v>3</v>
      </c>
      <c r="V847" s="43">
        <v>0</v>
      </c>
      <c r="W847" s="43">
        <v>1</v>
      </c>
      <c r="X847" s="43">
        <v>1</v>
      </c>
      <c r="Y847" s="22">
        <v>141</v>
      </c>
    </row>
    <row r="848" spans="1:25" x14ac:dyDescent="0.3">
      <c r="A848" s="172"/>
      <c r="B848" s="19">
        <v>313.7</v>
      </c>
      <c r="C848" s="31">
        <v>57.9</v>
      </c>
      <c r="D848" s="49">
        <v>0.54</v>
      </c>
      <c r="E848" s="43">
        <v>4</v>
      </c>
      <c r="F848" s="43">
        <v>3</v>
      </c>
      <c r="G848" s="43">
        <v>0</v>
      </c>
      <c r="H848" s="43">
        <v>0</v>
      </c>
      <c r="I848" s="43">
        <v>0</v>
      </c>
      <c r="J848" s="43">
        <v>3</v>
      </c>
      <c r="K848" s="43">
        <v>0</v>
      </c>
      <c r="L848" s="43">
        <v>1</v>
      </c>
      <c r="M848" s="43">
        <v>0</v>
      </c>
      <c r="N848" s="43">
        <v>0</v>
      </c>
      <c r="O848" s="43">
        <v>0</v>
      </c>
      <c r="P848" s="43">
        <v>0</v>
      </c>
      <c r="Q848" s="43">
        <v>1</v>
      </c>
      <c r="R848" s="43">
        <v>0</v>
      </c>
      <c r="S848" s="43">
        <v>0</v>
      </c>
      <c r="T848" s="43">
        <v>0</v>
      </c>
      <c r="U848" s="43">
        <v>3</v>
      </c>
      <c r="V848" s="43">
        <v>0</v>
      </c>
      <c r="W848" s="43">
        <v>1</v>
      </c>
      <c r="X848" s="43">
        <v>1</v>
      </c>
      <c r="Y848" s="22">
        <v>125</v>
      </c>
    </row>
    <row r="849" spans="1:25" x14ac:dyDescent="0.3">
      <c r="A849" s="172"/>
      <c r="B849" s="19">
        <v>313.7</v>
      </c>
      <c r="C849" s="31">
        <v>71.2</v>
      </c>
      <c r="D849" s="49">
        <v>0.6</v>
      </c>
      <c r="E849" s="43">
        <v>4</v>
      </c>
      <c r="F849" s="43">
        <v>3</v>
      </c>
      <c r="G849" s="43">
        <v>0</v>
      </c>
      <c r="H849" s="43">
        <v>0</v>
      </c>
      <c r="I849" s="43">
        <v>0</v>
      </c>
      <c r="J849" s="43">
        <v>3</v>
      </c>
      <c r="K849" s="43">
        <v>0</v>
      </c>
      <c r="L849" s="43">
        <v>1</v>
      </c>
      <c r="M849" s="43">
        <v>0</v>
      </c>
      <c r="N849" s="43">
        <v>0</v>
      </c>
      <c r="O849" s="43">
        <v>0</v>
      </c>
      <c r="P849" s="43">
        <v>0</v>
      </c>
      <c r="Q849" s="43">
        <v>1</v>
      </c>
      <c r="R849" s="43">
        <v>0</v>
      </c>
      <c r="S849" s="43">
        <v>0</v>
      </c>
      <c r="T849" s="43">
        <v>0</v>
      </c>
      <c r="U849" s="43">
        <v>3</v>
      </c>
      <c r="V849" s="43">
        <v>0</v>
      </c>
      <c r="W849" s="43">
        <v>1</v>
      </c>
      <c r="X849" s="43">
        <v>1</v>
      </c>
      <c r="Y849" s="22">
        <v>111</v>
      </c>
    </row>
    <row r="850" spans="1:25" x14ac:dyDescent="0.3">
      <c r="A850" s="172"/>
      <c r="B850" s="18">
        <v>333.3</v>
      </c>
      <c r="C850" s="6">
        <v>0.98699999999999999</v>
      </c>
      <c r="D850" s="48">
        <v>0</v>
      </c>
      <c r="E850" s="16">
        <v>4</v>
      </c>
      <c r="F850" s="42">
        <v>3</v>
      </c>
      <c r="G850" s="42">
        <v>0</v>
      </c>
      <c r="H850" s="42">
        <v>0</v>
      </c>
      <c r="I850" s="42">
        <v>0</v>
      </c>
      <c r="J850" s="42">
        <v>3</v>
      </c>
      <c r="K850" s="42">
        <v>0</v>
      </c>
      <c r="L850" s="42">
        <v>1</v>
      </c>
      <c r="M850" s="42">
        <v>0</v>
      </c>
      <c r="N850" s="42">
        <v>0</v>
      </c>
      <c r="O850" s="42">
        <v>0</v>
      </c>
      <c r="P850" s="42">
        <v>0</v>
      </c>
      <c r="Q850" s="42">
        <v>1</v>
      </c>
      <c r="R850" s="42">
        <v>0</v>
      </c>
      <c r="S850" s="42">
        <v>0</v>
      </c>
      <c r="T850" s="42">
        <v>0</v>
      </c>
      <c r="U850" s="42">
        <v>3</v>
      </c>
      <c r="V850" s="42">
        <v>0</v>
      </c>
      <c r="W850" s="42">
        <v>1</v>
      </c>
      <c r="X850" s="42">
        <v>1</v>
      </c>
      <c r="Y850" s="21">
        <v>241</v>
      </c>
    </row>
    <row r="851" spans="1:25" x14ac:dyDescent="0.3">
      <c r="A851" s="172"/>
      <c r="B851" s="19">
        <v>333.3</v>
      </c>
      <c r="C851" s="31">
        <v>12.2</v>
      </c>
      <c r="D851" s="49">
        <v>0.11</v>
      </c>
      <c r="E851" s="15">
        <v>4</v>
      </c>
      <c r="F851" s="43">
        <v>3</v>
      </c>
      <c r="G851" s="43">
        <v>0</v>
      </c>
      <c r="H851" s="43">
        <v>0</v>
      </c>
      <c r="I851" s="43">
        <v>0</v>
      </c>
      <c r="J851" s="43">
        <v>3</v>
      </c>
      <c r="K851" s="43">
        <v>0</v>
      </c>
      <c r="L851" s="43">
        <v>1</v>
      </c>
      <c r="M851" s="43">
        <v>0</v>
      </c>
      <c r="N851" s="43">
        <v>0</v>
      </c>
      <c r="O851" s="43">
        <v>0</v>
      </c>
      <c r="P851" s="43">
        <v>0</v>
      </c>
      <c r="Q851" s="43">
        <v>1</v>
      </c>
      <c r="R851" s="43">
        <v>0</v>
      </c>
      <c r="S851" s="43">
        <v>0</v>
      </c>
      <c r="T851" s="43">
        <v>0</v>
      </c>
      <c r="U851" s="43">
        <v>3</v>
      </c>
      <c r="V851" s="43">
        <v>0</v>
      </c>
      <c r="W851" s="43">
        <v>1</v>
      </c>
      <c r="X851" s="43">
        <v>1</v>
      </c>
      <c r="Y851" s="22">
        <v>218</v>
      </c>
    </row>
    <row r="852" spans="1:25" x14ac:dyDescent="0.3">
      <c r="A852" s="172"/>
      <c r="B852" s="19">
        <v>333.3</v>
      </c>
      <c r="C852" s="31">
        <v>25.9</v>
      </c>
      <c r="D852" s="49">
        <v>0.19</v>
      </c>
      <c r="E852" s="15">
        <v>4</v>
      </c>
      <c r="F852" s="43">
        <v>3</v>
      </c>
      <c r="G852" s="43">
        <v>0</v>
      </c>
      <c r="H852" s="43">
        <v>0</v>
      </c>
      <c r="I852" s="43">
        <v>0</v>
      </c>
      <c r="J852" s="43">
        <v>3</v>
      </c>
      <c r="K852" s="43">
        <v>0</v>
      </c>
      <c r="L852" s="43">
        <v>1</v>
      </c>
      <c r="M852" s="43">
        <v>0</v>
      </c>
      <c r="N852" s="43">
        <v>0</v>
      </c>
      <c r="O852" s="43">
        <v>0</v>
      </c>
      <c r="P852" s="43">
        <v>0</v>
      </c>
      <c r="Q852" s="43">
        <v>1</v>
      </c>
      <c r="R852" s="43">
        <v>0</v>
      </c>
      <c r="S852" s="43">
        <v>0</v>
      </c>
      <c r="T852" s="43">
        <v>0</v>
      </c>
      <c r="U852" s="43">
        <v>3</v>
      </c>
      <c r="V852" s="43">
        <v>0</v>
      </c>
      <c r="W852" s="43">
        <v>1</v>
      </c>
      <c r="X852" s="43">
        <v>1</v>
      </c>
      <c r="Y852" s="22">
        <v>202</v>
      </c>
    </row>
    <row r="853" spans="1:25" x14ac:dyDescent="0.3">
      <c r="A853" s="172"/>
      <c r="B853" s="19">
        <v>333.3</v>
      </c>
      <c r="C853" s="31">
        <v>40.1</v>
      </c>
      <c r="D853" s="49">
        <v>0.3</v>
      </c>
      <c r="E853" s="15">
        <v>4</v>
      </c>
      <c r="F853" s="43">
        <v>3</v>
      </c>
      <c r="G853" s="43">
        <v>0</v>
      </c>
      <c r="H853" s="43">
        <v>0</v>
      </c>
      <c r="I853" s="43">
        <v>0</v>
      </c>
      <c r="J853" s="43">
        <v>3</v>
      </c>
      <c r="K853" s="43">
        <v>0</v>
      </c>
      <c r="L853" s="43">
        <v>1</v>
      </c>
      <c r="M853" s="43">
        <v>0</v>
      </c>
      <c r="N853" s="43">
        <v>0</v>
      </c>
      <c r="O853" s="43">
        <v>0</v>
      </c>
      <c r="P853" s="43">
        <v>0</v>
      </c>
      <c r="Q853" s="43">
        <v>1</v>
      </c>
      <c r="R853" s="43">
        <v>0</v>
      </c>
      <c r="S853" s="43">
        <v>0</v>
      </c>
      <c r="T853" s="43">
        <v>0</v>
      </c>
      <c r="U853" s="43">
        <v>3</v>
      </c>
      <c r="V853" s="43">
        <v>0</v>
      </c>
      <c r="W853" s="43">
        <v>1</v>
      </c>
      <c r="X853" s="43">
        <v>1</v>
      </c>
      <c r="Y853" s="22">
        <v>179</v>
      </c>
    </row>
    <row r="854" spans="1:25" x14ac:dyDescent="0.3">
      <c r="A854" s="172"/>
      <c r="B854" s="19">
        <v>333.3</v>
      </c>
      <c r="C854" s="31">
        <v>48.1</v>
      </c>
      <c r="D854" s="49">
        <v>0.37</v>
      </c>
      <c r="E854" s="15">
        <v>4</v>
      </c>
      <c r="F854" s="43">
        <v>3</v>
      </c>
      <c r="G854" s="43">
        <v>0</v>
      </c>
      <c r="H854" s="43">
        <v>0</v>
      </c>
      <c r="I854" s="43">
        <v>0</v>
      </c>
      <c r="J854" s="43">
        <v>3</v>
      </c>
      <c r="K854" s="43">
        <v>0</v>
      </c>
      <c r="L854" s="43">
        <v>1</v>
      </c>
      <c r="M854" s="43">
        <v>0</v>
      </c>
      <c r="N854" s="43">
        <v>0</v>
      </c>
      <c r="O854" s="43">
        <v>0</v>
      </c>
      <c r="P854" s="43">
        <v>0</v>
      </c>
      <c r="Q854" s="43">
        <v>1</v>
      </c>
      <c r="R854" s="43">
        <v>0</v>
      </c>
      <c r="S854" s="43">
        <v>0</v>
      </c>
      <c r="T854" s="43">
        <v>0</v>
      </c>
      <c r="U854" s="43">
        <v>3</v>
      </c>
      <c r="V854" s="43">
        <v>0</v>
      </c>
      <c r="W854" s="43">
        <v>1</v>
      </c>
      <c r="X854" s="43">
        <v>1</v>
      </c>
      <c r="Y854" s="22">
        <v>161</v>
      </c>
    </row>
    <row r="855" spans="1:25" x14ac:dyDescent="0.3">
      <c r="A855" s="173"/>
      <c r="B855" s="20">
        <v>333.2</v>
      </c>
      <c r="C855" s="9">
        <v>55.7</v>
      </c>
      <c r="D855" s="50">
        <v>0.41</v>
      </c>
      <c r="E855" s="17">
        <v>4</v>
      </c>
      <c r="F855" s="44">
        <v>3</v>
      </c>
      <c r="G855" s="44">
        <v>0</v>
      </c>
      <c r="H855" s="44">
        <v>0</v>
      </c>
      <c r="I855" s="44">
        <v>0</v>
      </c>
      <c r="J855" s="44">
        <v>3</v>
      </c>
      <c r="K855" s="44">
        <v>0</v>
      </c>
      <c r="L855" s="44">
        <v>1</v>
      </c>
      <c r="M855" s="44">
        <v>0</v>
      </c>
      <c r="N855" s="44">
        <v>0</v>
      </c>
      <c r="O855" s="44">
        <v>0</v>
      </c>
      <c r="P855" s="44">
        <v>0</v>
      </c>
      <c r="Q855" s="44">
        <v>1</v>
      </c>
      <c r="R855" s="44">
        <v>0</v>
      </c>
      <c r="S855" s="44">
        <v>0</v>
      </c>
      <c r="T855" s="44">
        <v>0</v>
      </c>
      <c r="U855" s="44">
        <v>3</v>
      </c>
      <c r="V855" s="44">
        <v>0</v>
      </c>
      <c r="W855" s="44">
        <v>1</v>
      </c>
      <c r="X855" s="44">
        <v>1</v>
      </c>
      <c r="Y855" s="23">
        <v>155</v>
      </c>
    </row>
    <row r="856" spans="1:25" x14ac:dyDescent="0.3">
      <c r="A856" s="171" t="s">
        <v>30</v>
      </c>
      <c r="B856" s="18">
        <v>298.60000000000002</v>
      </c>
      <c r="C856" s="6">
        <v>0.98499999999999999</v>
      </c>
      <c r="D856" s="48">
        <v>0</v>
      </c>
      <c r="E856" s="43">
        <v>6</v>
      </c>
      <c r="F856" s="43">
        <v>12</v>
      </c>
      <c r="G856" s="43">
        <v>0</v>
      </c>
      <c r="H856" s="43">
        <v>0</v>
      </c>
      <c r="I856" s="43">
        <v>0</v>
      </c>
      <c r="J856" s="43">
        <v>3</v>
      </c>
      <c r="K856" s="43">
        <v>0</v>
      </c>
      <c r="L856" s="43">
        <v>1</v>
      </c>
      <c r="M856" s="43">
        <v>0</v>
      </c>
      <c r="N856" s="43">
        <v>0</v>
      </c>
      <c r="O856" s="43">
        <v>0</v>
      </c>
      <c r="P856" s="43">
        <v>0</v>
      </c>
      <c r="Q856" s="43">
        <v>2</v>
      </c>
      <c r="R856" s="43">
        <v>0</v>
      </c>
      <c r="S856" s="43">
        <v>0</v>
      </c>
      <c r="T856" s="43">
        <v>0</v>
      </c>
      <c r="U856" s="43">
        <v>0</v>
      </c>
      <c r="V856" s="43">
        <v>0</v>
      </c>
      <c r="W856" s="43">
        <v>0</v>
      </c>
      <c r="X856" s="43">
        <v>0</v>
      </c>
      <c r="Y856" s="22">
        <v>390</v>
      </c>
    </row>
    <row r="857" spans="1:25" x14ac:dyDescent="0.3">
      <c r="A857" s="172"/>
      <c r="B857" s="19">
        <v>298.8</v>
      </c>
      <c r="C857" s="31">
        <v>11.3</v>
      </c>
      <c r="D857" s="49">
        <v>0.2</v>
      </c>
      <c r="E857" s="43">
        <v>6</v>
      </c>
      <c r="F857" s="43">
        <v>12</v>
      </c>
      <c r="G857" s="43">
        <v>0</v>
      </c>
      <c r="H857" s="43">
        <v>0</v>
      </c>
      <c r="I857" s="43">
        <v>0</v>
      </c>
      <c r="J857" s="43">
        <v>3</v>
      </c>
      <c r="K857" s="43">
        <v>0</v>
      </c>
      <c r="L857" s="43">
        <v>1</v>
      </c>
      <c r="M857" s="43">
        <v>0</v>
      </c>
      <c r="N857" s="43">
        <v>0</v>
      </c>
      <c r="O857" s="43">
        <v>0</v>
      </c>
      <c r="P857" s="43">
        <v>0</v>
      </c>
      <c r="Q857" s="43">
        <v>2</v>
      </c>
      <c r="R857" s="43">
        <v>0</v>
      </c>
      <c r="S857" s="43">
        <v>0</v>
      </c>
      <c r="T857" s="43">
        <v>0</v>
      </c>
      <c r="U857" s="43">
        <v>0</v>
      </c>
      <c r="V857" s="43">
        <v>0</v>
      </c>
      <c r="W857" s="43">
        <v>0</v>
      </c>
      <c r="X857" s="43">
        <v>0</v>
      </c>
      <c r="Y857" s="22">
        <v>316</v>
      </c>
    </row>
    <row r="858" spans="1:25" x14ac:dyDescent="0.3">
      <c r="A858" s="172"/>
      <c r="B858" s="19">
        <v>299</v>
      </c>
      <c r="C858" s="31">
        <v>19.600000000000001</v>
      </c>
      <c r="D858" s="49">
        <v>0.37</v>
      </c>
      <c r="E858" s="43">
        <v>6</v>
      </c>
      <c r="F858" s="43">
        <v>12</v>
      </c>
      <c r="G858" s="43">
        <v>0</v>
      </c>
      <c r="H858" s="43">
        <v>0</v>
      </c>
      <c r="I858" s="43">
        <v>0</v>
      </c>
      <c r="J858" s="43">
        <v>3</v>
      </c>
      <c r="K858" s="43">
        <v>0</v>
      </c>
      <c r="L858" s="43">
        <v>1</v>
      </c>
      <c r="M858" s="43">
        <v>0</v>
      </c>
      <c r="N858" s="43">
        <v>0</v>
      </c>
      <c r="O858" s="43">
        <v>0</v>
      </c>
      <c r="P858" s="43">
        <v>0</v>
      </c>
      <c r="Q858" s="43">
        <v>2</v>
      </c>
      <c r="R858" s="43">
        <v>0</v>
      </c>
      <c r="S858" s="43">
        <v>0</v>
      </c>
      <c r="T858" s="43">
        <v>0</v>
      </c>
      <c r="U858" s="43">
        <v>0</v>
      </c>
      <c r="V858" s="43">
        <v>0</v>
      </c>
      <c r="W858" s="43">
        <v>0</v>
      </c>
      <c r="X858" s="43">
        <v>0</v>
      </c>
      <c r="Y858" s="22">
        <v>256</v>
      </c>
    </row>
    <row r="859" spans="1:25" x14ac:dyDescent="0.3">
      <c r="A859" s="172"/>
      <c r="B859" s="19">
        <v>299.10000000000002</v>
      </c>
      <c r="C859" s="31">
        <v>27.6</v>
      </c>
      <c r="D859" s="49">
        <v>0.46</v>
      </c>
      <c r="E859" s="43">
        <v>6</v>
      </c>
      <c r="F859" s="43">
        <v>12</v>
      </c>
      <c r="G859" s="43">
        <v>0</v>
      </c>
      <c r="H859" s="43">
        <v>0</v>
      </c>
      <c r="I859" s="43">
        <v>0</v>
      </c>
      <c r="J859" s="43">
        <v>3</v>
      </c>
      <c r="K859" s="43">
        <v>0</v>
      </c>
      <c r="L859" s="43">
        <v>1</v>
      </c>
      <c r="M859" s="43">
        <v>0</v>
      </c>
      <c r="N859" s="43">
        <v>0</v>
      </c>
      <c r="O859" s="43">
        <v>0</v>
      </c>
      <c r="P859" s="43">
        <v>0</v>
      </c>
      <c r="Q859" s="43">
        <v>2</v>
      </c>
      <c r="R859" s="43">
        <v>0</v>
      </c>
      <c r="S859" s="43">
        <v>0</v>
      </c>
      <c r="T859" s="43">
        <v>0</v>
      </c>
      <c r="U859" s="43">
        <v>0</v>
      </c>
      <c r="V859" s="43">
        <v>0</v>
      </c>
      <c r="W859" s="43">
        <v>0</v>
      </c>
      <c r="X859" s="43">
        <v>0</v>
      </c>
      <c r="Y859" s="22">
        <v>224</v>
      </c>
    </row>
    <row r="860" spans="1:25" x14ac:dyDescent="0.3">
      <c r="A860" s="172"/>
      <c r="B860" s="19">
        <v>299.2</v>
      </c>
      <c r="C860" s="31">
        <v>35.299999999999997</v>
      </c>
      <c r="D860" s="49">
        <v>0.52</v>
      </c>
      <c r="E860" s="43">
        <v>6</v>
      </c>
      <c r="F860" s="43">
        <v>12</v>
      </c>
      <c r="G860" s="43">
        <v>0</v>
      </c>
      <c r="H860" s="43">
        <v>0</v>
      </c>
      <c r="I860" s="43">
        <v>0</v>
      </c>
      <c r="J860" s="43">
        <v>3</v>
      </c>
      <c r="K860" s="43">
        <v>0</v>
      </c>
      <c r="L860" s="43">
        <v>1</v>
      </c>
      <c r="M860" s="43">
        <v>0</v>
      </c>
      <c r="N860" s="43">
        <v>0</v>
      </c>
      <c r="O860" s="43">
        <v>0</v>
      </c>
      <c r="P860" s="43">
        <v>0</v>
      </c>
      <c r="Q860" s="43">
        <v>2</v>
      </c>
      <c r="R860" s="43">
        <v>0</v>
      </c>
      <c r="S860" s="43">
        <v>0</v>
      </c>
      <c r="T860" s="43">
        <v>0</v>
      </c>
      <c r="U860" s="43">
        <v>0</v>
      </c>
      <c r="V860" s="43">
        <v>0</v>
      </c>
      <c r="W860" s="43">
        <v>0</v>
      </c>
      <c r="X860" s="43">
        <v>0</v>
      </c>
      <c r="Y860" s="22">
        <v>202</v>
      </c>
    </row>
    <row r="861" spans="1:25" x14ac:dyDescent="0.3">
      <c r="A861" s="172"/>
      <c r="B861" s="19">
        <v>299.3</v>
      </c>
      <c r="C861" s="31">
        <v>43.2</v>
      </c>
      <c r="D861" s="49">
        <v>0.59</v>
      </c>
      <c r="E861" s="43">
        <v>6</v>
      </c>
      <c r="F861" s="43">
        <v>12</v>
      </c>
      <c r="G861" s="43">
        <v>0</v>
      </c>
      <c r="H861" s="43">
        <v>0</v>
      </c>
      <c r="I861" s="43">
        <v>0</v>
      </c>
      <c r="J861" s="43">
        <v>3</v>
      </c>
      <c r="K861" s="43">
        <v>0</v>
      </c>
      <c r="L861" s="43">
        <v>1</v>
      </c>
      <c r="M861" s="43">
        <v>0</v>
      </c>
      <c r="N861" s="43">
        <v>0</v>
      </c>
      <c r="O861" s="43">
        <v>0</v>
      </c>
      <c r="P861" s="43">
        <v>0</v>
      </c>
      <c r="Q861" s="43">
        <v>2</v>
      </c>
      <c r="R861" s="43">
        <v>0</v>
      </c>
      <c r="S861" s="43">
        <v>0</v>
      </c>
      <c r="T861" s="43">
        <v>0</v>
      </c>
      <c r="U861" s="43">
        <v>0</v>
      </c>
      <c r="V861" s="43">
        <v>0</v>
      </c>
      <c r="W861" s="43">
        <v>0</v>
      </c>
      <c r="X861" s="43">
        <v>0</v>
      </c>
      <c r="Y861" s="22">
        <v>179</v>
      </c>
    </row>
    <row r="862" spans="1:25" x14ac:dyDescent="0.3">
      <c r="A862" s="172"/>
      <c r="B862" s="19">
        <v>299.39999999999998</v>
      </c>
      <c r="C862" s="31">
        <v>51.1</v>
      </c>
      <c r="D862" s="49">
        <v>0.65</v>
      </c>
      <c r="E862" s="43">
        <v>6</v>
      </c>
      <c r="F862" s="43">
        <v>12</v>
      </c>
      <c r="G862" s="43">
        <v>0</v>
      </c>
      <c r="H862" s="43">
        <v>0</v>
      </c>
      <c r="I862" s="43">
        <v>0</v>
      </c>
      <c r="J862" s="43">
        <v>3</v>
      </c>
      <c r="K862" s="43">
        <v>0</v>
      </c>
      <c r="L862" s="43">
        <v>1</v>
      </c>
      <c r="M862" s="43">
        <v>0</v>
      </c>
      <c r="N862" s="43">
        <v>0</v>
      </c>
      <c r="O862" s="43">
        <v>0</v>
      </c>
      <c r="P862" s="43">
        <v>0</v>
      </c>
      <c r="Q862" s="43">
        <v>2</v>
      </c>
      <c r="R862" s="43">
        <v>0</v>
      </c>
      <c r="S862" s="43">
        <v>0</v>
      </c>
      <c r="T862" s="43">
        <v>0</v>
      </c>
      <c r="U862" s="43">
        <v>0</v>
      </c>
      <c r="V862" s="43">
        <v>0</v>
      </c>
      <c r="W862" s="43">
        <v>0</v>
      </c>
      <c r="X862" s="43">
        <v>0</v>
      </c>
      <c r="Y862" s="22">
        <v>160</v>
      </c>
    </row>
    <row r="863" spans="1:25" x14ac:dyDescent="0.3">
      <c r="A863" s="172"/>
      <c r="B863" s="18">
        <v>313.3</v>
      </c>
      <c r="C863" s="6">
        <v>0.998</v>
      </c>
      <c r="D863" s="48">
        <v>0</v>
      </c>
      <c r="E863" s="16">
        <v>6</v>
      </c>
      <c r="F863" s="42">
        <v>12</v>
      </c>
      <c r="G863" s="42">
        <v>0</v>
      </c>
      <c r="H863" s="42">
        <v>0</v>
      </c>
      <c r="I863" s="42">
        <v>0</v>
      </c>
      <c r="J863" s="42">
        <v>3</v>
      </c>
      <c r="K863" s="42">
        <v>0</v>
      </c>
      <c r="L863" s="42">
        <v>1</v>
      </c>
      <c r="M863" s="42">
        <v>0</v>
      </c>
      <c r="N863" s="42">
        <v>0</v>
      </c>
      <c r="O863" s="42">
        <v>0</v>
      </c>
      <c r="P863" s="42">
        <v>0</v>
      </c>
      <c r="Q863" s="42">
        <v>2</v>
      </c>
      <c r="R863" s="42">
        <v>0</v>
      </c>
      <c r="S863" s="42">
        <v>0</v>
      </c>
      <c r="T863" s="42">
        <v>0</v>
      </c>
      <c r="U863" s="42">
        <v>0</v>
      </c>
      <c r="V863" s="42">
        <v>0</v>
      </c>
      <c r="W863" s="42">
        <v>0</v>
      </c>
      <c r="X863" s="42">
        <v>0</v>
      </c>
      <c r="Y863" s="21">
        <v>394</v>
      </c>
    </row>
    <row r="864" spans="1:25" x14ac:dyDescent="0.3">
      <c r="A864" s="172"/>
      <c r="B864" s="19">
        <v>313.3</v>
      </c>
      <c r="C864" s="31">
        <v>12.3</v>
      </c>
      <c r="D864" s="49">
        <v>0.24</v>
      </c>
      <c r="E864" s="15">
        <v>6</v>
      </c>
      <c r="F864" s="43">
        <v>12</v>
      </c>
      <c r="G864" s="43">
        <v>0</v>
      </c>
      <c r="H864" s="43">
        <v>0</v>
      </c>
      <c r="I864" s="43">
        <v>0</v>
      </c>
      <c r="J864" s="43">
        <v>3</v>
      </c>
      <c r="K864" s="43">
        <v>0</v>
      </c>
      <c r="L864" s="43">
        <v>1</v>
      </c>
      <c r="M864" s="43">
        <v>0</v>
      </c>
      <c r="N864" s="43">
        <v>0</v>
      </c>
      <c r="O864" s="43">
        <v>0</v>
      </c>
      <c r="P864" s="43">
        <v>0</v>
      </c>
      <c r="Q864" s="43">
        <v>2</v>
      </c>
      <c r="R864" s="43">
        <v>0</v>
      </c>
      <c r="S864" s="43">
        <v>0</v>
      </c>
      <c r="T864" s="43">
        <v>0</v>
      </c>
      <c r="U864" s="43">
        <v>0</v>
      </c>
      <c r="V864" s="43">
        <v>0</v>
      </c>
      <c r="W864" s="43">
        <v>0</v>
      </c>
      <c r="X864" s="43">
        <v>0</v>
      </c>
      <c r="Y864" s="22">
        <v>304</v>
      </c>
    </row>
    <row r="865" spans="1:25" x14ac:dyDescent="0.3">
      <c r="A865" s="172"/>
      <c r="B865" s="19">
        <v>313.3</v>
      </c>
      <c r="C865" s="31">
        <v>25.5</v>
      </c>
      <c r="D865" s="49">
        <v>0.38</v>
      </c>
      <c r="E865" s="15">
        <v>6</v>
      </c>
      <c r="F865" s="43">
        <v>12</v>
      </c>
      <c r="G865" s="43">
        <v>0</v>
      </c>
      <c r="H865" s="43">
        <v>0</v>
      </c>
      <c r="I865" s="43">
        <v>0</v>
      </c>
      <c r="J865" s="43">
        <v>3</v>
      </c>
      <c r="K865" s="43">
        <v>0</v>
      </c>
      <c r="L865" s="43">
        <v>1</v>
      </c>
      <c r="M865" s="43">
        <v>0</v>
      </c>
      <c r="N865" s="43">
        <v>0</v>
      </c>
      <c r="O865" s="43">
        <v>0</v>
      </c>
      <c r="P865" s="43">
        <v>0</v>
      </c>
      <c r="Q865" s="43">
        <v>2</v>
      </c>
      <c r="R865" s="43">
        <v>0</v>
      </c>
      <c r="S865" s="43">
        <v>0</v>
      </c>
      <c r="T865" s="43">
        <v>0</v>
      </c>
      <c r="U865" s="43">
        <v>0</v>
      </c>
      <c r="V865" s="43">
        <v>0</v>
      </c>
      <c r="W865" s="43">
        <v>0</v>
      </c>
      <c r="X865" s="43">
        <v>0</v>
      </c>
      <c r="Y865" s="22">
        <v>256</v>
      </c>
    </row>
    <row r="866" spans="1:25" x14ac:dyDescent="0.3">
      <c r="A866" s="172"/>
      <c r="B866" s="19">
        <v>313.3</v>
      </c>
      <c r="C866" s="31">
        <v>38.1</v>
      </c>
      <c r="D866" s="49">
        <v>0.48</v>
      </c>
      <c r="E866" s="15">
        <v>6</v>
      </c>
      <c r="F866" s="43">
        <v>12</v>
      </c>
      <c r="G866" s="43">
        <v>0</v>
      </c>
      <c r="H866" s="43">
        <v>0</v>
      </c>
      <c r="I866" s="43">
        <v>0</v>
      </c>
      <c r="J866" s="43">
        <v>3</v>
      </c>
      <c r="K866" s="43">
        <v>0</v>
      </c>
      <c r="L866" s="43">
        <v>1</v>
      </c>
      <c r="M866" s="43">
        <v>0</v>
      </c>
      <c r="N866" s="43">
        <v>0</v>
      </c>
      <c r="O866" s="43">
        <v>0</v>
      </c>
      <c r="P866" s="43">
        <v>0</v>
      </c>
      <c r="Q866" s="43">
        <v>2</v>
      </c>
      <c r="R866" s="43">
        <v>0</v>
      </c>
      <c r="S866" s="43">
        <v>0</v>
      </c>
      <c r="T866" s="43">
        <v>0</v>
      </c>
      <c r="U866" s="43">
        <v>0</v>
      </c>
      <c r="V866" s="43">
        <v>0</v>
      </c>
      <c r="W866" s="43">
        <v>0</v>
      </c>
      <c r="X866" s="43">
        <v>0</v>
      </c>
      <c r="Y866" s="22">
        <v>224</v>
      </c>
    </row>
    <row r="867" spans="1:25" x14ac:dyDescent="0.3">
      <c r="A867" s="172"/>
      <c r="B867" s="19">
        <v>313.3</v>
      </c>
      <c r="C867" s="31">
        <v>47.4</v>
      </c>
      <c r="D867" s="49">
        <v>0.54</v>
      </c>
      <c r="E867" s="15">
        <v>6</v>
      </c>
      <c r="F867" s="43">
        <v>12</v>
      </c>
      <c r="G867" s="43">
        <v>0</v>
      </c>
      <c r="H867" s="43">
        <v>0</v>
      </c>
      <c r="I867" s="43">
        <v>0</v>
      </c>
      <c r="J867" s="43">
        <v>3</v>
      </c>
      <c r="K867" s="43">
        <v>0</v>
      </c>
      <c r="L867" s="43">
        <v>1</v>
      </c>
      <c r="M867" s="43">
        <v>0</v>
      </c>
      <c r="N867" s="43">
        <v>0</v>
      </c>
      <c r="O867" s="43">
        <v>0</v>
      </c>
      <c r="P867" s="43">
        <v>0</v>
      </c>
      <c r="Q867" s="43">
        <v>2</v>
      </c>
      <c r="R867" s="43">
        <v>0</v>
      </c>
      <c r="S867" s="43">
        <v>0</v>
      </c>
      <c r="T867" s="43">
        <v>0</v>
      </c>
      <c r="U867" s="43">
        <v>0</v>
      </c>
      <c r="V867" s="43">
        <v>0</v>
      </c>
      <c r="W867" s="43">
        <v>0</v>
      </c>
      <c r="X867" s="43">
        <v>0</v>
      </c>
      <c r="Y867" s="22">
        <v>203</v>
      </c>
    </row>
    <row r="868" spans="1:25" x14ac:dyDescent="0.3">
      <c r="A868" s="172"/>
      <c r="B868" s="19">
        <v>313.3</v>
      </c>
      <c r="C868" s="31">
        <v>60.1</v>
      </c>
      <c r="D868" s="49">
        <v>0.62</v>
      </c>
      <c r="E868" s="15">
        <v>6</v>
      </c>
      <c r="F868" s="43">
        <v>12</v>
      </c>
      <c r="G868" s="43">
        <v>0</v>
      </c>
      <c r="H868" s="43">
        <v>0</v>
      </c>
      <c r="I868" s="43">
        <v>0</v>
      </c>
      <c r="J868" s="43">
        <v>3</v>
      </c>
      <c r="K868" s="43">
        <v>0</v>
      </c>
      <c r="L868" s="43">
        <v>1</v>
      </c>
      <c r="M868" s="43">
        <v>0</v>
      </c>
      <c r="N868" s="43">
        <v>0</v>
      </c>
      <c r="O868" s="43">
        <v>0</v>
      </c>
      <c r="P868" s="43">
        <v>0</v>
      </c>
      <c r="Q868" s="43">
        <v>2</v>
      </c>
      <c r="R868" s="43">
        <v>0</v>
      </c>
      <c r="S868" s="43">
        <v>0</v>
      </c>
      <c r="T868" s="43">
        <v>0</v>
      </c>
      <c r="U868" s="43">
        <v>0</v>
      </c>
      <c r="V868" s="43">
        <v>0</v>
      </c>
      <c r="W868" s="43">
        <v>0</v>
      </c>
      <c r="X868" s="43">
        <v>0</v>
      </c>
      <c r="Y868" s="22">
        <v>173</v>
      </c>
    </row>
    <row r="869" spans="1:25" x14ac:dyDescent="0.3">
      <c r="A869" s="172"/>
      <c r="B869" s="19">
        <v>313.3</v>
      </c>
      <c r="C869" s="31">
        <v>73.7</v>
      </c>
      <c r="D869" s="49">
        <v>0.71</v>
      </c>
      <c r="E869" s="17">
        <v>6</v>
      </c>
      <c r="F869" s="44">
        <v>12</v>
      </c>
      <c r="G869" s="44">
        <v>0</v>
      </c>
      <c r="H869" s="44">
        <v>0</v>
      </c>
      <c r="I869" s="44">
        <v>0</v>
      </c>
      <c r="J869" s="44">
        <v>3</v>
      </c>
      <c r="K869" s="44">
        <v>0</v>
      </c>
      <c r="L869" s="44">
        <v>1</v>
      </c>
      <c r="M869" s="44">
        <v>0</v>
      </c>
      <c r="N869" s="44">
        <v>0</v>
      </c>
      <c r="O869" s="44">
        <v>0</v>
      </c>
      <c r="P869" s="44">
        <v>0</v>
      </c>
      <c r="Q869" s="44">
        <v>2</v>
      </c>
      <c r="R869" s="44">
        <v>0</v>
      </c>
      <c r="S869" s="44">
        <v>0</v>
      </c>
      <c r="T869" s="44">
        <v>0</v>
      </c>
      <c r="U869" s="44">
        <v>0</v>
      </c>
      <c r="V869" s="44">
        <v>0</v>
      </c>
      <c r="W869" s="44">
        <v>0</v>
      </c>
      <c r="X869" s="44">
        <v>0</v>
      </c>
      <c r="Y869" s="23">
        <v>139</v>
      </c>
    </row>
    <row r="870" spans="1:25" x14ac:dyDescent="0.3">
      <c r="A870" s="172"/>
      <c r="B870" s="18">
        <v>333.7</v>
      </c>
      <c r="C870" s="6">
        <v>0.995</v>
      </c>
      <c r="D870" s="48">
        <v>0</v>
      </c>
      <c r="E870" s="43">
        <v>6</v>
      </c>
      <c r="F870" s="43">
        <v>12</v>
      </c>
      <c r="G870" s="43">
        <v>0</v>
      </c>
      <c r="H870" s="43">
        <v>0</v>
      </c>
      <c r="I870" s="43">
        <v>0</v>
      </c>
      <c r="J870" s="43">
        <v>3</v>
      </c>
      <c r="K870" s="43">
        <v>0</v>
      </c>
      <c r="L870" s="43">
        <v>1</v>
      </c>
      <c r="M870" s="43">
        <v>0</v>
      </c>
      <c r="N870" s="43">
        <v>0</v>
      </c>
      <c r="O870" s="43">
        <v>0</v>
      </c>
      <c r="P870" s="43">
        <v>0</v>
      </c>
      <c r="Q870" s="43">
        <v>2</v>
      </c>
      <c r="R870" s="43">
        <v>0</v>
      </c>
      <c r="S870" s="43">
        <v>0</v>
      </c>
      <c r="T870" s="43">
        <v>0</v>
      </c>
      <c r="U870" s="43">
        <v>0</v>
      </c>
      <c r="V870" s="43">
        <v>0</v>
      </c>
      <c r="W870" s="43">
        <v>0</v>
      </c>
      <c r="X870" s="43">
        <v>0</v>
      </c>
      <c r="Y870" s="22">
        <v>396</v>
      </c>
    </row>
    <row r="871" spans="1:25" x14ac:dyDescent="0.3">
      <c r="A871" s="172"/>
      <c r="B871" s="19">
        <v>333.7</v>
      </c>
      <c r="C871" s="31">
        <v>13.1</v>
      </c>
      <c r="D871" s="49">
        <v>0.1</v>
      </c>
      <c r="E871" s="43">
        <v>6</v>
      </c>
      <c r="F871" s="43">
        <v>12</v>
      </c>
      <c r="G871" s="43">
        <v>0</v>
      </c>
      <c r="H871" s="43">
        <v>0</v>
      </c>
      <c r="I871" s="43">
        <v>0</v>
      </c>
      <c r="J871" s="43">
        <v>3</v>
      </c>
      <c r="K871" s="43">
        <v>0</v>
      </c>
      <c r="L871" s="43">
        <v>1</v>
      </c>
      <c r="M871" s="43">
        <v>0</v>
      </c>
      <c r="N871" s="43">
        <v>0</v>
      </c>
      <c r="O871" s="43">
        <v>0</v>
      </c>
      <c r="P871" s="43">
        <v>0</v>
      </c>
      <c r="Q871" s="43">
        <v>2</v>
      </c>
      <c r="R871" s="43">
        <v>0</v>
      </c>
      <c r="S871" s="43">
        <v>0</v>
      </c>
      <c r="T871" s="43">
        <v>0</v>
      </c>
      <c r="U871" s="43">
        <v>0</v>
      </c>
      <c r="V871" s="43">
        <v>0</v>
      </c>
      <c r="W871" s="43">
        <v>0</v>
      </c>
      <c r="X871" s="43">
        <v>0</v>
      </c>
      <c r="Y871" s="22">
        <v>363</v>
      </c>
    </row>
    <row r="872" spans="1:25" x14ac:dyDescent="0.3">
      <c r="A872" s="172"/>
      <c r="B872" s="19">
        <v>333.7</v>
      </c>
      <c r="C872" s="31">
        <v>27.1</v>
      </c>
      <c r="D872" s="49">
        <v>0.28000000000000003</v>
      </c>
      <c r="E872" s="43">
        <v>6</v>
      </c>
      <c r="F872" s="43">
        <v>12</v>
      </c>
      <c r="G872" s="43">
        <v>0</v>
      </c>
      <c r="H872" s="43">
        <v>0</v>
      </c>
      <c r="I872" s="43">
        <v>0</v>
      </c>
      <c r="J872" s="43">
        <v>3</v>
      </c>
      <c r="K872" s="43">
        <v>0</v>
      </c>
      <c r="L872" s="43">
        <v>1</v>
      </c>
      <c r="M872" s="43">
        <v>0</v>
      </c>
      <c r="N872" s="43">
        <v>0</v>
      </c>
      <c r="O872" s="43">
        <v>0</v>
      </c>
      <c r="P872" s="43">
        <v>0</v>
      </c>
      <c r="Q872" s="43">
        <v>2</v>
      </c>
      <c r="R872" s="43">
        <v>0</v>
      </c>
      <c r="S872" s="43">
        <v>0</v>
      </c>
      <c r="T872" s="43">
        <v>0</v>
      </c>
      <c r="U872" s="43">
        <v>0</v>
      </c>
      <c r="V872" s="43">
        <v>0</v>
      </c>
      <c r="W872" s="43">
        <v>0</v>
      </c>
      <c r="X872" s="43">
        <v>0</v>
      </c>
      <c r="Y872" s="22">
        <v>295</v>
      </c>
    </row>
    <row r="873" spans="1:25" x14ac:dyDescent="0.3">
      <c r="A873" s="172"/>
      <c r="B873" s="19">
        <v>333.6</v>
      </c>
      <c r="C873" s="31">
        <v>36.4</v>
      </c>
      <c r="D873" s="49">
        <v>0.37</v>
      </c>
      <c r="E873" s="43">
        <v>6</v>
      </c>
      <c r="F873" s="43">
        <v>12</v>
      </c>
      <c r="G873" s="43">
        <v>0</v>
      </c>
      <c r="H873" s="43">
        <v>0</v>
      </c>
      <c r="I873" s="43">
        <v>0</v>
      </c>
      <c r="J873" s="43">
        <v>3</v>
      </c>
      <c r="K873" s="43">
        <v>0</v>
      </c>
      <c r="L873" s="43">
        <v>1</v>
      </c>
      <c r="M873" s="43">
        <v>0</v>
      </c>
      <c r="N873" s="43">
        <v>0</v>
      </c>
      <c r="O873" s="43">
        <v>0</v>
      </c>
      <c r="P873" s="43">
        <v>0</v>
      </c>
      <c r="Q873" s="43">
        <v>2</v>
      </c>
      <c r="R873" s="43">
        <v>0</v>
      </c>
      <c r="S873" s="43">
        <v>0</v>
      </c>
      <c r="T873" s="43">
        <v>0</v>
      </c>
      <c r="U873" s="43">
        <v>0</v>
      </c>
      <c r="V873" s="43">
        <v>0</v>
      </c>
      <c r="W873" s="43">
        <v>0</v>
      </c>
      <c r="X873" s="43">
        <v>0</v>
      </c>
      <c r="Y873" s="22">
        <v>264</v>
      </c>
    </row>
    <row r="874" spans="1:25" x14ac:dyDescent="0.3">
      <c r="A874" s="172"/>
      <c r="B874" s="19">
        <v>333.7</v>
      </c>
      <c r="C874" s="31">
        <v>48.9</v>
      </c>
      <c r="D874" s="49">
        <v>0.42</v>
      </c>
      <c r="E874" s="43">
        <v>6</v>
      </c>
      <c r="F874" s="43">
        <v>12</v>
      </c>
      <c r="G874" s="43">
        <v>0</v>
      </c>
      <c r="H874" s="43">
        <v>0</v>
      </c>
      <c r="I874" s="43">
        <v>0</v>
      </c>
      <c r="J874" s="43">
        <v>3</v>
      </c>
      <c r="K874" s="43">
        <v>0</v>
      </c>
      <c r="L874" s="43">
        <v>1</v>
      </c>
      <c r="M874" s="43">
        <v>0</v>
      </c>
      <c r="N874" s="43">
        <v>0</v>
      </c>
      <c r="O874" s="43">
        <v>0</v>
      </c>
      <c r="P874" s="43">
        <v>0</v>
      </c>
      <c r="Q874" s="43">
        <v>2</v>
      </c>
      <c r="R874" s="43">
        <v>0</v>
      </c>
      <c r="S874" s="43">
        <v>0</v>
      </c>
      <c r="T874" s="43">
        <v>0</v>
      </c>
      <c r="U874" s="43">
        <v>0</v>
      </c>
      <c r="V874" s="43">
        <v>0</v>
      </c>
      <c r="W874" s="43">
        <v>0</v>
      </c>
      <c r="X874" s="43">
        <v>0</v>
      </c>
      <c r="Y874" s="22">
        <v>247</v>
      </c>
    </row>
    <row r="875" spans="1:25" x14ac:dyDescent="0.3">
      <c r="A875" s="172"/>
      <c r="B875" s="19">
        <v>333.7</v>
      </c>
      <c r="C875" s="31">
        <v>60.8</v>
      </c>
      <c r="D875" s="49">
        <v>0.47</v>
      </c>
      <c r="E875" s="43">
        <v>6</v>
      </c>
      <c r="F875" s="43">
        <v>12</v>
      </c>
      <c r="G875" s="43">
        <v>0</v>
      </c>
      <c r="H875" s="43">
        <v>0</v>
      </c>
      <c r="I875" s="43">
        <v>0</v>
      </c>
      <c r="J875" s="43">
        <v>3</v>
      </c>
      <c r="K875" s="43">
        <v>0</v>
      </c>
      <c r="L875" s="43">
        <v>1</v>
      </c>
      <c r="M875" s="43">
        <v>0</v>
      </c>
      <c r="N875" s="43">
        <v>0</v>
      </c>
      <c r="O875" s="43">
        <v>0</v>
      </c>
      <c r="P875" s="43">
        <v>0</v>
      </c>
      <c r="Q875" s="43">
        <v>2</v>
      </c>
      <c r="R875" s="43">
        <v>0</v>
      </c>
      <c r="S875" s="43">
        <v>0</v>
      </c>
      <c r="T875" s="43">
        <v>0</v>
      </c>
      <c r="U875" s="43">
        <v>0</v>
      </c>
      <c r="V875" s="43">
        <v>0</v>
      </c>
      <c r="W875" s="43">
        <v>0</v>
      </c>
      <c r="X875" s="43">
        <v>0</v>
      </c>
      <c r="Y875" s="22">
        <v>232</v>
      </c>
    </row>
    <row r="876" spans="1:25" x14ac:dyDescent="0.3">
      <c r="A876" s="172"/>
      <c r="B876" s="19">
        <v>333.7</v>
      </c>
      <c r="C876" s="31">
        <v>75</v>
      </c>
      <c r="D876" s="49">
        <v>0.56000000000000005</v>
      </c>
      <c r="E876" s="43">
        <v>6</v>
      </c>
      <c r="F876" s="43">
        <v>12</v>
      </c>
      <c r="G876" s="43">
        <v>0</v>
      </c>
      <c r="H876" s="43">
        <v>0</v>
      </c>
      <c r="I876" s="43">
        <v>0</v>
      </c>
      <c r="J876" s="43">
        <v>3</v>
      </c>
      <c r="K876" s="43">
        <v>0</v>
      </c>
      <c r="L876" s="43">
        <v>1</v>
      </c>
      <c r="M876" s="43">
        <v>0</v>
      </c>
      <c r="N876" s="43">
        <v>0</v>
      </c>
      <c r="O876" s="43">
        <v>0</v>
      </c>
      <c r="P876" s="43">
        <v>0</v>
      </c>
      <c r="Q876" s="43">
        <v>2</v>
      </c>
      <c r="R876" s="43">
        <v>0</v>
      </c>
      <c r="S876" s="43">
        <v>0</v>
      </c>
      <c r="T876" s="43">
        <v>0</v>
      </c>
      <c r="U876" s="43">
        <v>0</v>
      </c>
      <c r="V876" s="43">
        <v>0</v>
      </c>
      <c r="W876" s="43">
        <v>0</v>
      </c>
      <c r="X876" s="43">
        <v>0</v>
      </c>
      <c r="Y876" s="22">
        <v>194</v>
      </c>
    </row>
    <row r="877" spans="1:25" x14ac:dyDescent="0.3">
      <c r="A877" s="173"/>
      <c r="B877" s="19">
        <v>333.7</v>
      </c>
      <c r="C877" s="31">
        <v>84.1</v>
      </c>
      <c r="D877" s="49">
        <v>0.61</v>
      </c>
      <c r="E877" s="43">
        <v>6</v>
      </c>
      <c r="F877" s="43">
        <v>12</v>
      </c>
      <c r="G877" s="43">
        <v>0</v>
      </c>
      <c r="H877" s="43">
        <v>0</v>
      </c>
      <c r="I877" s="43">
        <v>0</v>
      </c>
      <c r="J877" s="43">
        <v>3</v>
      </c>
      <c r="K877" s="43">
        <v>0</v>
      </c>
      <c r="L877" s="43">
        <v>1</v>
      </c>
      <c r="M877" s="43">
        <v>0</v>
      </c>
      <c r="N877" s="43">
        <v>0</v>
      </c>
      <c r="O877" s="43">
        <v>0</v>
      </c>
      <c r="P877" s="43">
        <v>0</v>
      </c>
      <c r="Q877" s="43">
        <v>2</v>
      </c>
      <c r="R877" s="43">
        <v>0</v>
      </c>
      <c r="S877" s="43">
        <v>0</v>
      </c>
      <c r="T877" s="43">
        <v>0</v>
      </c>
      <c r="U877" s="43">
        <v>0</v>
      </c>
      <c r="V877" s="43">
        <v>0</v>
      </c>
      <c r="W877" s="43">
        <v>0</v>
      </c>
      <c r="X877" s="43">
        <v>0</v>
      </c>
      <c r="Y877" s="22">
        <v>173</v>
      </c>
    </row>
    <row r="878" spans="1:25" x14ac:dyDescent="0.3">
      <c r="A878" s="171" t="s">
        <v>31</v>
      </c>
      <c r="B878" s="18">
        <v>298.10000000000002</v>
      </c>
      <c r="C878" s="6">
        <v>0.999</v>
      </c>
      <c r="D878" s="48">
        <v>0</v>
      </c>
      <c r="E878" s="16">
        <v>4</v>
      </c>
      <c r="F878" s="42">
        <v>28</v>
      </c>
      <c r="G878" s="42">
        <v>0</v>
      </c>
      <c r="H878" s="42">
        <v>2</v>
      </c>
      <c r="I878" s="42">
        <v>0</v>
      </c>
      <c r="J878" s="42">
        <v>0</v>
      </c>
      <c r="K878" s="42">
        <v>0</v>
      </c>
      <c r="L878" s="42">
        <v>0</v>
      </c>
      <c r="M878" s="42">
        <v>1</v>
      </c>
      <c r="N878" s="42">
        <v>0</v>
      </c>
      <c r="O878" s="42">
        <v>0</v>
      </c>
      <c r="P878" s="42">
        <v>6</v>
      </c>
      <c r="Q878" s="42">
        <v>1</v>
      </c>
      <c r="R878" s="42">
        <v>0</v>
      </c>
      <c r="S878" s="42">
        <v>0</v>
      </c>
      <c r="T878" s="42">
        <v>2</v>
      </c>
      <c r="U878" s="42">
        <v>0</v>
      </c>
      <c r="V878" s="42">
        <v>0</v>
      </c>
      <c r="W878" s="42">
        <v>0</v>
      </c>
      <c r="X878" s="42">
        <v>0</v>
      </c>
      <c r="Y878" s="21">
        <v>754</v>
      </c>
    </row>
    <row r="879" spans="1:25" x14ac:dyDescent="0.3">
      <c r="A879" s="172"/>
      <c r="B879" s="19">
        <v>298.10000000000002</v>
      </c>
      <c r="C879" s="31">
        <v>15.7</v>
      </c>
      <c r="D879" s="49">
        <v>0.52</v>
      </c>
      <c r="E879" s="15">
        <v>4</v>
      </c>
      <c r="F879" s="43">
        <v>28</v>
      </c>
      <c r="G879" s="43">
        <v>0</v>
      </c>
      <c r="H879" s="43">
        <v>2</v>
      </c>
      <c r="I879" s="43">
        <v>0</v>
      </c>
      <c r="J879" s="43">
        <v>0</v>
      </c>
      <c r="K879" s="43">
        <v>0</v>
      </c>
      <c r="L879" s="43">
        <v>0</v>
      </c>
      <c r="M879" s="43">
        <v>1</v>
      </c>
      <c r="N879" s="43">
        <v>0</v>
      </c>
      <c r="O879" s="43">
        <v>0</v>
      </c>
      <c r="P879" s="43">
        <v>6</v>
      </c>
      <c r="Q879" s="43">
        <v>1</v>
      </c>
      <c r="R879" s="43">
        <v>0</v>
      </c>
      <c r="S879" s="43">
        <v>0</v>
      </c>
      <c r="T879" s="43">
        <v>2</v>
      </c>
      <c r="U879" s="43">
        <v>0</v>
      </c>
      <c r="V879" s="43">
        <v>0</v>
      </c>
      <c r="W879" s="43">
        <v>0</v>
      </c>
      <c r="X879" s="43">
        <v>0</v>
      </c>
      <c r="Y879" s="22">
        <v>372</v>
      </c>
    </row>
    <row r="880" spans="1:25" x14ac:dyDescent="0.3">
      <c r="A880" s="172"/>
      <c r="B880" s="19">
        <v>298.10000000000002</v>
      </c>
      <c r="C880" s="31">
        <v>29.2</v>
      </c>
      <c r="D880" s="49">
        <v>0.68</v>
      </c>
      <c r="E880" s="15">
        <v>4</v>
      </c>
      <c r="F880" s="43">
        <v>28</v>
      </c>
      <c r="G880" s="43">
        <v>0</v>
      </c>
      <c r="H880" s="43">
        <v>2</v>
      </c>
      <c r="I880" s="43">
        <v>0</v>
      </c>
      <c r="J880" s="43">
        <v>0</v>
      </c>
      <c r="K880" s="43">
        <v>0</v>
      </c>
      <c r="L880" s="43">
        <v>0</v>
      </c>
      <c r="M880" s="43">
        <v>1</v>
      </c>
      <c r="N880" s="43">
        <v>0</v>
      </c>
      <c r="O880" s="43">
        <v>0</v>
      </c>
      <c r="P880" s="43">
        <v>6</v>
      </c>
      <c r="Q880" s="43">
        <v>1</v>
      </c>
      <c r="R880" s="43">
        <v>0</v>
      </c>
      <c r="S880" s="43">
        <v>0</v>
      </c>
      <c r="T880" s="43">
        <v>2</v>
      </c>
      <c r="U880" s="43">
        <v>0</v>
      </c>
      <c r="V880" s="43">
        <v>0</v>
      </c>
      <c r="W880" s="43">
        <v>0</v>
      </c>
      <c r="X880" s="43">
        <v>0</v>
      </c>
      <c r="Y880" s="22">
        <v>259</v>
      </c>
    </row>
    <row r="881" spans="1:25" x14ac:dyDescent="0.3">
      <c r="A881" s="172"/>
      <c r="B881" s="19">
        <v>298.10000000000002</v>
      </c>
      <c r="C881" s="31">
        <v>42.7</v>
      </c>
      <c r="D881" s="49">
        <v>0.79</v>
      </c>
      <c r="E881" s="15">
        <v>4</v>
      </c>
      <c r="F881" s="43">
        <v>28</v>
      </c>
      <c r="G881" s="43">
        <v>0</v>
      </c>
      <c r="H881" s="43">
        <v>2</v>
      </c>
      <c r="I881" s="43">
        <v>0</v>
      </c>
      <c r="J881" s="43">
        <v>0</v>
      </c>
      <c r="K881" s="43">
        <v>0</v>
      </c>
      <c r="L881" s="43">
        <v>0</v>
      </c>
      <c r="M881" s="43">
        <v>1</v>
      </c>
      <c r="N881" s="43">
        <v>0</v>
      </c>
      <c r="O881" s="43">
        <v>0</v>
      </c>
      <c r="P881" s="43">
        <v>6</v>
      </c>
      <c r="Q881" s="43">
        <v>1</v>
      </c>
      <c r="R881" s="43">
        <v>0</v>
      </c>
      <c r="S881" s="43">
        <v>0</v>
      </c>
      <c r="T881" s="43">
        <v>2</v>
      </c>
      <c r="U881" s="43">
        <v>0</v>
      </c>
      <c r="V881" s="43">
        <v>0</v>
      </c>
      <c r="W881" s="43">
        <v>0</v>
      </c>
      <c r="X881" s="43">
        <v>0</v>
      </c>
      <c r="Y881" s="22">
        <v>180</v>
      </c>
    </row>
    <row r="882" spans="1:25" x14ac:dyDescent="0.3">
      <c r="A882" s="172"/>
      <c r="B882" s="19">
        <v>298.10000000000002</v>
      </c>
      <c r="C882" s="31">
        <v>57.7</v>
      </c>
      <c r="D882" s="49">
        <v>0.85</v>
      </c>
      <c r="E882" s="17">
        <v>4</v>
      </c>
      <c r="F882" s="44">
        <v>28</v>
      </c>
      <c r="G882" s="44">
        <v>0</v>
      </c>
      <c r="H882" s="44">
        <v>2</v>
      </c>
      <c r="I882" s="44">
        <v>0</v>
      </c>
      <c r="J882" s="44">
        <v>0</v>
      </c>
      <c r="K882" s="44">
        <v>0</v>
      </c>
      <c r="L882" s="44">
        <v>0</v>
      </c>
      <c r="M882" s="44">
        <v>1</v>
      </c>
      <c r="N882" s="44">
        <v>0</v>
      </c>
      <c r="O882" s="44">
        <v>0</v>
      </c>
      <c r="P882" s="44">
        <v>6</v>
      </c>
      <c r="Q882" s="44">
        <v>1</v>
      </c>
      <c r="R882" s="44">
        <v>0</v>
      </c>
      <c r="S882" s="44">
        <v>0</v>
      </c>
      <c r="T882" s="44">
        <v>2</v>
      </c>
      <c r="U882" s="44">
        <v>0</v>
      </c>
      <c r="V882" s="44">
        <v>0</v>
      </c>
      <c r="W882" s="44">
        <v>0</v>
      </c>
      <c r="X882" s="44">
        <v>0</v>
      </c>
      <c r="Y882" s="23">
        <v>139</v>
      </c>
    </row>
    <row r="883" spans="1:25" x14ac:dyDescent="0.3">
      <c r="A883" s="172"/>
      <c r="B883" s="18">
        <v>298.2</v>
      </c>
      <c r="C883" s="6">
        <v>0.99099999999999999</v>
      </c>
      <c r="D883" s="48">
        <v>0</v>
      </c>
      <c r="E883" s="43">
        <v>4</v>
      </c>
      <c r="F883" s="43">
        <v>28</v>
      </c>
      <c r="G883" s="43">
        <v>0</v>
      </c>
      <c r="H883" s="43">
        <v>2</v>
      </c>
      <c r="I883" s="43">
        <v>0</v>
      </c>
      <c r="J883" s="43">
        <v>0</v>
      </c>
      <c r="K883" s="43">
        <v>0</v>
      </c>
      <c r="L883" s="43">
        <v>0</v>
      </c>
      <c r="M883" s="43">
        <v>1</v>
      </c>
      <c r="N883" s="43">
        <v>0</v>
      </c>
      <c r="O883" s="43">
        <v>0</v>
      </c>
      <c r="P883" s="43">
        <v>6</v>
      </c>
      <c r="Q883" s="43">
        <v>1</v>
      </c>
      <c r="R883" s="43">
        <v>0</v>
      </c>
      <c r="S883" s="43">
        <v>0</v>
      </c>
      <c r="T883" s="43">
        <v>2</v>
      </c>
      <c r="U883" s="43">
        <v>0</v>
      </c>
      <c r="V883" s="43">
        <v>0</v>
      </c>
      <c r="W883" s="43">
        <v>0</v>
      </c>
      <c r="X883" s="43">
        <v>0</v>
      </c>
      <c r="Y883" s="22">
        <v>741</v>
      </c>
    </row>
    <row r="884" spans="1:25" x14ac:dyDescent="0.3">
      <c r="A884" s="172"/>
      <c r="B884" s="19">
        <v>298.2</v>
      </c>
      <c r="C884" s="31">
        <v>16</v>
      </c>
      <c r="D884" s="49">
        <v>0.53</v>
      </c>
      <c r="E884" s="43">
        <v>4</v>
      </c>
      <c r="F884" s="43">
        <v>28</v>
      </c>
      <c r="G884" s="43">
        <v>0</v>
      </c>
      <c r="H884" s="43">
        <v>2</v>
      </c>
      <c r="I884" s="43">
        <v>0</v>
      </c>
      <c r="J884" s="43">
        <v>0</v>
      </c>
      <c r="K884" s="43">
        <v>0</v>
      </c>
      <c r="L884" s="43">
        <v>0</v>
      </c>
      <c r="M884" s="43">
        <v>1</v>
      </c>
      <c r="N884" s="43">
        <v>0</v>
      </c>
      <c r="O884" s="43">
        <v>0</v>
      </c>
      <c r="P884" s="43">
        <v>6</v>
      </c>
      <c r="Q884" s="43">
        <v>1</v>
      </c>
      <c r="R884" s="43">
        <v>0</v>
      </c>
      <c r="S884" s="43">
        <v>0</v>
      </c>
      <c r="T884" s="43">
        <v>2</v>
      </c>
      <c r="U884" s="43">
        <v>0</v>
      </c>
      <c r="V884" s="43">
        <v>0</v>
      </c>
      <c r="W884" s="43">
        <v>0</v>
      </c>
      <c r="X884" s="43">
        <v>0</v>
      </c>
      <c r="Y884" s="22">
        <v>359</v>
      </c>
    </row>
    <row r="885" spans="1:25" x14ac:dyDescent="0.3">
      <c r="A885" s="172"/>
      <c r="B885" s="19">
        <v>298.2</v>
      </c>
      <c r="C885" s="31">
        <v>29.3</v>
      </c>
      <c r="D885" s="49">
        <v>0.7</v>
      </c>
      <c r="E885" s="43">
        <v>4</v>
      </c>
      <c r="F885" s="43">
        <v>28</v>
      </c>
      <c r="G885" s="43">
        <v>0</v>
      </c>
      <c r="H885" s="43">
        <v>2</v>
      </c>
      <c r="I885" s="43">
        <v>0</v>
      </c>
      <c r="J885" s="43">
        <v>0</v>
      </c>
      <c r="K885" s="43">
        <v>0</v>
      </c>
      <c r="L885" s="43">
        <v>0</v>
      </c>
      <c r="M885" s="43">
        <v>1</v>
      </c>
      <c r="N885" s="43">
        <v>0</v>
      </c>
      <c r="O885" s="43">
        <v>0</v>
      </c>
      <c r="P885" s="43">
        <v>6</v>
      </c>
      <c r="Q885" s="43">
        <v>1</v>
      </c>
      <c r="R885" s="43">
        <v>0</v>
      </c>
      <c r="S885" s="43">
        <v>0</v>
      </c>
      <c r="T885" s="43">
        <v>2</v>
      </c>
      <c r="U885" s="43">
        <v>0</v>
      </c>
      <c r="V885" s="43">
        <v>0</v>
      </c>
      <c r="W885" s="43">
        <v>0</v>
      </c>
      <c r="X885" s="43">
        <v>0</v>
      </c>
      <c r="Y885" s="22">
        <v>241</v>
      </c>
    </row>
    <row r="886" spans="1:25" x14ac:dyDescent="0.3">
      <c r="A886" s="172"/>
      <c r="B886" s="19">
        <v>298.2</v>
      </c>
      <c r="C886" s="31">
        <v>42.8</v>
      </c>
      <c r="D886" s="49">
        <v>0.79</v>
      </c>
      <c r="E886" s="43">
        <v>4</v>
      </c>
      <c r="F886" s="43">
        <v>28</v>
      </c>
      <c r="G886" s="43">
        <v>0</v>
      </c>
      <c r="H886" s="43">
        <v>2</v>
      </c>
      <c r="I886" s="43">
        <v>0</v>
      </c>
      <c r="J886" s="43">
        <v>0</v>
      </c>
      <c r="K886" s="43">
        <v>0</v>
      </c>
      <c r="L886" s="43">
        <v>0</v>
      </c>
      <c r="M886" s="43">
        <v>1</v>
      </c>
      <c r="N886" s="43">
        <v>0</v>
      </c>
      <c r="O886" s="43">
        <v>0</v>
      </c>
      <c r="P886" s="43">
        <v>6</v>
      </c>
      <c r="Q886" s="43">
        <v>1</v>
      </c>
      <c r="R886" s="43">
        <v>0</v>
      </c>
      <c r="S886" s="43">
        <v>0</v>
      </c>
      <c r="T886" s="43">
        <v>2</v>
      </c>
      <c r="U886" s="43">
        <v>0</v>
      </c>
      <c r="V886" s="43">
        <v>0</v>
      </c>
      <c r="W886" s="43">
        <v>0</v>
      </c>
      <c r="X886" s="43">
        <v>0</v>
      </c>
      <c r="Y886" s="22">
        <v>173</v>
      </c>
    </row>
    <row r="887" spans="1:25" x14ac:dyDescent="0.3">
      <c r="A887" s="172"/>
      <c r="B887" s="19">
        <v>298.2</v>
      </c>
      <c r="C887" s="31">
        <v>57.9</v>
      </c>
      <c r="D887" s="49">
        <v>0.85</v>
      </c>
      <c r="E887" s="43">
        <v>4</v>
      </c>
      <c r="F887" s="43">
        <v>28</v>
      </c>
      <c r="G887" s="43">
        <v>0</v>
      </c>
      <c r="H887" s="43">
        <v>2</v>
      </c>
      <c r="I887" s="43">
        <v>0</v>
      </c>
      <c r="J887" s="43">
        <v>0</v>
      </c>
      <c r="K887" s="43">
        <v>0</v>
      </c>
      <c r="L887" s="43">
        <v>0</v>
      </c>
      <c r="M887" s="43">
        <v>1</v>
      </c>
      <c r="N887" s="43">
        <v>0</v>
      </c>
      <c r="O887" s="43">
        <v>0</v>
      </c>
      <c r="P887" s="43">
        <v>6</v>
      </c>
      <c r="Q887" s="43">
        <v>1</v>
      </c>
      <c r="R887" s="43">
        <v>0</v>
      </c>
      <c r="S887" s="43">
        <v>0</v>
      </c>
      <c r="T887" s="43">
        <v>2</v>
      </c>
      <c r="U887" s="43">
        <v>0</v>
      </c>
      <c r="V887" s="43">
        <v>0</v>
      </c>
      <c r="W887" s="43">
        <v>0</v>
      </c>
      <c r="X887" s="43">
        <v>0</v>
      </c>
      <c r="Y887" s="22">
        <v>132</v>
      </c>
    </row>
    <row r="888" spans="1:25" x14ac:dyDescent="0.3">
      <c r="A888" s="172"/>
      <c r="B888" s="18">
        <v>313.2</v>
      </c>
      <c r="C888" s="6">
        <v>0.99399999999999999</v>
      </c>
      <c r="D888" s="48">
        <v>0</v>
      </c>
      <c r="E888" s="16">
        <v>4</v>
      </c>
      <c r="F888" s="42">
        <v>28</v>
      </c>
      <c r="G888" s="42">
        <v>0</v>
      </c>
      <c r="H888" s="42">
        <v>2</v>
      </c>
      <c r="I888" s="42">
        <v>0</v>
      </c>
      <c r="J888" s="42">
        <v>0</v>
      </c>
      <c r="K888" s="42">
        <v>0</v>
      </c>
      <c r="L888" s="42">
        <v>0</v>
      </c>
      <c r="M888" s="42">
        <v>1</v>
      </c>
      <c r="N888" s="42">
        <v>0</v>
      </c>
      <c r="O888" s="42">
        <v>0</v>
      </c>
      <c r="P888" s="42">
        <v>6</v>
      </c>
      <c r="Q888" s="42">
        <v>1</v>
      </c>
      <c r="R888" s="42">
        <v>0</v>
      </c>
      <c r="S888" s="42">
        <v>0</v>
      </c>
      <c r="T888" s="42">
        <v>2</v>
      </c>
      <c r="U888" s="42">
        <v>0</v>
      </c>
      <c r="V888" s="42">
        <v>0</v>
      </c>
      <c r="W888" s="42">
        <v>0</v>
      </c>
      <c r="X888" s="42">
        <v>0</v>
      </c>
      <c r="Y888" s="21">
        <v>747</v>
      </c>
    </row>
    <row r="889" spans="1:25" x14ac:dyDescent="0.3">
      <c r="A889" s="172"/>
      <c r="B889" s="19">
        <v>313.2</v>
      </c>
      <c r="C889" s="31">
        <v>16.7</v>
      </c>
      <c r="D889" s="49">
        <v>0.46</v>
      </c>
      <c r="E889" s="15">
        <v>4</v>
      </c>
      <c r="F889" s="43">
        <v>28</v>
      </c>
      <c r="G889" s="43">
        <v>0</v>
      </c>
      <c r="H889" s="43">
        <v>2</v>
      </c>
      <c r="I889" s="43">
        <v>0</v>
      </c>
      <c r="J889" s="43">
        <v>0</v>
      </c>
      <c r="K889" s="43">
        <v>0</v>
      </c>
      <c r="L889" s="43">
        <v>0</v>
      </c>
      <c r="M889" s="43">
        <v>1</v>
      </c>
      <c r="N889" s="43">
        <v>0</v>
      </c>
      <c r="O889" s="43">
        <v>0</v>
      </c>
      <c r="P889" s="43">
        <v>6</v>
      </c>
      <c r="Q889" s="43">
        <v>1</v>
      </c>
      <c r="R889" s="43">
        <v>0</v>
      </c>
      <c r="S889" s="43">
        <v>0</v>
      </c>
      <c r="T889" s="43">
        <v>2</v>
      </c>
      <c r="U889" s="43">
        <v>0</v>
      </c>
      <c r="V889" s="43">
        <v>0</v>
      </c>
      <c r="W889" s="43">
        <v>0</v>
      </c>
      <c r="X889" s="43">
        <v>0</v>
      </c>
      <c r="Y889" s="22">
        <v>421</v>
      </c>
    </row>
    <row r="890" spans="1:25" x14ac:dyDescent="0.3">
      <c r="A890" s="172"/>
      <c r="B890" s="19">
        <v>313.2</v>
      </c>
      <c r="C890" s="31">
        <v>29.9</v>
      </c>
      <c r="D890" s="49">
        <v>0.6</v>
      </c>
      <c r="E890" s="15">
        <v>4</v>
      </c>
      <c r="F890" s="43">
        <v>28</v>
      </c>
      <c r="G890" s="43">
        <v>0</v>
      </c>
      <c r="H890" s="43">
        <v>2</v>
      </c>
      <c r="I890" s="43">
        <v>0</v>
      </c>
      <c r="J890" s="43">
        <v>0</v>
      </c>
      <c r="K890" s="43">
        <v>0</v>
      </c>
      <c r="L890" s="43">
        <v>0</v>
      </c>
      <c r="M890" s="43">
        <v>1</v>
      </c>
      <c r="N890" s="43">
        <v>0</v>
      </c>
      <c r="O890" s="43">
        <v>0</v>
      </c>
      <c r="P890" s="43">
        <v>6</v>
      </c>
      <c r="Q890" s="43">
        <v>1</v>
      </c>
      <c r="R890" s="43">
        <v>0</v>
      </c>
      <c r="S890" s="43">
        <v>0</v>
      </c>
      <c r="T890" s="43">
        <v>2</v>
      </c>
      <c r="U890" s="43">
        <v>0</v>
      </c>
      <c r="V890" s="43">
        <v>0</v>
      </c>
      <c r="W890" s="43">
        <v>0</v>
      </c>
      <c r="X890" s="43">
        <v>0</v>
      </c>
      <c r="Y890" s="22">
        <v>321</v>
      </c>
    </row>
    <row r="891" spans="1:25" x14ac:dyDescent="0.3">
      <c r="A891" s="172"/>
      <c r="B891" s="19">
        <v>313.2</v>
      </c>
      <c r="C891" s="31">
        <v>43.7</v>
      </c>
      <c r="D891" s="49">
        <v>0.69</v>
      </c>
      <c r="E891" s="15">
        <v>4</v>
      </c>
      <c r="F891" s="43">
        <v>28</v>
      </c>
      <c r="G891" s="43">
        <v>0</v>
      </c>
      <c r="H891" s="43">
        <v>2</v>
      </c>
      <c r="I891" s="43">
        <v>0</v>
      </c>
      <c r="J891" s="43">
        <v>0</v>
      </c>
      <c r="K891" s="43">
        <v>0</v>
      </c>
      <c r="L891" s="43">
        <v>0</v>
      </c>
      <c r="M891" s="43">
        <v>1</v>
      </c>
      <c r="N891" s="43">
        <v>0</v>
      </c>
      <c r="O891" s="43">
        <v>0</v>
      </c>
      <c r="P891" s="43">
        <v>6</v>
      </c>
      <c r="Q891" s="43">
        <v>1</v>
      </c>
      <c r="R891" s="43">
        <v>0</v>
      </c>
      <c r="S891" s="43">
        <v>0</v>
      </c>
      <c r="T891" s="43">
        <v>2</v>
      </c>
      <c r="U891" s="43">
        <v>0</v>
      </c>
      <c r="V891" s="43">
        <v>0</v>
      </c>
      <c r="W891" s="43">
        <v>0</v>
      </c>
      <c r="X891" s="43">
        <v>0</v>
      </c>
      <c r="Y891" s="22">
        <v>258</v>
      </c>
    </row>
    <row r="892" spans="1:25" x14ac:dyDescent="0.3">
      <c r="A892" s="172"/>
      <c r="B892" s="19">
        <v>313.2</v>
      </c>
      <c r="C892" s="31">
        <v>57.5</v>
      </c>
      <c r="D892" s="49">
        <v>0.77</v>
      </c>
      <c r="E892" s="15">
        <v>4</v>
      </c>
      <c r="F892" s="43">
        <v>28</v>
      </c>
      <c r="G892" s="43">
        <v>0</v>
      </c>
      <c r="H892" s="43">
        <v>2</v>
      </c>
      <c r="I892" s="43">
        <v>0</v>
      </c>
      <c r="J892" s="43">
        <v>0</v>
      </c>
      <c r="K892" s="43">
        <v>0</v>
      </c>
      <c r="L892" s="43">
        <v>0</v>
      </c>
      <c r="M892" s="43">
        <v>1</v>
      </c>
      <c r="N892" s="43">
        <v>0</v>
      </c>
      <c r="O892" s="43">
        <v>0</v>
      </c>
      <c r="P892" s="43">
        <v>6</v>
      </c>
      <c r="Q892" s="43">
        <v>1</v>
      </c>
      <c r="R892" s="43">
        <v>0</v>
      </c>
      <c r="S892" s="43">
        <v>0</v>
      </c>
      <c r="T892" s="43">
        <v>2</v>
      </c>
      <c r="U892" s="43">
        <v>0</v>
      </c>
      <c r="V892" s="43">
        <v>0</v>
      </c>
      <c r="W892" s="43">
        <v>0</v>
      </c>
      <c r="X892" s="43">
        <v>0</v>
      </c>
      <c r="Y892" s="22">
        <v>202</v>
      </c>
    </row>
    <row r="893" spans="1:25" x14ac:dyDescent="0.3">
      <c r="A893" s="172"/>
      <c r="B893" s="19">
        <v>313.2</v>
      </c>
      <c r="C893" s="31">
        <v>72.900000000000006</v>
      </c>
      <c r="D893" s="49">
        <v>0.83</v>
      </c>
      <c r="E893" s="17">
        <v>4</v>
      </c>
      <c r="F893" s="44">
        <v>28</v>
      </c>
      <c r="G893" s="44">
        <v>0</v>
      </c>
      <c r="H893" s="44">
        <v>2</v>
      </c>
      <c r="I893" s="44">
        <v>0</v>
      </c>
      <c r="J893" s="44">
        <v>0</v>
      </c>
      <c r="K893" s="44">
        <v>0</v>
      </c>
      <c r="L893" s="44">
        <v>0</v>
      </c>
      <c r="M893" s="44">
        <v>1</v>
      </c>
      <c r="N893" s="44">
        <v>0</v>
      </c>
      <c r="O893" s="44">
        <v>0</v>
      </c>
      <c r="P893" s="44">
        <v>6</v>
      </c>
      <c r="Q893" s="44">
        <v>1</v>
      </c>
      <c r="R893" s="44">
        <v>0</v>
      </c>
      <c r="S893" s="44">
        <v>0</v>
      </c>
      <c r="T893" s="44">
        <v>2</v>
      </c>
      <c r="U893" s="44">
        <v>0</v>
      </c>
      <c r="V893" s="44">
        <v>0</v>
      </c>
      <c r="W893" s="44">
        <v>0</v>
      </c>
      <c r="X893" s="44">
        <v>0</v>
      </c>
      <c r="Y893" s="23">
        <v>155</v>
      </c>
    </row>
    <row r="894" spans="1:25" x14ac:dyDescent="0.3">
      <c r="A894" s="172"/>
      <c r="B894" s="18">
        <v>313.2</v>
      </c>
      <c r="C894" s="6">
        <v>0.99099999999999999</v>
      </c>
      <c r="D894" s="48">
        <v>0</v>
      </c>
      <c r="E894" s="43">
        <v>4</v>
      </c>
      <c r="F894" s="43">
        <v>28</v>
      </c>
      <c r="G894" s="43">
        <v>0</v>
      </c>
      <c r="H894" s="43">
        <v>2</v>
      </c>
      <c r="I894" s="43">
        <v>0</v>
      </c>
      <c r="J894" s="43">
        <v>0</v>
      </c>
      <c r="K894" s="43">
        <v>0</v>
      </c>
      <c r="L894" s="43">
        <v>0</v>
      </c>
      <c r="M894" s="43">
        <v>1</v>
      </c>
      <c r="N894" s="43">
        <v>0</v>
      </c>
      <c r="O894" s="43">
        <v>0</v>
      </c>
      <c r="P894" s="43">
        <v>6</v>
      </c>
      <c r="Q894" s="43">
        <v>1</v>
      </c>
      <c r="R894" s="43">
        <v>0</v>
      </c>
      <c r="S894" s="43">
        <v>0</v>
      </c>
      <c r="T894" s="43">
        <v>2</v>
      </c>
      <c r="U894" s="43">
        <v>0</v>
      </c>
      <c r="V894" s="43">
        <v>0</v>
      </c>
      <c r="W894" s="43">
        <v>0</v>
      </c>
      <c r="X894" s="43">
        <v>0</v>
      </c>
      <c r="Y894" s="22">
        <v>763</v>
      </c>
    </row>
    <row r="895" spans="1:25" x14ac:dyDescent="0.3">
      <c r="A895" s="172"/>
      <c r="B895" s="19">
        <v>313.2</v>
      </c>
      <c r="C895" s="31">
        <v>16.8</v>
      </c>
      <c r="D895" s="49">
        <v>0.47</v>
      </c>
      <c r="E895" s="43">
        <v>4</v>
      </c>
      <c r="F895" s="43">
        <v>28</v>
      </c>
      <c r="G895" s="43">
        <v>0</v>
      </c>
      <c r="H895" s="43">
        <v>2</v>
      </c>
      <c r="I895" s="43">
        <v>0</v>
      </c>
      <c r="J895" s="43">
        <v>0</v>
      </c>
      <c r="K895" s="43">
        <v>0</v>
      </c>
      <c r="L895" s="43">
        <v>0</v>
      </c>
      <c r="M895" s="43">
        <v>1</v>
      </c>
      <c r="N895" s="43">
        <v>0</v>
      </c>
      <c r="O895" s="43">
        <v>0</v>
      </c>
      <c r="P895" s="43">
        <v>6</v>
      </c>
      <c r="Q895" s="43">
        <v>1</v>
      </c>
      <c r="R895" s="43">
        <v>0</v>
      </c>
      <c r="S895" s="43">
        <v>0</v>
      </c>
      <c r="T895" s="43">
        <v>2</v>
      </c>
      <c r="U895" s="43">
        <v>0</v>
      </c>
      <c r="V895" s="43">
        <v>0</v>
      </c>
      <c r="W895" s="43">
        <v>0</v>
      </c>
      <c r="X895" s="43">
        <v>0</v>
      </c>
      <c r="Y895" s="22">
        <v>426</v>
      </c>
    </row>
    <row r="896" spans="1:25" x14ac:dyDescent="0.3">
      <c r="A896" s="172"/>
      <c r="B896" s="19">
        <v>313.2</v>
      </c>
      <c r="C896" s="31">
        <v>30.7</v>
      </c>
      <c r="D896" s="49">
        <v>0.59</v>
      </c>
      <c r="E896" s="43">
        <v>4</v>
      </c>
      <c r="F896" s="43">
        <v>28</v>
      </c>
      <c r="G896" s="43">
        <v>0</v>
      </c>
      <c r="H896" s="43">
        <v>2</v>
      </c>
      <c r="I896" s="43">
        <v>0</v>
      </c>
      <c r="J896" s="43">
        <v>0</v>
      </c>
      <c r="K896" s="43">
        <v>0</v>
      </c>
      <c r="L896" s="43">
        <v>0</v>
      </c>
      <c r="M896" s="43">
        <v>1</v>
      </c>
      <c r="N896" s="43">
        <v>0</v>
      </c>
      <c r="O896" s="43">
        <v>0</v>
      </c>
      <c r="P896" s="43">
        <v>6</v>
      </c>
      <c r="Q896" s="43">
        <v>1</v>
      </c>
      <c r="R896" s="43">
        <v>0</v>
      </c>
      <c r="S896" s="43">
        <v>0</v>
      </c>
      <c r="T896" s="43">
        <v>2</v>
      </c>
      <c r="U896" s="43">
        <v>0</v>
      </c>
      <c r="V896" s="43">
        <v>0</v>
      </c>
      <c r="W896" s="43">
        <v>0</v>
      </c>
      <c r="X896" s="43">
        <v>0</v>
      </c>
      <c r="Y896" s="22">
        <v>334</v>
      </c>
    </row>
    <row r="897" spans="1:25" x14ac:dyDescent="0.3">
      <c r="A897" s="172"/>
      <c r="B897" s="19">
        <v>313.2</v>
      </c>
      <c r="C897" s="31">
        <v>45</v>
      </c>
      <c r="D897" s="49">
        <v>0.68</v>
      </c>
      <c r="E897" s="43">
        <v>4</v>
      </c>
      <c r="F897" s="43">
        <v>28</v>
      </c>
      <c r="G897" s="43">
        <v>0</v>
      </c>
      <c r="H897" s="43">
        <v>2</v>
      </c>
      <c r="I897" s="43">
        <v>0</v>
      </c>
      <c r="J897" s="43">
        <v>0</v>
      </c>
      <c r="K897" s="43">
        <v>0</v>
      </c>
      <c r="L897" s="43">
        <v>0</v>
      </c>
      <c r="M897" s="43">
        <v>1</v>
      </c>
      <c r="N897" s="43">
        <v>0</v>
      </c>
      <c r="O897" s="43">
        <v>0</v>
      </c>
      <c r="P897" s="43">
        <v>6</v>
      </c>
      <c r="Q897" s="43">
        <v>1</v>
      </c>
      <c r="R897" s="43">
        <v>0</v>
      </c>
      <c r="S897" s="43">
        <v>0</v>
      </c>
      <c r="T897" s="43">
        <v>2</v>
      </c>
      <c r="U897" s="43">
        <v>0</v>
      </c>
      <c r="V897" s="43">
        <v>0</v>
      </c>
      <c r="W897" s="43">
        <v>0</v>
      </c>
      <c r="X897" s="43">
        <v>0</v>
      </c>
      <c r="Y897" s="22">
        <v>274</v>
      </c>
    </row>
    <row r="898" spans="1:25" x14ac:dyDescent="0.3">
      <c r="A898" s="172"/>
      <c r="B898" s="19">
        <v>313.2</v>
      </c>
      <c r="C898" s="31">
        <v>59</v>
      </c>
      <c r="D898" s="49">
        <v>0.76</v>
      </c>
      <c r="E898" s="43">
        <v>4</v>
      </c>
      <c r="F898" s="43">
        <v>28</v>
      </c>
      <c r="G898" s="43">
        <v>0</v>
      </c>
      <c r="H898" s="43">
        <v>2</v>
      </c>
      <c r="I898" s="43">
        <v>0</v>
      </c>
      <c r="J898" s="43">
        <v>0</v>
      </c>
      <c r="K898" s="43">
        <v>0</v>
      </c>
      <c r="L898" s="43">
        <v>0</v>
      </c>
      <c r="M898" s="43">
        <v>1</v>
      </c>
      <c r="N898" s="43">
        <v>0</v>
      </c>
      <c r="O898" s="43">
        <v>0</v>
      </c>
      <c r="P898" s="43">
        <v>6</v>
      </c>
      <c r="Q898" s="43">
        <v>1</v>
      </c>
      <c r="R898" s="43">
        <v>0</v>
      </c>
      <c r="S898" s="43">
        <v>0</v>
      </c>
      <c r="T898" s="43">
        <v>2</v>
      </c>
      <c r="U898" s="43">
        <v>0</v>
      </c>
      <c r="V898" s="43">
        <v>0</v>
      </c>
      <c r="W898" s="43">
        <v>0</v>
      </c>
      <c r="X898" s="43">
        <v>0</v>
      </c>
      <c r="Y898" s="22">
        <v>214</v>
      </c>
    </row>
    <row r="899" spans="1:25" x14ac:dyDescent="0.3">
      <c r="A899" s="172"/>
      <c r="B899" s="19">
        <v>313.2</v>
      </c>
      <c r="C899" s="31">
        <v>73.099999999999994</v>
      </c>
      <c r="D899" s="49">
        <v>0.82</v>
      </c>
      <c r="E899" s="43">
        <v>4</v>
      </c>
      <c r="F899" s="43">
        <v>28</v>
      </c>
      <c r="G899" s="43">
        <v>0</v>
      </c>
      <c r="H899" s="43">
        <v>2</v>
      </c>
      <c r="I899" s="43">
        <v>0</v>
      </c>
      <c r="J899" s="43">
        <v>0</v>
      </c>
      <c r="K899" s="43">
        <v>0</v>
      </c>
      <c r="L899" s="43">
        <v>0</v>
      </c>
      <c r="M899" s="43">
        <v>1</v>
      </c>
      <c r="N899" s="43">
        <v>0</v>
      </c>
      <c r="O899" s="43">
        <v>0</v>
      </c>
      <c r="P899" s="43">
        <v>6</v>
      </c>
      <c r="Q899" s="43">
        <v>1</v>
      </c>
      <c r="R899" s="43">
        <v>0</v>
      </c>
      <c r="S899" s="43">
        <v>0</v>
      </c>
      <c r="T899" s="43">
        <v>2</v>
      </c>
      <c r="U899" s="43">
        <v>0</v>
      </c>
      <c r="V899" s="43">
        <v>0</v>
      </c>
      <c r="W899" s="43">
        <v>0</v>
      </c>
      <c r="X899" s="43">
        <v>0</v>
      </c>
      <c r="Y899" s="22">
        <v>164</v>
      </c>
    </row>
    <row r="900" spans="1:25" x14ac:dyDescent="0.3">
      <c r="A900" s="172"/>
      <c r="B900" s="18">
        <v>333.1</v>
      </c>
      <c r="C900" s="6">
        <v>0.99199999999999999</v>
      </c>
      <c r="D900" s="48">
        <v>0</v>
      </c>
      <c r="E900" s="16">
        <v>4</v>
      </c>
      <c r="F900" s="42">
        <v>28</v>
      </c>
      <c r="G900" s="42">
        <v>0</v>
      </c>
      <c r="H900" s="42">
        <v>2</v>
      </c>
      <c r="I900" s="42">
        <v>0</v>
      </c>
      <c r="J900" s="42">
        <v>0</v>
      </c>
      <c r="K900" s="42">
        <v>0</v>
      </c>
      <c r="L900" s="42">
        <v>0</v>
      </c>
      <c r="M900" s="42">
        <v>1</v>
      </c>
      <c r="N900" s="42">
        <v>0</v>
      </c>
      <c r="O900" s="42">
        <v>0</v>
      </c>
      <c r="P900" s="42">
        <v>6</v>
      </c>
      <c r="Q900" s="42">
        <v>1</v>
      </c>
      <c r="R900" s="42">
        <v>0</v>
      </c>
      <c r="S900" s="42">
        <v>0</v>
      </c>
      <c r="T900" s="42">
        <v>2</v>
      </c>
      <c r="U900" s="42">
        <v>0</v>
      </c>
      <c r="V900" s="42">
        <v>0</v>
      </c>
      <c r="W900" s="42">
        <v>0</v>
      </c>
      <c r="X900" s="42">
        <v>0</v>
      </c>
      <c r="Y900" s="21">
        <v>762</v>
      </c>
    </row>
    <row r="901" spans="1:25" x14ac:dyDescent="0.3">
      <c r="A901" s="172"/>
      <c r="B901" s="19">
        <v>333.1</v>
      </c>
      <c r="C901" s="31">
        <v>16.5</v>
      </c>
      <c r="D901" s="49">
        <v>0.39</v>
      </c>
      <c r="E901" s="15">
        <v>4</v>
      </c>
      <c r="F901" s="43">
        <v>28</v>
      </c>
      <c r="G901" s="43">
        <v>0</v>
      </c>
      <c r="H901" s="43">
        <v>2</v>
      </c>
      <c r="I901" s="43">
        <v>0</v>
      </c>
      <c r="J901" s="43">
        <v>0</v>
      </c>
      <c r="K901" s="43">
        <v>0</v>
      </c>
      <c r="L901" s="43">
        <v>0</v>
      </c>
      <c r="M901" s="43">
        <v>1</v>
      </c>
      <c r="N901" s="43">
        <v>0</v>
      </c>
      <c r="O901" s="43">
        <v>0</v>
      </c>
      <c r="P901" s="43">
        <v>6</v>
      </c>
      <c r="Q901" s="43">
        <v>1</v>
      </c>
      <c r="R901" s="43">
        <v>0</v>
      </c>
      <c r="S901" s="43">
        <v>0</v>
      </c>
      <c r="T901" s="43">
        <v>2</v>
      </c>
      <c r="U901" s="43">
        <v>0</v>
      </c>
      <c r="V901" s="43">
        <v>0</v>
      </c>
      <c r="W901" s="43">
        <v>0</v>
      </c>
      <c r="X901" s="43">
        <v>0</v>
      </c>
      <c r="Y901" s="22">
        <v>479</v>
      </c>
    </row>
    <row r="902" spans="1:25" x14ac:dyDescent="0.3">
      <c r="A902" s="172"/>
      <c r="B902" s="19">
        <v>333.1</v>
      </c>
      <c r="C902" s="31">
        <v>30.9</v>
      </c>
      <c r="D902" s="49">
        <v>0.52</v>
      </c>
      <c r="E902" s="15">
        <v>4</v>
      </c>
      <c r="F902" s="43">
        <v>28</v>
      </c>
      <c r="G902" s="43">
        <v>0</v>
      </c>
      <c r="H902" s="43">
        <v>2</v>
      </c>
      <c r="I902" s="43">
        <v>0</v>
      </c>
      <c r="J902" s="43">
        <v>0</v>
      </c>
      <c r="K902" s="43">
        <v>0</v>
      </c>
      <c r="L902" s="43">
        <v>0</v>
      </c>
      <c r="M902" s="43">
        <v>1</v>
      </c>
      <c r="N902" s="43">
        <v>0</v>
      </c>
      <c r="O902" s="43">
        <v>0</v>
      </c>
      <c r="P902" s="43">
        <v>6</v>
      </c>
      <c r="Q902" s="43">
        <v>1</v>
      </c>
      <c r="R902" s="43">
        <v>0</v>
      </c>
      <c r="S902" s="43">
        <v>0</v>
      </c>
      <c r="T902" s="43">
        <v>2</v>
      </c>
      <c r="U902" s="43">
        <v>0</v>
      </c>
      <c r="V902" s="43">
        <v>0</v>
      </c>
      <c r="W902" s="43">
        <v>0</v>
      </c>
      <c r="X902" s="43">
        <v>0</v>
      </c>
      <c r="Y902" s="22">
        <v>384</v>
      </c>
    </row>
    <row r="903" spans="1:25" x14ac:dyDescent="0.3">
      <c r="A903" s="172"/>
      <c r="B903" s="19">
        <v>333.1</v>
      </c>
      <c r="C903" s="31">
        <v>45</v>
      </c>
      <c r="D903" s="49">
        <v>0.6</v>
      </c>
      <c r="E903" s="15">
        <v>4</v>
      </c>
      <c r="F903" s="43">
        <v>28</v>
      </c>
      <c r="G903" s="43">
        <v>0</v>
      </c>
      <c r="H903" s="43">
        <v>2</v>
      </c>
      <c r="I903" s="43">
        <v>0</v>
      </c>
      <c r="J903" s="43">
        <v>0</v>
      </c>
      <c r="K903" s="43">
        <v>0</v>
      </c>
      <c r="L903" s="43">
        <v>0</v>
      </c>
      <c r="M903" s="43">
        <v>1</v>
      </c>
      <c r="N903" s="43">
        <v>0</v>
      </c>
      <c r="O903" s="43">
        <v>0</v>
      </c>
      <c r="P903" s="43">
        <v>6</v>
      </c>
      <c r="Q903" s="43">
        <v>1</v>
      </c>
      <c r="R903" s="43">
        <v>0</v>
      </c>
      <c r="S903" s="43">
        <v>0</v>
      </c>
      <c r="T903" s="43">
        <v>2</v>
      </c>
      <c r="U903" s="43">
        <v>0</v>
      </c>
      <c r="V903" s="43">
        <v>0</v>
      </c>
      <c r="W903" s="43">
        <v>0</v>
      </c>
      <c r="X903" s="43">
        <v>0</v>
      </c>
      <c r="Y903" s="22">
        <v>329</v>
      </c>
    </row>
    <row r="904" spans="1:25" x14ac:dyDescent="0.3">
      <c r="A904" s="172"/>
      <c r="B904" s="19">
        <v>333.1</v>
      </c>
      <c r="C904" s="31">
        <v>59.2</v>
      </c>
      <c r="D904" s="49">
        <v>0.68</v>
      </c>
      <c r="E904" s="15">
        <v>4</v>
      </c>
      <c r="F904" s="43">
        <v>28</v>
      </c>
      <c r="G904" s="43">
        <v>0</v>
      </c>
      <c r="H904" s="43">
        <v>2</v>
      </c>
      <c r="I904" s="43">
        <v>0</v>
      </c>
      <c r="J904" s="43">
        <v>0</v>
      </c>
      <c r="K904" s="43">
        <v>0</v>
      </c>
      <c r="L904" s="43">
        <v>0</v>
      </c>
      <c r="M904" s="43">
        <v>1</v>
      </c>
      <c r="N904" s="43">
        <v>0</v>
      </c>
      <c r="O904" s="43">
        <v>0</v>
      </c>
      <c r="P904" s="43">
        <v>6</v>
      </c>
      <c r="Q904" s="43">
        <v>1</v>
      </c>
      <c r="R904" s="43">
        <v>0</v>
      </c>
      <c r="S904" s="43">
        <v>0</v>
      </c>
      <c r="T904" s="43">
        <v>2</v>
      </c>
      <c r="U904" s="43">
        <v>0</v>
      </c>
      <c r="V904" s="43">
        <v>0</v>
      </c>
      <c r="W904" s="43">
        <v>0</v>
      </c>
      <c r="X904" s="43">
        <v>0</v>
      </c>
      <c r="Y904" s="22">
        <v>267</v>
      </c>
    </row>
    <row r="905" spans="1:25" x14ac:dyDescent="0.3">
      <c r="A905" s="172"/>
      <c r="B905" s="19">
        <v>333.1</v>
      </c>
      <c r="C905" s="31">
        <v>72.8</v>
      </c>
      <c r="D905" s="49">
        <v>0.75</v>
      </c>
      <c r="E905" s="17">
        <v>4</v>
      </c>
      <c r="F905" s="44">
        <v>28</v>
      </c>
      <c r="G905" s="44">
        <v>0</v>
      </c>
      <c r="H905" s="44">
        <v>2</v>
      </c>
      <c r="I905" s="44">
        <v>0</v>
      </c>
      <c r="J905" s="44">
        <v>0</v>
      </c>
      <c r="K905" s="44">
        <v>0</v>
      </c>
      <c r="L905" s="44">
        <v>0</v>
      </c>
      <c r="M905" s="44">
        <v>1</v>
      </c>
      <c r="N905" s="44">
        <v>0</v>
      </c>
      <c r="O905" s="44">
        <v>0</v>
      </c>
      <c r="P905" s="44">
        <v>6</v>
      </c>
      <c r="Q905" s="44">
        <v>1</v>
      </c>
      <c r="R905" s="44">
        <v>0</v>
      </c>
      <c r="S905" s="44">
        <v>0</v>
      </c>
      <c r="T905" s="44">
        <v>2</v>
      </c>
      <c r="U905" s="44">
        <v>0</v>
      </c>
      <c r="V905" s="44">
        <v>0</v>
      </c>
      <c r="W905" s="44">
        <v>0</v>
      </c>
      <c r="X905" s="44">
        <v>0</v>
      </c>
      <c r="Y905" s="23">
        <v>216</v>
      </c>
    </row>
    <row r="906" spans="1:25" x14ac:dyDescent="0.3">
      <c r="A906" s="172"/>
      <c r="B906" s="18">
        <v>333.1</v>
      </c>
      <c r="C906" s="6">
        <v>0.99299999999999999</v>
      </c>
      <c r="D906" s="48">
        <v>0</v>
      </c>
      <c r="E906" s="43">
        <v>4</v>
      </c>
      <c r="F906" s="43">
        <v>28</v>
      </c>
      <c r="G906" s="43">
        <v>0</v>
      </c>
      <c r="H906" s="43">
        <v>2</v>
      </c>
      <c r="I906" s="43">
        <v>0</v>
      </c>
      <c r="J906" s="43">
        <v>0</v>
      </c>
      <c r="K906" s="43">
        <v>0</v>
      </c>
      <c r="L906" s="43">
        <v>0</v>
      </c>
      <c r="M906" s="43">
        <v>1</v>
      </c>
      <c r="N906" s="43">
        <v>0</v>
      </c>
      <c r="O906" s="43">
        <v>0</v>
      </c>
      <c r="P906" s="43">
        <v>6</v>
      </c>
      <c r="Q906" s="43">
        <v>1</v>
      </c>
      <c r="R906" s="43">
        <v>0</v>
      </c>
      <c r="S906" s="43">
        <v>0</v>
      </c>
      <c r="T906" s="43">
        <v>2</v>
      </c>
      <c r="U906" s="43">
        <v>0</v>
      </c>
      <c r="V906" s="43">
        <v>0</v>
      </c>
      <c r="W906" s="43">
        <v>0</v>
      </c>
      <c r="X906" s="43">
        <v>0</v>
      </c>
      <c r="Y906" s="22">
        <v>754</v>
      </c>
    </row>
    <row r="907" spans="1:25" x14ac:dyDescent="0.3">
      <c r="A907" s="172"/>
      <c r="B907" s="19">
        <v>333.1</v>
      </c>
      <c r="C907" s="31">
        <v>17.2</v>
      </c>
      <c r="D907" s="49">
        <v>0.37</v>
      </c>
      <c r="E907" s="43">
        <v>4</v>
      </c>
      <c r="F907" s="43">
        <v>28</v>
      </c>
      <c r="G907" s="43">
        <v>0</v>
      </c>
      <c r="H907" s="43">
        <v>2</v>
      </c>
      <c r="I907" s="43">
        <v>0</v>
      </c>
      <c r="J907" s="43">
        <v>0</v>
      </c>
      <c r="K907" s="43">
        <v>0</v>
      </c>
      <c r="L907" s="43">
        <v>0</v>
      </c>
      <c r="M907" s="43">
        <v>1</v>
      </c>
      <c r="N907" s="43">
        <v>0</v>
      </c>
      <c r="O907" s="43">
        <v>0</v>
      </c>
      <c r="P907" s="43">
        <v>6</v>
      </c>
      <c r="Q907" s="43">
        <v>1</v>
      </c>
      <c r="R907" s="43">
        <v>0</v>
      </c>
      <c r="S907" s="43">
        <v>0</v>
      </c>
      <c r="T907" s="43">
        <v>2</v>
      </c>
      <c r="U907" s="43">
        <v>0</v>
      </c>
      <c r="V907" s="43">
        <v>0</v>
      </c>
      <c r="W907" s="43">
        <v>0</v>
      </c>
      <c r="X907" s="43">
        <v>0</v>
      </c>
      <c r="Y907" s="22">
        <v>485</v>
      </c>
    </row>
    <row r="908" spans="1:25" x14ac:dyDescent="0.3">
      <c r="A908" s="172"/>
      <c r="B908" s="19">
        <v>333.1</v>
      </c>
      <c r="C908" s="31">
        <v>31.7</v>
      </c>
      <c r="D908" s="49">
        <v>0.51</v>
      </c>
      <c r="E908" s="43">
        <v>4</v>
      </c>
      <c r="F908" s="43">
        <v>28</v>
      </c>
      <c r="G908" s="43">
        <v>0</v>
      </c>
      <c r="H908" s="43">
        <v>2</v>
      </c>
      <c r="I908" s="43">
        <v>0</v>
      </c>
      <c r="J908" s="43">
        <v>0</v>
      </c>
      <c r="K908" s="43">
        <v>0</v>
      </c>
      <c r="L908" s="43">
        <v>0</v>
      </c>
      <c r="M908" s="43">
        <v>1</v>
      </c>
      <c r="N908" s="43">
        <v>0</v>
      </c>
      <c r="O908" s="43">
        <v>0</v>
      </c>
      <c r="P908" s="43">
        <v>6</v>
      </c>
      <c r="Q908" s="43">
        <v>1</v>
      </c>
      <c r="R908" s="43">
        <v>0</v>
      </c>
      <c r="S908" s="43">
        <v>0</v>
      </c>
      <c r="T908" s="43">
        <v>2</v>
      </c>
      <c r="U908" s="43">
        <v>0</v>
      </c>
      <c r="V908" s="43">
        <v>0</v>
      </c>
      <c r="W908" s="43">
        <v>0</v>
      </c>
      <c r="X908" s="43">
        <v>0</v>
      </c>
      <c r="Y908" s="22">
        <v>394</v>
      </c>
    </row>
    <row r="909" spans="1:25" x14ac:dyDescent="0.3">
      <c r="A909" s="172"/>
      <c r="B909" s="19">
        <v>333.1</v>
      </c>
      <c r="C909" s="31">
        <v>45.9</v>
      </c>
      <c r="D909" s="49">
        <v>0.61</v>
      </c>
      <c r="E909" s="43">
        <v>4</v>
      </c>
      <c r="F909" s="43">
        <v>28</v>
      </c>
      <c r="G909" s="43">
        <v>0</v>
      </c>
      <c r="H909" s="43">
        <v>2</v>
      </c>
      <c r="I909" s="43">
        <v>0</v>
      </c>
      <c r="J909" s="43">
        <v>0</v>
      </c>
      <c r="K909" s="43">
        <v>0</v>
      </c>
      <c r="L909" s="43">
        <v>0</v>
      </c>
      <c r="M909" s="43">
        <v>1</v>
      </c>
      <c r="N909" s="43">
        <v>0</v>
      </c>
      <c r="O909" s="43">
        <v>0</v>
      </c>
      <c r="P909" s="43">
        <v>6</v>
      </c>
      <c r="Q909" s="43">
        <v>1</v>
      </c>
      <c r="R909" s="43">
        <v>0</v>
      </c>
      <c r="S909" s="43">
        <v>0</v>
      </c>
      <c r="T909" s="43">
        <v>2</v>
      </c>
      <c r="U909" s="43">
        <v>0</v>
      </c>
      <c r="V909" s="43">
        <v>0</v>
      </c>
      <c r="W909" s="43">
        <v>0</v>
      </c>
      <c r="X909" s="43">
        <v>0</v>
      </c>
      <c r="Y909" s="22">
        <v>320</v>
      </c>
    </row>
    <row r="910" spans="1:25" x14ac:dyDescent="0.3">
      <c r="A910" s="172"/>
      <c r="B910" s="19">
        <v>333.2</v>
      </c>
      <c r="C910" s="31">
        <v>60.3</v>
      </c>
      <c r="D910" s="49">
        <v>0.7</v>
      </c>
      <c r="E910" s="43">
        <v>4</v>
      </c>
      <c r="F910" s="43">
        <v>28</v>
      </c>
      <c r="G910" s="43">
        <v>0</v>
      </c>
      <c r="H910" s="43">
        <v>2</v>
      </c>
      <c r="I910" s="43">
        <v>0</v>
      </c>
      <c r="J910" s="43">
        <v>0</v>
      </c>
      <c r="K910" s="43">
        <v>0</v>
      </c>
      <c r="L910" s="43">
        <v>0</v>
      </c>
      <c r="M910" s="43">
        <v>1</v>
      </c>
      <c r="N910" s="43">
        <v>0</v>
      </c>
      <c r="O910" s="43">
        <v>0</v>
      </c>
      <c r="P910" s="43">
        <v>6</v>
      </c>
      <c r="Q910" s="43">
        <v>1</v>
      </c>
      <c r="R910" s="43">
        <v>0</v>
      </c>
      <c r="S910" s="43">
        <v>0</v>
      </c>
      <c r="T910" s="43">
        <v>2</v>
      </c>
      <c r="U910" s="43">
        <v>0</v>
      </c>
      <c r="V910" s="43">
        <v>0</v>
      </c>
      <c r="W910" s="43">
        <v>0</v>
      </c>
      <c r="X910" s="43">
        <v>0</v>
      </c>
      <c r="Y910" s="22">
        <v>259</v>
      </c>
    </row>
    <row r="911" spans="1:25" x14ac:dyDescent="0.3">
      <c r="A911" s="173"/>
      <c r="B911" s="20">
        <v>333.1</v>
      </c>
      <c r="C911" s="9">
        <v>72.900000000000006</v>
      </c>
      <c r="D911" s="50">
        <v>0.76</v>
      </c>
      <c r="E911" s="43">
        <v>4</v>
      </c>
      <c r="F911" s="43">
        <v>28</v>
      </c>
      <c r="G911" s="43">
        <v>0</v>
      </c>
      <c r="H911" s="43">
        <v>2</v>
      </c>
      <c r="I911" s="43">
        <v>0</v>
      </c>
      <c r="J911" s="43">
        <v>0</v>
      </c>
      <c r="K911" s="43">
        <v>0</v>
      </c>
      <c r="L911" s="43">
        <v>0</v>
      </c>
      <c r="M911" s="43">
        <v>1</v>
      </c>
      <c r="N911" s="43">
        <v>0</v>
      </c>
      <c r="O911" s="43">
        <v>0</v>
      </c>
      <c r="P911" s="43">
        <v>6</v>
      </c>
      <c r="Q911" s="43">
        <v>1</v>
      </c>
      <c r="R911" s="43">
        <v>0</v>
      </c>
      <c r="S911" s="43">
        <v>0</v>
      </c>
      <c r="T911" s="43">
        <v>2</v>
      </c>
      <c r="U911" s="43">
        <v>0</v>
      </c>
      <c r="V911" s="43">
        <v>0</v>
      </c>
      <c r="W911" s="43">
        <v>0</v>
      </c>
      <c r="X911" s="43">
        <v>0</v>
      </c>
      <c r="Y911" s="22">
        <v>208</v>
      </c>
    </row>
    <row r="912" spans="1:25" x14ac:dyDescent="0.3">
      <c r="A912" s="171" t="s">
        <v>32</v>
      </c>
      <c r="B912" s="18">
        <v>299.2</v>
      </c>
      <c r="C912" s="6">
        <v>0.995</v>
      </c>
      <c r="D912" s="48">
        <v>0</v>
      </c>
      <c r="E912" s="16">
        <v>1</v>
      </c>
      <c r="F912" s="42">
        <v>2</v>
      </c>
      <c r="G912" s="42">
        <v>0</v>
      </c>
      <c r="H912" s="42">
        <v>1</v>
      </c>
      <c r="I912" s="42">
        <v>1</v>
      </c>
      <c r="J912" s="42">
        <v>0</v>
      </c>
      <c r="K912" s="42">
        <v>1</v>
      </c>
      <c r="L912" s="42">
        <v>0</v>
      </c>
      <c r="M912" s="42">
        <v>0</v>
      </c>
      <c r="N912" s="42">
        <v>0</v>
      </c>
      <c r="O912" s="42">
        <v>0</v>
      </c>
      <c r="P912" s="42">
        <v>3</v>
      </c>
      <c r="Q912" s="42">
        <v>0</v>
      </c>
      <c r="R912" s="42">
        <v>0</v>
      </c>
      <c r="S912" s="42">
        <v>0</v>
      </c>
      <c r="T912" s="42">
        <v>0</v>
      </c>
      <c r="U912" s="42">
        <v>3</v>
      </c>
      <c r="V912" s="42">
        <v>0</v>
      </c>
      <c r="W912" s="42">
        <v>1</v>
      </c>
      <c r="X912" s="42">
        <v>1</v>
      </c>
      <c r="Y912" s="21">
        <v>181</v>
      </c>
    </row>
    <row r="913" spans="1:25" x14ac:dyDescent="0.3">
      <c r="A913" s="172"/>
      <c r="B913" s="19">
        <v>299.2</v>
      </c>
      <c r="C913" s="31">
        <v>11.9</v>
      </c>
      <c r="D913" s="49">
        <v>0.26</v>
      </c>
      <c r="E913" s="15">
        <v>1</v>
      </c>
      <c r="F913" s="43">
        <v>2</v>
      </c>
      <c r="G913" s="43">
        <v>0</v>
      </c>
      <c r="H913" s="43">
        <v>1</v>
      </c>
      <c r="I913" s="43">
        <v>1</v>
      </c>
      <c r="J913" s="43">
        <v>0</v>
      </c>
      <c r="K913" s="43">
        <v>1</v>
      </c>
      <c r="L913" s="43">
        <v>0</v>
      </c>
      <c r="M913" s="43">
        <v>0</v>
      </c>
      <c r="N913" s="43">
        <v>0</v>
      </c>
      <c r="O913" s="43">
        <v>0</v>
      </c>
      <c r="P913" s="43">
        <v>3</v>
      </c>
      <c r="Q913" s="43">
        <v>0</v>
      </c>
      <c r="R913" s="43">
        <v>0</v>
      </c>
      <c r="S913" s="43">
        <v>0</v>
      </c>
      <c r="T913" s="43">
        <v>0</v>
      </c>
      <c r="U913" s="43">
        <v>3</v>
      </c>
      <c r="V913" s="43">
        <v>0</v>
      </c>
      <c r="W913" s="43">
        <v>1</v>
      </c>
      <c r="X913" s="43">
        <v>1</v>
      </c>
      <c r="Y913" s="22">
        <v>136</v>
      </c>
    </row>
    <row r="914" spans="1:25" x14ac:dyDescent="0.3">
      <c r="A914" s="172"/>
      <c r="B914" s="19">
        <v>299.3</v>
      </c>
      <c r="C914" s="31">
        <v>24</v>
      </c>
      <c r="D914" s="49">
        <v>0.38</v>
      </c>
      <c r="E914" s="15">
        <v>1</v>
      </c>
      <c r="F914" s="43">
        <v>2</v>
      </c>
      <c r="G914" s="43">
        <v>0</v>
      </c>
      <c r="H914" s="43">
        <v>1</v>
      </c>
      <c r="I914" s="43">
        <v>1</v>
      </c>
      <c r="J914" s="43">
        <v>0</v>
      </c>
      <c r="K914" s="43">
        <v>1</v>
      </c>
      <c r="L914" s="43">
        <v>0</v>
      </c>
      <c r="M914" s="43">
        <v>0</v>
      </c>
      <c r="N914" s="43">
        <v>0</v>
      </c>
      <c r="O914" s="43">
        <v>0</v>
      </c>
      <c r="P914" s="43">
        <v>3</v>
      </c>
      <c r="Q914" s="43">
        <v>0</v>
      </c>
      <c r="R914" s="43">
        <v>0</v>
      </c>
      <c r="S914" s="43">
        <v>0</v>
      </c>
      <c r="T914" s="43">
        <v>0</v>
      </c>
      <c r="U914" s="43">
        <v>3</v>
      </c>
      <c r="V914" s="43">
        <v>0</v>
      </c>
      <c r="W914" s="43">
        <v>1</v>
      </c>
      <c r="X914" s="43">
        <v>1</v>
      </c>
      <c r="Y914" s="22">
        <v>118</v>
      </c>
    </row>
    <row r="915" spans="1:25" x14ac:dyDescent="0.3">
      <c r="A915" s="172"/>
      <c r="B915" s="19">
        <v>299.39999999999998</v>
      </c>
      <c r="C915" s="31">
        <v>38.4</v>
      </c>
      <c r="D915" s="49">
        <v>0.5</v>
      </c>
      <c r="E915" s="15">
        <v>1</v>
      </c>
      <c r="F915" s="43">
        <v>2</v>
      </c>
      <c r="G915" s="43">
        <v>0</v>
      </c>
      <c r="H915" s="43">
        <v>1</v>
      </c>
      <c r="I915" s="43">
        <v>1</v>
      </c>
      <c r="J915" s="43">
        <v>0</v>
      </c>
      <c r="K915" s="43">
        <v>1</v>
      </c>
      <c r="L915" s="43">
        <v>0</v>
      </c>
      <c r="M915" s="43">
        <v>0</v>
      </c>
      <c r="N915" s="43">
        <v>0</v>
      </c>
      <c r="O915" s="43">
        <v>0</v>
      </c>
      <c r="P915" s="43">
        <v>3</v>
      </c>
      <c r="Q915" s="43">
        <v>0</v>
      </c>
      <c r="R915" s="43">
        <v>0</v>
      </c>
      <c r="S915" s="43">
        <v>0</v>
      </c>
      <c r="T915" s="43">
        <v>0</v>
      </c>
      <c r="U915" s="43">
        <v>3</v>
      </c>
      <c r="V915" s="43">
        <v>0</v>
      </c>
      <c r="W915" s="43">
        <v>1</v>
      </c>
      <c r="X915" s="43">
        <v>1</v>
      </c>
      <c r="Y915" s="22">
        <v>98</v>
      </c>
    </row>
    <row r="916" spans="1:25" x14ac:dyDescent="0.3">
      <c r="A916" s="172"/>
      <c r="B916" s="19">
        <v>299.39999999999998</v>
      </c>
      <c r="C916" s="31">
        <v>53.1</v>
      </c>
      <c r="D916" s="49">
        <v>0.57999999999999996</v>
      </c>
      <c r="E916" s="17">
        <v>1</v>
      </c>
      <c r="F916" s="44">
        <v>2</v>
      </c>
      <c r="G916" s="44">
        <v>0</v>
      </c>
      <c r="H916" s="44">
        <v>1</v>
      </c>
      <c r="I916" s="44">
        <v>1</v>
      </c>
      <c r="J916" s="44">
        <v>0</v>
      </c>
      <c r="K916" s="44">
        <v>1</v>
      </c>
      <c r="L916" s="44">
        <v>0</v>
      </c>
      <c r="M916" s="44">
        <v>0</v>
      </c>
      <c r="N916" s="44">
        <v>0</v>
      </c>
      <c r="O916" s="44">
        <v>0</v>
      </c>
      <c r="P916" s="44">
        <v>3</v>
      </c>
      <c r="Q916" s="44">
        <v>0</v>
      </c>
      <c r="R916" s="44">
        <v>0</v>
      </c>
      <c r="S916" s="44">
        <v>0</v>
      </c>
      <c r="T916" s="44">
        <v>0</v>
      </c>
      <c r="U916" s="44">
        <v>3</v>
      </c>
      <c r="V916" s="44">
        <v>0</v>
      </c>
      <c r="W916" s="44">
        <v>1</v>
      </c>
      <c r="X916" s="44">
        <v>1</v>
      </c>
      <c r="Y916" s="23">
        <v>87</v>
      </c>
    </row>
    <row r="917" spans="1:25" x14ac:dyDescent="0.3">
      <c r="A917" s="172"/>
      <c r="B917" s="18">
        <v>313.3</v>
      </c>
      <c r="C917" s="6">
        <v>0.98899999999999999</v>
      </c>
      <c r="D917" s="48">
        <v>0</v>
      </c>
      <c r="E917" s="43">
        <v>1</v>
      </c>
      <c r="F917" s="43">
        <v>2</v>
      </c>
      <c r="G917" s="43">
        <v>0</v>
      </c>
      <c r="H917" s="43">
        <v>1</v>
      </c>
      <c r="I917" s="43">
        <v>1</v>
      </c>
      <c r="J917" s="43">
        <v>0</v>
      </c>
      <c r="K917" s="43">
        <v>1</v>
      </c>
      <c r="L917" s="43">
        <v>0</v>
      </c>
      <c r="M917" s="43">
        <v>0</v>
      </c>
      <c r="N917" s="43">
        <v>0</v>
      </c>
      <c r="O917" s="43">
        <v>0</v>
      </c>
      <c r="P917" s="43">
        <v>3</v>
      </c>
      <c r="Q917" s="43">
        <v>0</v>
      </c>
      <c r="R917" s="43">
        <v>0</v>
      </c>
      <c r="S917" s="43">
        <v>0</v>
      </c>
      <c r="T917" s="43">
        <v>0</v>
      </c>
      <c r="U917" s="43">
        <v>3</v>
      </c>
      <c r="V917" s="43">
        <v>0</v>
      </c>
      <c r="W917" s="43">
        <v>1</v>
      </c>
      <c r="X917" s="43">
        <v>1</v>
      </c>
      <c r="Y917" s="22">
        <v>180</v>
      </c>
    </row>
    <row r="918" spans="1:25" x14ac:dyDescent="0.3">
      <c r="A918" s="172"/>
      <c r="B918" s="19">
        <v>313.8</v>
      </c>
      <c r="C918" s="31">
        <v>13.1</v>
      </c>
      <c r="D918" s="49">
        <v>0.13</v>
      </c>
      <c r="E918" s="43">
        <v>1</v>
      </c>
      <c r="F918" s="43">
        <v>2</v>
      </c>
      <c r="G918" s="43">
        <v>0</v>
      </c>
      <c r="H918" s="43">
        <v>1</v>
      </c>
      <c r="I918" s="43">
        <v>1</v>
      </c>
      <c r="J918" s="43">
        <v>0</v>
      </c>
      <c r="K918" s="43">
        <v>1</v>
      </c>
      <c r="L918" s="43">
        <v>0</v>
      </c>
      <c r="M918" s="43">
        <v>0</v>
      </c>
      <c r="N918" s="43">
        <v>0</v>
      </c>
      <c r="O918" s="43">
        <v>0</v>
      </c>
      <c r="P918" s="43">
        <v>3</v>
      </c>
      <c r="Q918" s="43">
        <v>0</v>
      </c>
      <c r="R918" s="43">
        <v>0</v>
      </c>
      <c r="S918" s="43">
        <v>0</v>
      </c>
      <c r="T918" s="43">
        <v>0</v>
      </c>
      <c r="U918" s="43">
        <v>3</v>
      </c>
      <c r="V918" s="43">
        <v>0</v>
      </c>
      <c r="W918" s="43">
        <v>1</v>
      </c>
      <c r="X918" s="43">
        <v>1</v>
      </c>
      <c r="Y918" s="22">
        <v>162</v>
      </c>
    </row>
    <row r="919" spans="1:25" x14ac:dyDescent="0.3">
      <c r="A919" s="172"/>
      <c r="B919" s="19">
        <v>313</v>
      </c>
      <c r="C919" s="31">
        <v>24.6</v>
      </c>
      <c r="D919" s="49">
        <v>0.24</v>
      </c>
      <c r="E919" s="43">
        <v>1</v>
      </c>
      <c r="F919" s="43">
        <v>2</v>
      </c>
      <c r="G919" s="43">
        <v>0</v>
      </c>
      <c r="H919" s="43">
        <v>1</v>
      </c>
      <c r="I919" s="43">
        <v>1</v>
      </c>
      <c r="J919" s="43">
        <v>0</v>
      </c>
      <c r="K919" s="43">
        <v>1</v>
      </c>
      <c r="L919" s="43">
        <v>0</v>
      </c>
      <c r="M919" s="43">
        <v>0</v>
      </c>
      <c r="N919" s="43">
        <v>0</v>
      </c>
      <c r="O919" s="43">
        <v>0</v>
      </c>
      <c r="P919" s="43">
        <v>3</v>
      </c>
      <c r="Q919" s="43">
        <v>0</v>
      </c>
      <c r="R919" s="43">
        <v>0</v>
      </c>
      <c r="S919" s="43">
        <v>0</v>
      </c>
      <c r="T919" s="43">
        <v>0</v>
      </c>
      <c r="U919" s="43">
        <v>3</v>
      </c>
      <c r="V919" s="43">
        <v>0</v>
      </c>
      <c r="W919" s="43">
        <v>1</v>
      </c>
      <c r="X919" s="43">
        <v>1</v>
      </c>
      <c r="Y919" s="22">
        <v>145</v>
      </c>
    </row>
    <row r="920" spans="1:25" x14ac:dyDescent="0.3">
      <c r="A920" s="172"/>
      <c r="B920" s="19">
        <v>313.10000000000002</v>
      </c>
      <c r="C920" s="31">
        <v>39</v>
      </c>
      <c r="D920" s="49">
        <v>0.34</v>
      </c>
      <c r="E920" s="43">
        <v>1</v>
      </c>
      <c r="F920" s="43">
        <v>2</v>
      </c>
      <c r="G920" s="43">
        <v>0</v>
      </c>
      <c r="H920" s="43">
        <v>1</v>
      </c>
      <c r="I920" s="43">
        <v>1</v>
      </c>
      <c r="J920" s="43">
        <v>0</v>
      </c>
      <c r="K920" s="43">
        <v>1</v>
      </c>
      <c r="L920" s="43">
        <v>0</v>
      </c>
      <c r="M920" s="43">
        <v>0</v>
      </c>
      <c r="N920" s="43">
        <v>0</v>
      </c>
      <c r="O920" s="43">
        <v>0</v>
      </c>
      <c r="P920" s="43">
        <v>3</v>
      </c>
      <c r="Q920" s="43">
        <v>0</v>
      </c>
      <c r="R920" s="43">
        <v>0</v>
      </c>
      <c r="S920" s="43">
        <v>0</v>
      </c>
      <c r="T920" s="43">
        <v>0</v>
      </c>
      <c r="U920" s="43">
        <v>3</v>
      </c>
      <c r="V920" s="43">
        <v>0</v>
      </c>
      <c r="W920" s="43">
        <v>1</v>
      </c>
      <c r="X920" s="43">
        <v>1</v>
      </c>
      <c r="Y920" s="22">
        <v>129</v>
      </c>
    </row>
    <row r="921" spans="1:25" x14ac:dyDescent="0.3">
      <c r="A921" s="172"/>
      <c r="B921" s="19">
        <v>313.39999999999998</v>
      </c>
      <c r="C921" s="31">
        <v>52.9</v>
      </c>
      <c r="D921" s="49">
        <v>0.46</v>
      </c>
      <c r="E921" s="43">
        <v>1</v>
      </c>
      <c r="F921" s="43">
        <v>2</v>
      </c>
      <c r="G921" s="43">
        <v>0</v>
      </c>
      <c r="H921" s="43">
        <v>1</v>
      </c>
      <c r="I921" s="43">
        <v>1</v>
      </c>
      <c r="J921" s="43">
        <v>0</v>
      </c>
      <c r="K921" s="43">
        <v>1</v>
      </c>
      <c r="L921" s="43">
        <v>0</v>
      </c>
      <c r="M921" s="43">
        <v>0</v>
      </c>
      <c r="N921" s="43">
        <v>0</v>
      </c>
      <c r="O921" s="43">
        <v>0</v>
      </c>
      <c r="P921" s="43">
        <v>3</v>
      </c>
      <c r="Q921" s="43">
        <v>0</v>
      </c>
      <c r="R921" s="43">
        <v>0</v>
      </c>
      <c r="S921" s="43">
        <v>0</v>
      </c>
      <c r="T921" s="43">
        <v>0</v>
      </c>
      <c r="U921" s="43">
        <v>3</v>
      </c>
      <c r="V921" s="43">
        <v>0</v>
      </c>
      <c r="W921" s="43">
        <v>1</v>
      </c>
      <c r="X921" s="43">
        <v>1</v>
      </c>
      <c r="Y921" s="22">
        <v>109</v>
      </c>
    </row>
    <row r="922" spans="1:25" x14ac:dyDescent="0.3">
      <c r="A922" s="172"/>
      <c r="B922" s="19">
        <v>313.39999999999998</v>
      </c>
      <c r="C922" s="31">
        <v>66.7</v>
      </c>
      <c r="D922" s="49">
        <v>0.54</v>
      </c>
      <c r="E922" s="43">
        <v>1</v>
      </c>
      <c r="F922" s="43">
        <v>2</v>
      </c>
      <c r="G922" s="43">
        <v>0</v>
      </c>
      <c r="H922" s="43">
        <v>1</v>
      </c>
      <c r="I922" s="43">
        <v>1</v>
      </c>
      <c r="J922" s="43">
        <v>0</v>
      </c>
      <c r="K922" s="43">
        <v>1</v>
      </c>
      <c r="L922" s="43">
        <v>0</v>
      </c>
      <c r="M922" s="43">
        <v>0</v>
      </c>
      <c r="N922" s="43">
        <v>0</v>
      </c>
      <c r="O922" s="43">
        <v>0</v>
      </c>
      <c r="P922" s="43">
        <v>3</v>
      </c>
      <c r="Q922" s="43">
        <v>0</v>
      </c>
      <c r="R922" s="43">
        <v>0</v>
      </c>
      <c r="S922" s="43">
        <v>0</v>
      </c>
      <c r="T922" s="43">
        <v>0</v>
      </c>
      <c r="U922" s="43">
        <v>3</v>
      </c>
      <c r="V922" s="43">
        <v>0</v>
      </c>
      <c r="W922" s="43">
        <v>1</v>
      </c>
      <c r="X922" s="43">
        <v>1</v>
      </c>
      <c r="Y922" s="22">
        <v>96</v>
      </c>
    </row>
    <row r="923" spans="1:25" x14ac:dyDescent="0.3">
      <c r="A923" s="172"/>
      <c r="B923" s="19">
        <v>314.2</v>
      </c>
      <c r="C923" s="31">
        <v>81.2</v>
      </c>
      <c r="D923" s="49">
        <v>0.63</v>
      </c>
      <c r="E923" s="43">
        <v>1</v>
      </c>
      <c r="F923" s="43">
        <v>2</v>
      </c>
      <c r="G923" s="43">
        <v>0</v>
      </c>
      <c r="H923" s="43">
        <v>1</v>
      </c>
      <c r="I923" s="43">
        <v>1</v>
      </c>
      <c r="J923" s="43">
        <v>0</v>
      </c>
      <c r="K923" s="43">
        <v>1</v>
      </c>
      <c r="L923" s="43">
        <v>0</v>
      </c>
      <c r="M923" s="43">
        <v>0</v>
      </c>
      <c r="N923" s="43">
        <v>0</v>
      </c>
      <c r="O923" s="43">
        <v>0</v>
      </c>
      <c r="P923" s="43">
        <v>3</v>
      </c>
      <c r="Q923" s="43">
        <v>0</v>
      </c>
      <c r="R923" s="43">
        <v>0</v>
      </c>
      <c r="S923" s="43">
        <v>0</v>
      </c>
      <c r="T923" s="43">
        <v>0</v>
      </c>
      <c r="U923" s="43">
        <v>3</v>
      </c>
      <c r="V923" s="43">
        <v>0</v>
      </c>
      <c r="W923" s="43">
        <v>1</v>
      </c>
      <c r="X923" s="43">
        <v>1</v>
      </c>
      <c r="Y923" s="22">
        <v>80</v>
      </c>
    </row>
    <row r="924" spans="1:25" x14ac:dyDescent="0.3">
      <c r="A924" s="172"/>
      <c r="B924" s="18">
        <v>333.6</v>
      </c>
      <c r="C924" s="6">
        <v>0.98399999999999999</v>
      </c>
      <c r="D924" s="48">
        <v>0</v>
      </c>
      <c r="E924" s="16">
        <v>1</v>
      </c>
      <c r="F924" s="42">
        <v>2</v>
      </c>
      <c r="G924" s="42">
        <v>0</v>
      </c>
      <c r="H924" s="42">
        <v>1</v>
      </c>
      <c r="I924" s="42">
        <v>1</v>
      </c>
      <c r="J924" s="42">
        <v>0</v>
      </c>
      <c r="K924" s="42">
        <v>1</v>
      </c>
      <c r="L924" s="42">
        <v>0</v>
      </c>
      <c r="M924" s="42">
        <v>0</v>
      </c>
      <c r="N924" s="42">
        <v>0</v>
      </c>
      <c r="O924" s="42">
        <v>0</v>
      </c>
      <c r="P924" s="42">
        <v>3</v>
      </c>
      <c r="Q924" s="42">
        <v>0</v>
      </c>
      <c r="R924" s="42">
        <v>0</v>
      </c>
      <c r="S924" s="42">
        <v>0</v>
      </c>
      <c r="T924" s="42">
        <v>0</v>
      </c>
      <c r="U924" s="42">
        <v>3</v>
      </c>
      <c r="V924" s="42">
        <v>0</v>
      </c>
      <c r="W924" s="42">
        <v>1</v>
      </c>
      <c r="X924" s="42">
        <v>1</v>
      </c>
      <c r="Y924" s="21">
        <v>187</v>
      </c>
    </row>
    <row r="925" spans="1:25" x14ac:dyDescent="0.3">
      <c r="A925" s="172"/>
      <c r="B925" s="19">
        <v>333.6</v>
      </c>
      <c r="C925" s="31">
        <v>11.4</v>
      </c>
      <c r="D925" s="49">
        <v>0.09</v>
      </c>
      <c r="E925" s="15">
        <v>1</v>
      </c>
      <c r="F925" s="43">
        <v>2</v>
      </c>
      <c r="G925" s="43">
        <v>0</v>
      </c>
      <c r="H925" s="43">
        <v>1</v>
      </c>
      <c r="I925" s="43">
        <v>1</v>
      </c>
      <c r="J925" s="43">
        <v>0</v>
      </c>
      <c r="K925" s="43">
        <v>1</v>
      </c>
      <c r="L925" s="43">
        <v>0</v>
      </c>
      <c r="M925" s="43">
        <v>0</v>
      </c>
      <c r="N925" s="43">
        <v>0</v>
      </c>
      <c r="O925" s="43">
        <v>0</v>
      </c>
      <c r="P925" s="43">
        <v>3</v>
      </c>
      <c r="Q925" s="43">
        <v>0</v>
      </c>
      <c r="R925" s="43">
        <v>0</v>
      </c>
      <c r="S925" s="43">
        <v>0</v>
      </c>
      <c r="T925" s="43">
        <v>0</v>
      </c>
      <c r="U925" s="43">
        <v>3</v>
      </c>
      <c r="V925" s="43">
        <v>0</v>
      </c>
      <c r="W925" s="43">
        <v>1</v>
      </c>
      <c r="X925" s="43">
        <v>1</v>
      </c>
      <c r="Y925" s="22">
        <v>172</v>
      </c>
    </row>
    <row r="926" spans="1:25" x14ac:dyDescent="0.3">
      <c r="A926" s="172"/>
      <c r="B926" s="19">
        <v>333.5</v>
      </c>
      <c r="C926" s="31">
        <v>24.9</v>
      </c>
      <c r="D926" s="49">
        <v>0.22</v>
      </c>
      <c r="E926" s="15">
        <v>1</v>
      </c>
      <c r="F926" s="43">
        <v>2</v>
      </c>
      <c r="G926" s="43">
        <v>0</v>
      </c>
      <c r="H926" s="43">
        <v>1</v>
      </c>
      <c r="I926" s="43">
        <v>1</v>
      </c>
      <c r="J926" s="43">
        <v>0</v>
      </c>
      <c r="K926" s="43">
        <v>1</v>
      </c>
      <c r="L926" s="43">
        <v>0</v>
      </c>
      <c r="M926" s="43">
        <v>0</v>
      </c>
      <c r="N926" s="43">
        <v>0</v>
      </c>
      <c r="O926" s="43">
        <v>0</v>
      </c>
      <c r="P926" s="43">
        <v>3</v>
      </c>
      <c r="Q926" s="43">
        <v>0</v>
      </c>
      <c r="R926" s="43">
        <v>0</v>
      </c>
      <c r="S926" s="43">
        <v>0</v>
      </c>
      <c r="T926" s="43">
        <v>0</v>
      </c>
      <c r="U926" s="43">
        <v>3</v>
      </c>
      <c r="V926" s="43">
        <v>0</v>
      </c>
      <c r="W926" s="43">
        <v>1</v>
      </c>
      <c r="X926" s="43">
        <v>1</v>
      </c>
      <c r="Y926" s="22">
        <v>151</v>
      </c>
    </row>
    <row r="927" spans="1:25" x14ac:dyDescent="0.3">
      <c r="A927" s="172"/>
      <c r="B927" s="19">
        <v>333.6</v>
      </c>
      <c r="C927" s="31">
        <v>39.700000000000003</v>
      </c>
      <c r="D927" s="49">
        <v>0.32</v>
      </c>
      <c r="E927" s="15">
        <v>1</v>
      </c>
      <c r="F927" s="43">
        <v>2</v>
      </c>
      <c r="G927" s="43">
        <v>0</v>
      </c>
      <c r="H927" s="43">
        <v>1</v>
      </c>
      <c r="I927" s="43">
        <v>1</v>
      </c>
      <c r="J927" s="43">
        <v>0</v>
      </c>
      <c r="K927" s="43">
        <v>1</v>
      </c>
      <c r="L927" s="43">
        <v>0</v>
      </c>
      <c r="M927" s="43">
        <v>0</v>
      </c>
      <c r="N927" s="43">
        <v>0</v>
      </c>
      <c r="O927" s="43">
        <v>0</v>
      </c>
      <c r="P927" s="43">
        <v>3</v>
      </c>
      <c r="Q927" s="43">
        <v>0</v>
      </c>
      <c r="R927" s="43">
        <v>0</v>
      </c>
      <c r="S927" s="43">
        <v>0</v>
      </c>
      <c r="T927" s="43">
        <v>0</v>
      </c>
      <c r="U927" s="43">
        <v>3</v>
      </c>
      <c r="V927" s="43">
        <v>0</v>
      </c>
      <c r="W927" s="43">
        <v>1</v>
      </c>
      <c r="X927" s="43">
        <v>1</v>
      </c>
      <c r="Y927" s="22">
        <v>134</v>
      </c>
    </row>
    <row r="928" spans="1:25" x14ac:dyDescent="0.3">
      <c r="A928" s="172"/>
      <c r="B928" s="19">
        <v>333.5</v>
      </c>
      <c r="C928" s="31">
        <v>53.7</v>
      </c>
      <c r="D928" s="49">
        <v>0.41</v>
      </c>
      <c r="E928" s="15">
        <v>1</v>
      </c>
      <c r="F928" s="43">
        <v>2</v>
      </c>
      <c r="G928" s="43">
        <v>0</v>
      </c>
      <c r="H928" s="43">
        <v>1</v>
      </c>
      <c r="I928" s="43">
        <v>1</v>
      </c>
      <c r="J928" s="43">
        <v>0</v>
      </c>
      <c r="K928" s="43">
        <v>1</v>
      </c>
      <c r="L928" s="43">
        <v>0</v>
      </c>
      <c r="M928" s="43">
        <v>0</v>
      </c>
      <c r="N928" s="43">
        <v>0</v>
      </c>
      <c r="O928" s="43">
        <v>0</v>
      </c>
      <c r="P928" s="43">
        <v>3</v>
      </c>
      <c r="Q928" s="43">
        <v>0</v>
      </c>
      <c r="R928" s="43">
        <v>0</v>
      </c>
      <c r="S928" s="43">
        <v>0</v>
      </c>
      <c r="T928" s="43">
        <v>0</v>
      </c>
      <c r="U928" s="43">
        <v>3</v>
      </c>
      <c r="V928" s="43">
        <v>0</v>
      </c>
      <c r="W928" s="43">
        <v>1</v>
      </c>
      <c r="X928" s="43">
        <v>1</v>
      </c>
      <c r="Y928" s="22">
        <v>119</v>
      </c>
    </row>
    <row r="929" spans="1:25" x14ac:dyDescent="0.3">
      <c r="A929" s="172"/>
      <c r="B929" s="19">
        <v>333.4</v>
      </c>
      <c r="C929" s="31">
        <v>68.599999999999994</v>
      </c>
      <c r="D929" s="49">
        <v>0.49</v>
      </c>
      <c r="E929" s="15">
        <v>1</v>
      </c>
      <c r="F929" s="43">
        <v>2</v>
      </c>
      <c r="G929" s="43">
        <v>0</v>
      </c>
      <c r="H929" s="43">
        <v>1</v>
      </c>
      <c r="I929" s="43">
        <v>1</v>
      </c>
      <c r="J929" s="43">
        <v>0</v>
      </c>
      <c r="K929" s="43">
        <v>1</v>
      </c>
      <c r="L929" s="43">
        <v>0</v>
      </c>
      <c r="M929" s="43">
        <v>0</v>
      </c>
      <c r="N929" s="43">
        <v>0</v>
      </c>
      <c r="O929" s="43">
        <v>0</v>
      </c>
      <c r="P929" s="43">
        <v>3</v>
      </c>
      <c r="Q929" s="43">
        <v>0</v>
      </c>
      <c r="R929" s="43">
        <v>0</v>
      </c>
      <c r="S929" s="43">
        <v>0</v>
      </c>
      <c r="T929" s="43">
        <v>0</v>
      </c>
      <c r="U929" s="43">
        <v>3</v>
      </c>
      <c r="V929" s="43">
        <v>0</v>
      </c>
      <c r="W929" s="43">
        <v>1</v>
      </c>
      <c r="X929" s="43">
        <v>1</v>
      </c>
      <c r="Y929" s="22">
        <v>106</v>
      </c>
    </row>
    <row r="930" spans="1:25" x14ac:dyDescent="0.3">
      <c r="A930" s="173"/>
      <c r="B930" s="19">
        <v>333.6</v>
      </c>
      <c r="C930" s="31">
        <v>82.3</v>
      </c>
      <c r="D930" s="49">
        <v>0.61</v>
      </c>
      <c r="E930" s="17">
        <v>1</v>
      </c>
      <c r="F930" s="44">
        <v>2</v>
      </c>
      <c r="G930" s="44">
        <v>0</v>
      </c>
      <c r="H930" s="44">
        <v>1</v>
      </c>
      <c r="I930" s="44">
        <v>1</v>
      </c>
      <c r="J930" s="44">
        <v>0</v>
      </c>
      <c r="K930" s="44">
        <v>1</v>
      </c>
      <c r="L930" s="44">
        <v>0</v>
      </c>
      <c r="M930" s="44">
        <v>0</v>
      </c>
      <c r="N930" s="44">
        <v>0</v>
      </c>
      <c r="O930" s="44">
        <v>0</v>
      </c>
      <c r="P930" s="44">
        <v>3</v>
      </c>
      <c r="Q930" s="44">
        <v>0</v>
      </c>
      <c r="R930" s="44">
        <v>0</v>
      </c>
      <c r="S930" s="44">
        <v>0</v>
      </c>
      <c r="T930" s="44">
        <v>0</v>
      </c>
      <c r="U930" s="44">
        <v>3</v>
      </c>
      <c r="V930" s="44">
        <v>0</v>
      </c>
      <c r="W930" s="44">
        <v>1</v>
      </c>
      <c r="X930" s="44">
        <v>1</v>
      </c>
      <c r="Y930" s="23">
        <v>82</v>
      </c>
    </row>
    <row r="931" spans="1:25" x14ac:dyDescent="0.3">
      <c r="A931" s="171" t="s">
        <v>33</v>
      </c>
      <c r="B931" s="18">
        <v>297.8</v>
      </c>
      <c r="C931" s="6">
        <v>0.98799999999999999</v>
      </c>
      <c r="D931" s="48">
        <v>0</v>
      </c>
      <c r="E931" s="43">
        <v>2</v>
      </c>
      <c r="F931" s="43">
        <v>5</v>
      </c>
      <c r="G931" s="43">
        <v>0</v>
      </c>
      <c r="H931" s="43">
        <v>1</v>
      </c>
      <c r="I931" s="43">
        <v>0</v>
      </c>
      <c r="J931" s="43">
        <v>1</v>
      </c>
      <c r="K931" s="43">
        <v>0</v>
      </c>
      <c r="L931" s="43">
        <v>0</v>
      </c>
      <c r="M931" s="43">
        <v>0</v>
      </c>
      <c r="N931" s="43">
        <v>0</v>
      </c>
      <c r="O931" s="43">
        <v>0</v>
      </c>
      <c r="P931" s="43">
        <v>3</v>
      </c>
      <c r="Q931" s="43">
        <v>0</v>
      </c>
      <c r="R931" s="43">
        <v>0</v>
      </c>
      <c r="S931" s="43">
        <v>0</v>
      </c>
      <c r="T931" s="43">
        <v>1</v>
      </c>
      <c r="U931" s="43">
        <v>3</v>
      </c>
      <c r="V931" s="43">
        <v>0</v>
      </c>
      <c r="W931" s="43">
        <v>1</v>
      </c>
      <c r="X931" s="43">
        <v>1</v>
      </c>
      <c r="Y931" s="22">
        <v>270</v>
      </c>
    </row>
    <row r="932" spans="1:25" x14ac:dyDescent="0.3">
      <c r="A932" s="172"/>
      <c r="B932" s="19">
        <v>298.10000000000002</v>
      </c>
      <c r="C932" s="31">
        <v>12</v>
      </c>
      <c r="D932" s="49">
        <v>0.33</v>
      </c>
      <c r="E932" s="43">
        <v>2</v>
      </c>
      <c r="F932" s="43">
        <v>5</v>
      </c>
      <c r="G932" s="43">
        <v>0</v>
      </c>
      <c r="H932" s="43">
        <v>1</v>
      </c>
      <c r="I932" s="43">
        <v>0</v>
      </c>
      <c r="J932" s="43">
        <v>1</v>
      </c>
      <c r="K932" s="43">
        <v>0</v>
      </c>
      <c r="L932" s="43">
        <v>0</v>
      </c>
      <c r="M932" s="43">
        <v>0</v>
      </c>
      <c r="N932" s="43">
        <v>0</v>
      </c>
      <c r="O932" s="43">
        <v>0</v>
      </c>
      <c r="P932" s="43">
        <v>3</v>
      </c>
      <c r="Q932" s="43">
        <v>0</v>
      </c>
      <c r="R932" s="43">
        <v>0</v>
      </c>
      <c r="S932" s="43">
        <v>0</v>
      </c>
      <c r="T932" s="43">
        <v>1</v>
      </c>
      <c r="U932" s="43">
        <v>3</v>
      </c>
      <c r="V932" s="43">
        <v>0</v>
      </c>
      <c r="W932" s="43">
        <v>1</v>
      </c>
      <c r="X932" s="43">
        <v>1</v>
      </c>
      <c r="Y932" s="22">
        <v>189</v>
      </c>
    </row>
    <row r="933" spans="1:25" x14ac:dyDescent="0.3">
      <c r="A933" s="172"/>
      <c r="B933" s="19">
        <v>298.2</v>
      </c>
      <c r="C933" s="31">
        <v>23.1</v>
      </c>
      <c r="D933" s="49">
        <v>0.47</v>
      </c>
      <c r="E933" s="43">
        <v>2</v>
      </c>
      <c r="F933" s="43">
        <v>5</v>
      </c>
      <c r="G933" s="43">
        <v>0</v>
      </c>
      <c r="H933" s="43">
        <v>1</v>
      </c>
      <c r="I933" s="43">
        <v>0</v>
      </c>
      <c r="J933" s="43">
        <v>1</v>
      </c>
      <c r="K933" s="43">
        <v>0</v>
      </c>
      <c r="L933" s="43">
        <v>0</v>
      </c>
      <c r="M933" s="43">
        <v>0</v>
      </c>
      <c r="N933" s="43">
        <v>0</v>
      </c>
      <c r="O933" s="43">
        <v>0</v>
      </c>
      <c r="P933" s="43">
        <v>3</v>
      </c>
      <c r="Q933" s="43">
        <v>0</v>
      </c>
      <c r="R933" s="43">
        <v>0</v>
      </c>
      <c r="S933" s="43">
        <v>0</v>
      </c>
      <c r="T933" s="43">
        <v>1</v>
      </c>
      <c r="U933" s="43">
        <v>3</v>
      </c>
      <c r="V933" s="43">
        <v>0</v>
      </c>
      <c r="W933" s="43">
        <v>1</v>
      </c>
      <c r="X933" s="43">
        <v>1</v>
      </c>
      <c r="Y933" s="22">
        <v>155</v>
      </c>
    </row>
    <row r="934" spans="1:25" x14ac:dyDescent="0.3">
      <c r="A934" s="172"/>
      <c r="B934" s="19">
        <v>298.3</v>
      </c>
      <c r="C934" s="31">
        <v>35.5</v>
      </c>
      <c r="D934" s="49">
        <v>0.6</v>
      </c>
      <c r="E934" s="43">
        <v>2</v>
      </c>
      <c r="F934" s="43">
        <v>5</v>
      </c>
      <c r="G934" s="43">
        <v>0</v>
      </c>
      <c r="H934" s="43">
        <v>1</v>
      </c>
      <c r="I934" s="43">
        <v>0</v>
      </c>
      <c r="J934" s="43">
        <v>1</v>
      </c>
      <c r="K934" s="43">
        <v>0</v>
      </c>
      <c r="L934" s="43">
        <v>0</v>
      </c>
      <c r="M934" s="43">
        <v>0</v>
      </c>
      <c r="N934" s="43">
        <v>0</v>
      </c>
      <c r="O934" s="43">
        <v>0</v>
      </c>
      <c r="P934" s="43">
        <v>3</v>
      </c>
      <c r="Q934" s="43">
        <v>0</v>
      </c>
      <c r="R934" s="43">
        <v>0</v>
      </c>
      <c r="S934" s="43">
        <v>0</v>
      </c>
      <c r="T934" s="43">
        <v>1</v>
      </c>
      <c r="U934" s="43">
        <v>3</v>
      </c>
      <c r="V934" s="43">
        <v>0</v>
      </c>
      <c r="W934" s="43">
        <v>1</v>
      </c>
      <c r="X934" s="43">
        <v>1</v>
      </c>
      <c r="Y934" s="22">
        <v>124</v>
      </c>
    </row>
    <row r="935" spans="1:25" x14ac:dyDescent="0.3">
      <c r="A935" s="172"/>
      <c r="B935" s="19">
        <v>298.39999999999998</v>
      </c>
      <c r="C935" s="31">
        <v>49.9</v>
      </c>
      <c r="D935" s="49">
        <v>0.68</v>
      </c>
      <c r="E935" s="43">
        <v>2</v>
      </c>
      <c r="F935" s="43">
        <v>5</v>
      </c>
      <c r="G935" s="43">
        <v>0</v>
      </c>
      <c r="H935" s="43">
        <v>1</v>
      </c>
      <c r="I935" s="43">
        <v>0</v>
      </c>
      <c r="J935" s="43">
        <v>1</v>
      </c>
      <c r="K935" s="43">
        <v>0</v>
      </c>
      <c r="L935" s="43">
        <v>0</v>
      </c>
      <c r="M935" s="43">
        <v>0</v>
      </c>
      <c r="N935" s="43">
        <v>0</v>
      </c>
      <c r="O935" s="43">
        <v>0</v>
      </c>
      <c r="P935" s="43">
        <v>3</v>
      </c>
      <c r="Q935" s="43">
        <v>0</v>
      </c>
      <c r="R935" s="43">
        <v>0</v>
      </c>
      <c r="S935" s="43">
        <v>0</v>
      </c>
      <c r="T935" s="43">
        <v>1</v>
      </c>
      <c r="U935" s="43">
        <v>3</v>
      </c>
      <c r="V935" s="43">
        <v>0</v>
      </c>
      <c r="W935" s="43">
        <v>1</v>
      </c>
      <c r="X935" s="43">
        <v>1</v>
      </c>
      <c r="Y935" s="22">
        <v>105</v>
      </c>
    </row>
    <row r="936" spans="1:25" x14ac:dyDescent="0.3">
      <c r="A936" s="172"/>
      <c r="B936" s="19">
        <v>298.2</v>
      </c>
      <c r="C936" s="31">
        <v>59.6</v>
      </c>
      <c r="D936" s="49">
        <v>0.76</v>
      </c>
      <c r="E936" s="43">
        <v>2</v>
      </c>
      <c r="F936" s="43">
        <v>5</v>
      </c>
      <c r="G936" s="43">
        <v>0</v>
      </c>
      <c r="H936" s="43">
        <v>1</v>
      </c>
      <c r="I936" s="43">
        <v>0</v>
      </c>
      <c r="J936" s="43">
        <v>1</v>
      </c>
      <c r="K936" s="43">
        <v>0</v>
      </c>
      <c r="L936" s="43">
        <v>0</v>
      </c>
      <c r="M936" s="43">
        <v>0</v>
      </c>
      <c r="N936" s="43">
        <v>0</v>
      </c>
      <c r="O936" s="43">
        <v>0</v>
      </c>
      <c r="P936" s="43">
        <v>3</v>
      </c>
      <c r="Q936" s="43">
        <v>0</v>
      </c>
      <c r="R936" s="43">
        <v>0</v>
      </c>
      <c r="S936" s="43">
        <v>0</v>
      </c>
      <c r="T936" s="43">
        <v>1</v>
      </c>
      <c r="U936" s="43">
        <v>3</v>
      </c>
      <c r="V936" s="43">
        <v>0</v>
      </c>
      <c r="W936" s="43">
        <v>1</v>
      </c>
      <c r="X936" s="43">
        <v>1</v>
      </c>
      <c r="Y936" s="22">
        <v>86</v>
      </c>
    </row>
    <row r="937" spans="1:25" x14ac:dyDescent="0.3">
      <c r="A937" s="172"/>
      <c r="B937" s="18">
        <v>313.10000000000002</v>
      </c>
      <c r="C937" s="6">
        <v>0.98</v>
      </c>
      <c r="D937" s="48">
        <v>0</v>
      </c>
      <c r="E937" s="16">
        <v>2</v>
      </c>
      <c r="F937" s="42">
        <v>5</v>
      </c>
      <c r="G937" s="42">
        <v>0</v>
      </c>
      <c r="H937" s="42">
        <v>1</v>
      </c>
      <c r="I937" s="42">
        <v>0</v>
      </c>
      <c r="J937" s="42">
        <v>1</v>
      </c>
      <c r="K937" s="42">
        <v>0</v>
      </c>
      <c r="L937" s="42">
        <v>0</v>
      </c>
      <c r="M937" s="42">
        <v>0</v>
      </c>
      <c r="N937" s="42">
        <v>0</v>
      </c>
      <c r="O937" s="42">
        <v>0</v>
      </c>
      <c r="P937" s="42">
        <v>3</v>
      </c>
      <c r="Q937" s="42">
        <v>0</v>
      </c>
      <c r="R937" s="42">
        <v>0</v>
      </c>
      <c r="S937" s="42">
        <v>0</v>
      </c>
      <c r="T937" s="42">
        <v>1</v>
      </c>
      <c r="U937" s="42">
        <v>3</v>
      </c>
      <c r="V937" s="42">
        <v>0</v>
      </c>
      <c r="W937" s="42">
        <v>1</v>
      </c>
      <c r="X937" s="42">
        <v>1</v>
      </c>
      <c r="Y937" s="21">
        <v>268</v>
      </c>
    </row>
    <row r="938" spans="1:25" x14ac:dyDescent="0.3">
      <c r="A938" s="172"/>
      <c r="B938" s="19">
        <v>313.10000000000002</v>
      </c>
      <c r="C938" s="31">
        <v>10.4</v>
      </c>
      <c r="D938" s="49">
        <v>0.05</v>
      </c>
      <c r="E938" s="15">
        <v>2</v>
      </c>
      <c r="F938" s="43">
        <v>5</v>
      </c>
      <c r="G938" s="43">
        <v>0</v>
      </c>
      <c r="H938" s="43">
        <v>1</v>
      </c>
      <c r="I938" s="43">
        <v>0</v>
      </c>
      <c r="J938" s="43">
        <v>1</v>
      </c>
      <c r="K938" s="43">
        <v>0</v>
      </c>
      <c r="L938" s="43">
        <v>0</v>
      </c>
      <c r="M938" s="43">
        <v>0</v>
      </c>
      <c r="N938" s="43">
        <v>0</v>
      </c>
      <c r="O938" s="43">
        <v>0</v>
      </c>
      <c r="P938" s="43">
        <v>3</v>
      </c>
      <c r="Q938" s="43">
        <v>0</v>
      </c>
      <c r="R938" s="43">
        <v>0</v>
      </c>
      <c r="S938" s="43">
        <v>0</v>
      </c>
      <c r="T938" s="43">
        <v>1</v>
      </c>
      <c r="U938" s="43">
        <v>3</v>
      </c>
      <c r="V938" s="43">
        <v>0</v>
      </c>
      <c r="W938" s="43">
        <v>1</v>
      </c>
      <c r="X938" s="43">
        <v>1</v>
      </c>
      <c r="Y938" s="22">
        <v>262</v>
      </c>
    </row>
    <row r="939" spans="1:25" x14ac:dyDescent="0.3">
      <c r="A939" s="172"/>
      <c r="B939" s="19">
        <v>313.10000000000002</v>
      </c>
      <c r="C939" s="31">
        <v>23.7</v>
      </c>
      <c r="D939" s="49">
        <v>0.24</v>
      </c>
      <c r="E939" s="15">
        <v>2</v>
      </c>
      <c r="F939" s="43">
        <v>5</v>
      </c>
      <c r="G939" s="43">
        <v>0</v>
      </c>
      <c r="H939" s="43">
        <v>1</v>
      </c>
      <c r="I939" s="43">
        <v>0</v>
      </c>
      <c r="J939" s="43">
        <v>1</v>
      </c>
      <c r="K939" s="43">
        <v>0</v>
      </c>
      <c r="L939" s="43">
        <v>0</v>
      </c>
      <c r="M939" s="43">
        <v>0</v>
      </c>
      <c r="N939" s="43">
        <v>0</v>
      </c>
      <c r="O939" s="43">
        <v>0</v>
      </c>
      <c r="P939" s="43">
        <v>3</v>
      </c>
      <c r="Q939" s="43">
        <v>0</v>
      </c>
      <c r="R939" s="43">
        <v>0</v>
      </c>
      <c r="S939" s="43">
        <v>0</v>
      </c>
      <c r="T939" s="43">
        <v>1</v>
      </c>
      <c r="U939" s="43">
        <v>3</v>
      </c>
      <c r="V939" s="43">
        <v>0</v>
      </c>
      <c r="W939" s="43">
        <v>1</v>
      </c>
      <c r="X939" s="43">
        <v>1</v>
      </c>
      <c r="Y939" s="22">
        <v>218</v>
      </c>
    </row>
    <row r="940" spans="1:25" x14ac:dyDescent="0.3">
      <c r="A940" s="172"/>
      <c r="B940" s="19">
        <v>313.10000000000002</v>
      </c>
      <c r="C940" s="31">
        <v>32.9</v>
      </c>
      <c r="D940" s="49">
        <v>0.3</v>
      </c>
      <c r="E940" s="15">
        <v>2</v>
      </c>
      <c r="F940" s="43">
        <v>5</v>
      </c>
      <c r="G940" s="43">
        <v>0</v>
      </c>
      <c r="H940" s="43">
        <v>1</v>
      </c>
      <c r="I940" s="43">
        <v>0</v>
      </c>
      <c r="J940" s="43">
        <v>1</v>
      </c>
      <c r="K940" s="43">
        <v>0</v>
      </c>
      <c r="L940" s="43">
        <v>0</v>
      </c>
      <c r="M940" s="43">
        <v>0</v>
      </c>
      <c r="N940" s="43">
        <v>0</v>
      </c>
      <c r="O940" s="43">
        <v>0</v>
      </c>
      <c r="P940" s="43">
        <v>3</v>
      </c>
      <c r="Q940" s="43">
        <v>0</v>
      </c>
      <c r="R940" s="43">
        <v>0</v>
      </c>
      <c r="S940" s="43">
        <v>0</v>
      </c>
      <c r="T940" s="43">
        <v>1</v>
      </c>
      <c r="U940" s="43">
        <v>3</v>
      </c>
      <c r="V940" s="43">
        <v>0</v>
      </c>
      <c r="W940" s="43">
        <v>1</v>
      </c>
      <c r="X940" s="43">
        <v>1</v>
      </c>
      <c r="Y940" s="22">
        <v>205</v>
      </c>
    </row>
    <row r="941" spans="1:25" x14ac:dyDescent="0.3">
      <c r="A941" s="172"/>
      <c r="B941" s="19">
        <v>313.10000000000002</v>
      </c>
      <c r="C941" s="31">
        <v>43.5</v>
      </c>
      <c r="D941" s="49">
        <v>0.43</v>
      </c>
      <c r="E941" s="15">
        <v>2</v>
      </c>
      <c r="F941" s="43">
        <v>5</v>
      </c>
      <c r="G941" s="43">
        <v>0</v>
      </c>
      <c r="H941" s="43">
        <v>1</v>
      </c>
      <c r="I941" s="43">
        <v>0</v>
      </c>
      <c r="J941" s="43">
        <v>1</v>
      </c>
      <c r="K941" s="43">
        <v>0</v>
      </c>
      <c r="L941" s="43">
        <v>0</v>
      </c>
      <c r="M941" s="43">
        <v>0</v>
      </c>
      <c r="N941" s="43">
        <v>0</v>
      </c>
      <c r="O941" s="43">
        <v>0</v>
      </c>
      <c r="P941" s="43">
        <v>3</v>
      </c>
      <c r="Q941" s="43">
        <v>0</v>
      </c>
      <c r="R941" s="43">
        <v>0</v>
      </c>
      <c r="S941" s="43">
        <v>0</v>
      </c>
      <c r="T941" s="43">
        <v>1</v>
      </c>
      <c r="U941" s="43">
        <v>3</v>
      </c>
      <c r="V941" s="43">
        <v>0</v>
      </c>
      <c r="W941" s="43">
        <v>1</v>
      </c>
      <c r="X941" s="43">
        <v>1</v>
      </c>
      <c r="Y941" s="22">
        <v>173</v>
      </c>
    </row>
    <row r="942" spans="1:25" x14ac:dyDescent="0.3">
      <c r="A942" s="172"/>
      <c r="B942" s="19">
        <v>313.10000000000002</v>
      </c>
      <c r="C942" s="31">
        <v>59.3</v>
      </c>
      <c r="D942" s="49">
        <v>0.49</v>
      </c>
      <c r="E942" s="15">
        <v>2</v>
      </c>
      <c r="F942" s="43">
        <v>5</v>
      </c>
      <c r="G942" s="43">
        <v>0</v>
      </c>
      <c r="H942" s="43">
        <v>1</v>
      </c>
      <c r="I942" s="43">
        <v>0</v>
      </c>
      <c r="J942" s="43">
        <v>1</v>
      </c>
      <c r="K942" s="43">
        <v>0</v>
      </c>
      <c r="L942" s="43">
        <v>0</v>
      </c>
      <c r="M942" s="43">
        <v>0</v>
      </c>
      <c r="N942" s="43">
        <v>0</v>
      </c>
      <c r="O942" s="43">
        <v>0</v>
      </c>
      <c r="P942" s="43">
        <v>3</v>
      </c>
      <c r="Q942" s="43">
        <v>0</v>
      </c>
      <c r="R942" s="43">
        <v>0</v>
      </c>
      <c r="S942" s="43">
        <v>0</v>
      </c>
      <c r="T942" s="43">
        <v>1</v>
      </c>
      <c r="U942" s="43">
        <v>3</v>
      </c>
      <c r="V942" s="43">
        <v>0</v>
      </c>
      <c r="W942" s="43">
        <v>1</v>
      </c>
      <c r="X942" s="43">
        <v>1</v>
      </c>
      <c r="Y942" s="22">
        <v>163</v>
      </c>
    </row>
    <row r="943" spans="1:25" x14ac:dyDescent="0.3">
      <c r="A943" s="173"/>
      <c r="B943" s="20">
        <v>313.10000000000002</v>
      </c>
      <c r="C943" s="9">
        <v>80.2</v>
      </c>
      <c r="D943" s="50">
        <v>0.6</v>
      </c>
      <c r="E943" s="17">
        <v>2</v>
      </c>
      <c r="F943" s="44">
        <v>5</v>
      </c>
      <c r="G943" s="44">
        <v>0</v>
      </c>
      <c r="H943" s="44">
        <v>1</v>
      </c>
      <c r="I943" s="44">
        <v>0</v>
      </c>
      <c r="J943" s="44">
        <v>1</v>
      </c>
      <c r="K943" s="44">
        <v>0</v>
      </c>
      <c r="L943" s="44">
        <v>0</v>
      </c>
      <c r="M943" s="44">
        <v>0</v>
      </c>
      <c r="N943" s="44">
        <v>0</v>
      </c>
      <c r="O943" s="44">
        <v>0</v>
      </c>
      <c r="P943" s="44">
        <v>3</v>
      </c>
      <c r="Q943" s="44">
        <v>0</v>
      </c>
      <c r="R943" s="44">
        <v>0</v>
      </c>
      <c r="S943" s="44">
        <v>0</v>
      </c>
      <c r="T943" s="44">
        <v>1</v>
      </c>
      <c r="U943" s="44">
        <v>3</v>
      </c>
      <c r="V943" s="44">
        <v>0</v>
      </c>
      <c r="W943" s="44">
        <v>1</v>
      </c>
      <c r="X943" s="44">
        <v>1</v>
      </c>
      <c r="Y943" s="23">
        <v>134</v>
      </c>
    </row>
    <row r="944" spans="1:25" x14ac:dyDescent="0.3">
      <c r="A944" s="171" t="s">
        <v>34</v>
      </c>
      <c r="B944" s="18">
        <f>25.02+273.15</f>
        <v>298.16999999999996</v>
      </c>
      <c r="C944" s="6">
        <v>0.995</v>
      </c>
      <c r="D944" s="48">
        <v>0</v>
      </c>
      <c r="E944" s="43">
        <v>2</v>
      </c>
      <c r="F944" s="43">
        <v>3</v>
      </c>
      <c r="G944" s="43">
        <v>0</v>
      </c>
      <c r="H944" s="43">
        <v>1</v>
      </c>
      <c r="I944" s="43">
        <v>0</v>
      </c>
      <c r="J944" s="43">
        <v>0</v>
      </c>
      <c r="K944" s="43">
        <v>1</v>
      </c>
      <c r="L944" s="43">
        <v>0</v>
      </c>
      <c r="M944" s="43">
        <v>0</v>
      </c>
      <c r="N944" s="43">
        <v>0</v>
      </c>
      <c r="O944" s="43">
        <v>0</v>
      </c>
      <c r="P944" s="43">
        <v>3</v>
      </c>
      <c r="Q944" s="43">
        <v>0</v>
      </c>
      <c r="R944" s="43">
        <v>0</v>
      </c>
      <c r="S944" s="43">
        <v>0</v>
      </c>
      <c r="T944" s="43">
        <v>0</v>
      </c>
      <c r="U944" s="43">
        <v>3</v>
      </c>
      <c r="V944" s="43">
        <v>0</v>
      </c>
      <c r="W944" s="43">
        <v>1</v>
      </c>
      <c r="X944" s="43">
        <v>1</v>
      </c>
      <c r="Y944" s="22">
        <v>212</v>
      </c>
    </row>
    <row r="945" spans="1:25" x14ac:dyDescent="0.3">
      <c r="A945" s="172"/>
      <c r="B945" s="19">
        <f t="shared" ref="B945:B949" si="18">25.02+273.15</f>
        <v>298.16999999999996</v>
      </c>
      <c r="C945" s="31">
        <v>13.3</v>
      </c>
      <c r="D945" s="49">
        <v>0.20799999999999999</v>
      </c>
      <c r="E945" s="43">
        <v>2</v>
      </c>
      <c r="F945" s="43">
        <v>3</v>
      </c>
      <c r="G945" s="43">
        <v>0</v>
      </c>
      <c r="H945" s="43">
        <v>1</v>
      </c>
      <c r="I945" s="43">
        <v>0</v>
      </c>
      <c r="J945" s="43">
        <v>0</v>
      </c>
      <c r="K945" s="43">
        <v>1</v>
      </c>
      <c r="L945" s="43">
        <v>0</v>
      </c>
      <c r="M945" s="43">
        <v>0</v>
      </c>
      <c r="N945" s="43">
        <v>0</v>
      </c>
      <c r="O945" s="43">
        <v>0</v>
      </c>
      <c r="P945" s="43">
        <v>3</v>
      </c>
      <c r="Q945" s="43">
        <v>0</v>
      </c>
      <c r="R945" s="43">
        <v>0</v>
      </c>
      <c r="S945" s="43">
        <v>0</v>
      </c>
      <c r="T945" s="43">
        <v>0</v>
      </c>
      <c r="U945" s="43">
        <v>3</v>
      </c>
      <c r="V945" s="43">
        <v>0</v>
      </c>
      <c r="W945" s="43">
        <v>1</v>
      </c>
      <c r="X945" s="43">
        <v>1</v>
      </c>
      <c r="Y945" s="22">
        <v>175</v>
      </c>
    </row>
    <row r="946" spans="1:25" x14ac:dyDescent="0.3">
      <c r="A946" s="172"/>
      <c r="B946" s="19">
        <f t="shared" si="18"/>
        <v>298.16999999999996</v>
      </c>
      <c r="C946" s="31">
        <v>22.4</v>
      </c>
      <c r="D946" s="49">
        <v>0.28399999999999997</v>
      </c>
      <c r="E946" s="43">
        <v>2</v>
      </c>
      <c r="F946" s="43">
        <v>3</v>
      </c>
      <c r="G946" s="43">
        <v>0</v>
      </c>
      <c r="H946" s="43">
        <v>1</v>
      </c>
      <c r="I946" s="43">
        <v>0</v>
      </c>
      <c r="J946" s="43">
        <v>0</v>
      </c>
      <c r="K946" s="43">
        <v>1</v>
      </c>
      <c r="L946" s="43">
        <v>0</v>
      </c>
      <c r="M946" s="43">
        <v>0</v>
      </c>
      <c r="N946" s="43">
        <v>0</v>
      </c>
      <c r="O946" s="43">
        <v>0</v>
      </c>
      <c r="P946" s="43">
        <v>3</v>
      </c>
      <c r="Q946" s="43">
        <v>0</v>
      </c>
      <c r="R946" s="43">
        <v>0</v>
      </c>
      <c r="S946" s="43">
        <v>0</v>
      </c>
      <c r="T946" s="43">
        <v>0</v>
      </c>
      <c r="U946" s="43">
        <v>3</v>
      </c>
      <c r="V946" s="43">
        <v>0</v>
      </c>
      <c r="W946" s="43">
        <v>1</v>
      </c>
      <c r="X946" s="43">
        <v>1</v>
      </c>
      <c r="Y946" s="22">
        <v>164</v>
      </c>
    </row>
    <row r="947" spans="1:25" x14ac:dyDescent="0.3">
      <c r="A947" s="172"/>
      <c r="B947" s="19">
        <f t="shared" si="18"/>
        <v>298.16999999999996</v>
      </c>
      <c r="C947" s="31">
        <v>32</v>
      </c>
      <c r="D947" s="49">
        <v>0.40799999999999997</v>
      </c>
      <c r="E947" s="43">
        <v>2</v>
      </c>
      <c r="F947" s="43">
        <v>3</v>
      </c>
      <c r="G947" s="43">
        <v>0</v>
      </c>
      <c r="H947" s="43">
        <v>1</v>
      </c>
      <c r="I947" s="43">
        <v>0</v>
      </c>
      <c r="J947" s="43">
        <v>0</v>
      </c>
      <c r="K947" s="43">
        <v>1</v>
      </c>
      <c r="L947" s="43">
        <v>0</v>
      </c>
      <c r="M947" s="43">
        <v>0</v>
      </c>
      <c r="N947" s="43">
        <v>0</v>
      </c>
      <c r="O947" s="43">
        <v>0</v>
      </c>
      <c r="P947" s="43">
        <v>3</v>
      </c>
      <c r="Q947" s="43">
        <v>0</v>
      </c>
      <c r="R947" s="43">
        <v>0</v>
      </c>
      <c r="S947" s="43">
        <v>0</v>
      </c>
      <c r="T947" s="43">
        <v>0</v>
      </c>
      <c r="U947" s="43">
        <v>3</v>
      </c>
      <c r="V947" s="43">
        <v>0</v>
      </c>
      <c r="W947" s="43">
        <v>1</v>
      </c>
      <c r="X947" s="43">
        <v>1</v>
      </c>
      <c r="Y947" s="22">
        <v>141</v>
      </c>
    </row>
    <row r="948" spans="1:25" x14ac:dyDescent="0.3">
      <c r="A948" s="172"/>
      <c r="B948" s="19">
        <f t="shared" si="18"/>
        <v>298.16999999999996</v>
      </c>
      <c r="C948" s="31">
        <v>42.9</v>
      </c>
      <c r="D948" s="49">
        <v>0.49199999999999999</v>
      </c>
      <c r="E948" s="43">
        <v>2</v>
      </c>
      <c r="F948" s="43">
        <v>3</v>
      </c>
      <c r="G948" s="43">
        <v>0</v>
      </c>
      <c r="H948" s="43">
        <v>1</v>
      </c>
      <c r="I948" s="43">
        <v>0</v>
      </c>
      <c r="J948" s="43">
        <v>0</v>
      </c>
      <c r="K948" s="43">
        <v>1</v>
      </c>
      <c r="L948" s="43">
        <v>0</v>
      </c>
      <c r="M948" s="43">
        <v>0</v>
      </c>
      <c r="N948" s="43">
        <v>0</v>
      </c>
      <c r="O948" s="43">
        <v>0</v>
      </c>
      <c r="P948" s="43">
        <v>3</v>
      </c>
      <c r="Q948" s="43">
        <v>0</v>
      </c>
      <c r="R948" s="43">
        <v>0</v>
      </c>
      <c r="S948" s="43">
        <v>0</v>
      </c>
      <c r="T948" s="43">
        <v>0</v>
      </c>
      <c r="U948" s="43">
        <v>3</v>
      </c>
      <c r="V948" s="43">
        <v>0</v>
      </c>
      <c r="W948" s="43">
        <v>1</v>
      </c>
      <c r="X948" s="43">
        <v>1</v>
      </c>
      <c r="Y948" s="22">
        <v>127</v>
      </c>
    </row>
    <row r="949" spans="1:25" x14ac:dyDescent="0.3">
      <c r="A949" s="172"/>
      <c r="B949" s="19">
        <f t="shared" si="18"/>
        <v>298.16999999999996</v>
      </c>
      <c r="C949" s="31">
        <v>52.6</v>
      </c>
      <c r="D949" s="49">
        <v>0.55700000000000005</v>
      </c>
      <c r="E949" s="43">
        <v>2</v>
      </c>
      <c r="F949" s="43">
        <v>3</v>
      </c>
      <c r="G949" s="43">
        <v>0</v>
      </c>
      <c r="H949" s="43">
        <v>1</v>
      </c>
      <c r="I949" s="43">
        <v>0</v>
      </c>
      <c r="J949" s="43">
        <v>0</v>
      </c>
      <c r="K949" s="43">
        <v>1</v>
      </c>
      <c r="L949" s="43">
        <v>0</v>
      </c>
      <c r="M949" s="43">
        <v>0</v>
      </c>
      <c r="N949" s="43">
        <v>0</v>
      </c>
      <c r="O949" s="43">
        <v>0</v>
      </c>
      <c r="P949" s="43">
        <v>3</v>
      </c>
      <c r="Q949" s="43">
        <v>0</v>
      </c>
      <c r="R949" s="43">
        <v>0</v>
      </c>
      <c r="S949" s="43">
        <v>0</v>
      </c>
      <c r="T949" s="43">
        <v>0</v>
      </c>
      <c r="U949" s="43">
        <v>3</v>
      </c>
      <c r="V949" s="43">
        <v>0</v>
      </c>
      <c r="W949" s="43">
        <v>1</v>
      </c>
      <c r="X949" s="43">
        <v>1</v>
      </c>
      <c r="Y949" s="22">
        <v>116</v>
      </c>
    </row>
    <row r="950" spans="1:25" x14ac:dyDescent="0.3">
      <c r="A950" s="172"/>
      <c r="B950" s="18">
        <f>40.13+273.15</f>
        <v>313.27999999999997</v>
      </c>
      <c r="C950" s="6">
        <v>1</v>
      </c>
      <c r="D950" s="48">
        <v>0</v>
      </c>
      <c r="E950" s="16">
        <v>2</v>
      </c>
      <c r="F950" s="42">
        <v>3</v>
      </c>
      <c r="G950" s="42">
        <v>0</v>
      </c>
      <c r="H950" s="42">
        <v>1</v>
      </c>
      <c r="I950" s="42">
        <v>0</v>
      </c>
      <c r="J950" s="42">
        <v>0</v>
      </c>
      <c r="K950" s="42">
        <v>1</v>
      </c>
      <c r="L950" s="42">
        <v>0</v>
      </c>
      <c r="M950" s="42">
        <v>0</v>
      </c>
      <c r="N950" s="42">
        <v>0</v>
      </c>
      <c r="O950" s="42">
        <v>0</v>
      </c>
      <c r="P950" s="42">
        <v>3</v>
      </c>
      <c r="Q950" s="42">
        <v>0</v>
      </c>
      <c r="R950" s="42">
        <v>0</v>
      </c>
      <c r="S950" s="42">
        <v>0</v>
      </c>
      <c r="T950" s="42">
        <v>0</v>
      </c>
      <c r="U950" s="42">
        <v>3</v>
      </c>
      <c r="V950" s="42">
        <v>0</v>
      </c>
      <c r="W950" s="42">
        <v>1</v>
      </c>
      <c r="X950" s="42">
        <v>1</v>
      </c>
      <c r="Y950" s="21">
        <v>216</v>
      </c>
    </row>
    <row r="951" spans="1:25" x14ac:dyDescent="0.3">
      <c r="A951" s="172"/>
      <c r="B951" s="19">
        <f t="shared" ref="B951:B957" si="19">40.13+273.15</f>
        <v>313.27999999999997</v>
      </c>
      <c r="C951" s="31">
        <v>12.4</v>
      </c>
      <c r="D951" s="49">
        <v>0.155</v>
      </c>
      <c r="E951" s="15">
        <v>2</v>
      </c>
      <c r="F951" s="43">
        <v>3</v>
      </c>
      <c r="G951" s="43">
        <v>0</v>
      </c>
      <c r="H951" s="43">
        <v>1</v>
      </c>
      <c r="I951" s="43">
        <v>0</v>
      </c>
      <c r="J951" s="43">
        <v>0</v>
      </c>
      <c r="K951" s="43">
        <v>1</v>
      </c>
      <c r="L951" s="43">
        <v>0</v>
      </c>
      <c r="M951" s="43">
        <v>0</v>
      </c>
      <c r="N951" s="43">
        <v>0</v>
      </c>
      <c r="O951" s="43">
        <v>0</v>
      </c>
      <c r="P951" s="43">
        <v>3</v>
      </c>
      <c r="Q951" s="43">
        <v>0</v>
      </c>
      <c r="R951" s="43">
        <v>0</v>
      </c>
      <c r="S951" s="43">
        <v>0</v>
      </c>
      <c r="T951" s="43">
        <v>0</v>
      </c>
      <c r="U951" s="43">
        <v>3</v>
      </c>
      <c r="V951" s="43">
        <v>0</v>
      </c>
      <c r="W951" s="43">
        <v>1</v>
      </c>
      <c r="X951" s="43">
        <v>1</v>
      </c>
      <c r="Y951" s="22">
        <v>185</v>
      </c>
    </row>
    <row r="952" spans="1:25" x14ac:dyDescent="0.3">
      <c r="A952" s="172"/>
      <c r="B952" s="19">
        <f t="shared" si="19"/>
        <v>313.27999999999997</v>
      </c>
      <c r="C952" s="31">
        <v>23.4</v>
      </c>
      <c r="D952" s="49">
        <v>0.26700000000000002</v>
      </c>
      <c r="E952" s="15">
        <v>2</v>
      </c>
      <c r="F952" s="43">
        <v>3</v>
      </c>
      <c r="G952" s="43">
        <v>0</v>
      </c>
      <c r="H952" s="43">
        <v>1</v>
      </c>
      <c r="I952" s="43">
        <v>0</v>
      </c>
      <c r="J952" s="43">
        <v>0</v>
      </c>
      <c r="K952" s="43">
        <v>1</v>
      </c>
      <c r="L952" s="43">
        <v>0</v>
      </c>
      <c r="M952" s="43">
        <v>0</v>
      </c>
      <c r="N952" s="43">
        <v>0</v>
      </c>
      <c r="O952" s="43">
        <v>0</v>
      </c>
      <c r="P952" s="43">
        <v>3</v>
      </c>
      <c r="Q952" s="43">
        <v>0</v>
      </c>
      <c r="R952" s="43">
        <v>0</v>
      </c>
      <c r="S952" s="43">
        <v>0</v>
      </c>
      <c r="T952" s="43">
        <v>0</v>
      </c>
      <c r="U952" s="43">
        <v>3</v>
      </c>
      <c r="V952" s="43">
        <v>0</v>
      </c>
      <c r="W952" s="43">
        <v>1</v>
      </c>
      <c r="X952" s="43">
        <v>1</v>
      </c>
      <c r="Y952" s="22">
        <v>165</v>
      </c>
    </row>
    <row r="953" spans="1:25" x14ac:dyDescent="0.3">
      <c r="A953" s="172"/>
      <c r="B953" s="19">
        <f t="shared" si="19"/>
        <v>313.27999999999997</v>
      </c>
      <c r="C953" s="31">
        <v>35.299999999999997</v>
      </c>
      <c r="D953" s="49">
        <v>0.374</v>
      </c>
      <c r="E953" s="15">
        <v>2</v>
      </c>
      <c r="F953" s="43">
        <v>3</v>
      </c>
      <c r="G953" s="43">
        <v>0</v>
      </c>
      <c r="H953" s="43">
        <v>1</v>
      </c>
      <c r="I953" s="43">
        <v>0</v>
      </c>
      <c r="J953" s="43">
        <v>0</v>
      </c>
      <c r="K953" s="43">
        <v>1</v>
      </c>
      <c r="L953" s="43">
        <v>0</v>
      </c>
      <c r="M953" s="43">
        <v>0</v>
      </c>
      <c r="N953" s="43">
        <v>0</v>
      </c>
      <c r="O953" s="43">
        <v>0</v>
      </c>
      <c r="P953" s="43">
        <v>3</v>
      </c>
      <c r="Q953" s="43">
        <v>0</v>
      </c>
      <c r="R953" s="43">
        <v>0</v>
      </c>
      <c r="S953" s="43">
        <v>0</v>
      </c>
      <c r="T953" s="43">
        <v>0</v>
      </c>
      <c r="U953" s="43">
        <v>3</v>
      </c>
      <c r="V953" s="43">
        <v>0</v>
      </c>
      <c r="W953" s="43">
        <v>1</v>
      </c>
      <c r="X953" s="43">
        <v>1</v>
      </c>
      <c r="Y953" s="22">
        <v>147</v>
      </c>
    </row>
    <row r="954" spans="1:25" x14ac:dyDescent="0.3">
      <c r="A954" s="172"/>
      <c r="B954" s="19">
        <f t="shared" si="19"/>
        <v>313.27999999999997</v>
      </c>
      <c r="C954" s="31">
        <v>50.2</v>
      </c>
      <c r="D954" s="49">
        <v>0.46300000000000002</v>
      </c>
      <c r="E954" s="15">
        <v>2</v>
      </c>
      <c r="F954" s="43">
        <v>3</v>
      </c>
      <c r="G954" s="43">
        <v>0</v>
      </c>
      <c r="H954" s="43">
        <v>1</v>
      </c>
      <c r="I954" s="43">
        <v>0</v>
      </c>
      <c r="J954" s="43">
        <v>0</v>
      </c>
      <c r="K954" s="43">
        <v>1</v>
      </c>
      <c r="L954" s="43">
        <v>0</v>
      </c>
      <c r="M954" s="43">
        <v>0</v>
      </c>
      <c r="N954" s="43">
        <v>0</v>
      </c>
      <c r="O954" s="43">
        <v>0</v>
      </c>
      <c r="P954" s="43">
        <v>3</v>
      </c>
      <c r="Q954" s="43">
        <v>0</v>
      </c>
      <c r="R954" s="43">
        <v>0</v>
      </c>
      <c r="S954" s="43">
        <v>0</v>
      </c>
      <c r="T954" s="43">
        <v>0</v>
      </c>
      <c r="U954" s="43">
        <v>3</v>
      </c>
      <c r="V954" s="43">
        <v>0</v>
      </c>
      <c r="W954" s="43">
        <v>1</v>
      </c>
      <c r="X954" s="43">
        <v>1</v>
      </c>
      <c r="Y954" s="22">
        <v>132</v>
      </c>
    </row>
    <row r="955" spans="1:25" x14ac:dyDescent="0.3">
      <c r="A955" s="172"/>
      <c r="B955" s="19">
        <f t="shared" si="19"/>
        <v>313.27999999999997</v>
      </c>
      <c r="C955" s="31">
        <v>53.5</v>
      </c>
      <c r="D955" s="49">
        <v>0.52600000000000002</v>
      </c>
      <c r="E955" s="15">
        <v>2</v>
      </c>
      <c r="F955" s="43">
        <v>3</v>
      </c>
      <c r="G955" s="43">
        <v>0</v>
      </c>
      <c r="H955" s="43">
        <v>1</v>
      </c>
      <c r="I955" s="43">
        <v>0</v>
      </c>
      <c r="J955" s="43">
        <v>0</v>
      </c>
      <c r="K955" s="43">
        <v>1</v>
      </c>
      <c r="L955" s="43">
        <v>0</v>
      </c>
      <c r="M955" s="43">
        <v>0</v>
      </c>
      <c r="N955" s="43">
        <v>0</v>
      </c>
      <c r="O955" s="43">
        <v>0</v>
      </c>
      <c r="P955" s="43">
        <v>3</v>
      </c>
      <c r="Q955" s="43">
        <v>0</v>
      </c>
      <c r="R955" s="43">
        <v>0</v>
      </c>
      <c r="S955" s="43">
        <v>0</v>
      </c>
      <c r="T955" s="43">
        <v>0</v>
      </c>
      <c r="U955" s="43">
        <v>3</v>
      </c>
      <c r="V955" s="43">
        <v>0</v>
      </c>
      <c r="W955" s="43">
        <v>1</v>
      </c>
      <c r="X955" s="43">
        <v>1</v>
      </c>
      <c r="Y955" s="22">
        <v>120</v>
      </c>
    </row>
    <row r="956" spans="1:25" x14ac:dyDescent="0.3">
      <c r="A956" s="172"/>
      <c r="B956" s="19">
        <f t="shared" si="19"/>
        <v>313.27999999999997</v>
      </c>
      <c r="C956" s="31">
        <v>77.400000000000006</v>
      </c>
      <c r="D956" s="49">
        <v>0.57799999999999996</v>
      </c>
      <c r="E956" s="15">
        <v>2</v>
      </c>
      <c r="F956" s="43">
        <v>3</v>
      </c>
      <c r="G956" s="43">
        <v>0</v>
      </c>
      <c r="H956" s="43">
        <v>1</v>
      </c>
      <c r="I956" s="43">
        <v>0</v>
      </c>
      <c r="J956" s="43">
        <v>0</v>
      </c>
      <c r="K956" s="43">
        <v>1</v>
      </c>
      <c r="L956" s="43">
        <v>0</v>
      </c>
      <c r="M956" s="43">
        <v>0</v>
      </c>
      <c r="N956" s="43">
        <v>0</v>
      </c>
      <c r="O956" s="43">
        <v>0</v>
      </c>
      <c r="P956" s="43">
        <v>3</v>
      </c>
      <c r="Q956" s="43">
        <v>0</v>
      </c>
      <c r="R956" s="43">
        <v>0</v>
      </c>
      <c r="S956" s="43">
        <v>0</v>
      </c>
      <c r="T956" s="43">
        <v>0</v>
      </c>
      <c r="U956" s="43">
        <v>3</v>
      </c>
      <c r="V956" s="43">
        <v>0</v>
      </c>
      <c r="W956" s="43">
        <v>1</v>
      </c>
      <c r="X956" s="43">
        <v>1</v>
      </c>
      <c r="Y956" s="22">
        <v>111</v>
      </c>
    </row>
    <row r="957" spans="1:25" x14ac:dyDescent="0.3">
      <c r="A957" s="172"/>
      <c r="B957" s="19">
        <f t="shared" si="19"/>
        <v>313.27999999999997</v>
      </c>
      <c r="C957" s="31">
        <v>87.7</v>
      </c>
      <c r="D957" s="49">
        <v>0.61</v>
      </c>
      <c r="E957" s="17">
        <v>2</v>
      </c>
      <c r="F957" s="44">
        <v>3</v>
      </c>
      <c r="G957" s="44">
        <v>0</v>
      </c>
      <c r="H957" s="44">
        <v>1</v>
      </c>
      <c r="I957" s="44">
        <v>0</v>
      </c>
      <c r="J957" s="44">
        <v>0</v>
      </c>
      <c r="K957" s="44">
        <v>1</v>
      </c>
      <c r="L957" s="44">
        <v>0</v>
      </c>
      <c r="M957" s="44">
        <v>0</v>
      </c>
      <c r="N957" s="44">
        <v>0</v>
      </c>
      <c r="O957" s="44">
        <v>0</v>
      </c>
      <c r="P957" s="44">
        <v>3</v>
      </c>
      <c r="Q957" s="44">
        <v>0</v>
      </c>
      <c r="R957" s="44">
        <v>0</v>
      </c>
      <c r="S957" s="44">
        <v>0</v>
      </c>
      <c r="T957" s="44">
        <v>0</v>
      </c>
      <c r="U957" s="44">
        <v>3</v>
      </c>
      <c r="V957" s="44">
        <v>0</v>
      </c>
      <c r="W957" s="44">
        <v>1</v>
      </c>
      <c r="X957" s="44">
        <v>1</v>
      </c>
      <c r="Y957" s="23">
        <v>105</v>
      </c>
    </row>
    <row r="958" spans="1:25" x14ac:dyDescent="0.3">
      <c r="A958" s="172"/>
      <c r="B958" s="18">
        <f>60.26+273.15</f>
        <v>333.40999999999997</v>
      </c>
      <c r="C958" s="6">
        <v>0.98699999999999999</v>
      </c>
      <c r="D958" s="48">
        <v>0</v>
      </c>
      <c r="E958" s="43">
        <v>2</v>
      </c>
      <c r="F958" s="43">
        <v>3</v>
      </c>
      <c r="G958" s="43">
        <v>0</v>
      </c>
      <c r="H958" s="43">
        <v>1</v>
      </c>
      <c r="I958" s="43">
        <v>0</v>
      </c>
      <c r="J958" s="43">
        <v>0</v>
      </c>
      <c r="K958" s="43">
        <v>1</v>
      </c>
      <c r="L958" s="43">
        <v>0</v>
      </c>
      <c r="M958" s="43">
        <v>0</v>
      </c>
      <c r="N958" s="43">
        <v>0</v>
      </c>
      <c r="O958" s="43">
        <v>0</v>
      </c>
      <c r="P958" s="43">
        <v>3</v>
      </c>
      <c r="Q958" s="43">
        <v>0</v>
      </c>
      <c r="R958" s="43">
        <v>0</v>
      </c>
      <c r="S958" s="43">
        <v>0</v>
      </c>
      <c r="T958" s="43">
        <v>0</v>
      </c>
      <c r="U958" s="43">
        <v>3</v>
      </c>
      <c r="V958" s="43">
        <v>0</v>
      </c>
      <c r="W958" s="43">
        <v>1</v>
      </c>
      <c r="X958" s="43">
        <v>1</v>
      </c>
      <c r="Y958" s="22">
        <v>216</v>
      </c>
    </row>
    <row r="959" spans="1:25" x14ac:dyDescent="0.3">
      <c r="A959" s="172"/>
      <c r="B959" s="19">
        <f t="shared" ref="B959:B965" si="20">60.26+273.15</f>
        <v>333.40999999999997</v>
      </c>
      <c r="C959" s="31">
        <v>11.7</v>
      </c>
      <c r="D959" s="49">
        <v>9.6100000000000005E-2</v>
      </c>
      <c r="E959" s="43">
        <v>2</v>
      </c>
      <c r="F959" s="43">
        <v>3</v>
      </c>
      <c r="G959" s="43">
        <v>0</v>
      </c>
      <c r="H959" s="43">
        <v>1</v>
      </c>
      <c r="I959" s="43">
        <v>0</v>
      </c>
      <c r="J959" s="43">
        <v>0</v>
      </c>
      <c r="K959" s="43">
        <v>1</v>
      </c>
      <c r="L959" s="43">
        <v>0</v>
      </c>
      <c r="M959" s="43">
        <v>0</v>
      </c>
      <c r="N959" s="43">
        <v>0</v>
      </c>
      <c r="O959" s="43">
        <v>0</v>
      </c>
      <c r="P959" s="43">
        <v>3</v>
      </c>
      <c r="Q959" s="43">
        <v>0</v>
      </c>
      <c r="R959" s="43">
        <v>0</v>
      </c>
      <c r="S959" s="43">
        <v>0</v>
      </c>
      <c r="T959" s="43">
        <v>0</v>
      </c>
      <c r="U959" s="43">
        <v>3</v>
      </c>
      <c r="V959" s="43">
        <v>0</v>
      </c>
      <c r="W959" s="43">
        <v>1</v>
      </c>
      <c r="X959" s="43">
        <v>1</v>
      </c>
      <c r="Y959" s="22">
        <v>265</v>
      </c>
    </row>
    <row r="960" spans="1:25" x14ac:dyDescent="0.3">
      <c r="A960" s="172"/>
      <c r="B960" s="19">
        <f t="shared" si="20"/>
        <v>333.40999999999997</v>
      </c>
      <c r="C960" s="31">
        <v>24.6</v>
      </c>
      <c r="D960" s="49">
        <v>0.21099999999999999</v>
      </c>
      <c r="E960" s="43">
        <v>2</v>
      </c>
      <c r="F960" s="43">
        <v>3</v>
      </c>
      <c r="G960" s="43">
        <v>0</v>
      </c>
      <c r="H960" s="43">
        <v>1</v>
      </c>
      <c r="I960" s="43">
        <v>0</v>
      </c>
      <c r="J960" s="43">
        <v>0</v>
      </c>
      <c r="K960" s="43">
        <v>1</v>
      </c>
      <c r="L960" s="43">
        <v>0</v>
      </c>
      <c r="M960" s="43">
        <v>0</v>
      </c>
      <c r="N960" s="43">
        <v>0</v>
      </c>
      <c r="O960" s="43">
        <v>0</v>
      </c>
      <c r="P960" s="43">
        <v>3</v>
      </c>
      <c r="Q960" s="43">
        <v>0</v>
      </c>
      <c r="R960" s="43">
        <v>0</v>
      </c>
      <c r="S960" s="43">
        <v>0</v>
      </c>
      <c r="T960" s="43">
        <v>0</v>
      </c>
      <c r="U960" s="43">
        <v>3</v>
      </c>
      <c r="V960" s="43">
        <v>0</v>
      </c>
      <c r="W960" s="43">
        <v>1</v>
      </c>
      <c r="X960" s="43">
        <v>1</v>
      </c>
      <c r="Y960" s="22">
        <v>184</v>
      </c>
    </row>
    <row r="961" spans="1:25" x14ac:dyDescent="0.3">
      <c r="A961" s="172"/>
      <c r="B961" s="19">
        <f t="shared" si="20"/>
        <v>333.40999999999997</v>
      </c>
      <c r="C961" s="31">
        <v>35.5</v>
      </c>
      <c r="D961" s="49">
        <v>0.27700000000000002</v>
      </c>
      <c r="E961" s="43">
        <v>2</v>
      </c>
      <c r="F961" s="43">
        <v>3</v>
      </c>
      <c r="G961" s="43">
        <v>0</v>
      </c>
      <c r="H961" s="43">
        <v>1</v>
      </c>
      <c r="I961" s="43">
        <v>0</v>
      </c>
      <c r="J961" s="43">
        <v>0</v>
      </c>
      <c r="K961" s="43">
        <v>1</v>
      </c>
      <c r="L961" s="43">
        <v>0</v>
      </c>
      <c r="M961" s="43">
        <v>0</v>
      </c>
      <c r="N961" s="43">
        <v>0</v>
      </c>
      <c r="O961" s="43">
        <v>0</v>
      </c>
      <c r="P961" s="43">
        <v>3</v>
      </c>
      <c r="Q961" s="43">
        <v>0</v>
      </c>
      <c r="R961" s="43">
        <v>0</v>
      </c>
      <c r="S961" s="43">
        <v>0</v>
      </c>
      <c r="T961" s="43">
        <v>0</v>
      </c>
      <c r="U961" s="43">
        <v>3</v>
      </c>
      <c r="V961" s="43">
        <v>0</v>
      </c>
      <c r="W961" s="43">
        <v>1</v>
      </c>
      <c r="X961" s="43">
        <v>1</v>
      </c>
      <c r="Y961" s="22">
        <v>172</v>
      </c>
    </row>
    <row r="962" spans="1:25" x14ac:dyDescent="0.3">
      <c r="A962" s="172"/>
      <c r="B962" s="19">
        <f t="shared" si="20"/>
        <v>333.40999999999997</v>
      </c>
      <c r="C962" s="31">
        <v>52.2</v>
      </c>
      <c r="D962" s="49">
        <v>0.376</v>
      </c>
      <c r="E962" s="43">
        <v>2</v>
      </c>
      <c r="F962" s="43">
        <v>3</v>
      </c>
      <c r="G962" s="43">
        <v>0</v>
      </c>
      <c r="H962" s="43">
        <v>1</v>
      </c>
      <c r="I962" s="43">
        <v>0</v>
      </c>
      <c r="J962" s="43">
        <v>0</v>
      </c>
      <c r="K962" s="43">
        <v>1</v>
      </c>
      <c r="L962" s="43">
        <v>0</v>
      </c>
      <c r="M962" s="43">
        <v>0</v>
      </c>
      <c r="N962" s="43">
        <v>0</v>
      </c>
      <c r="O962" s="43">
        <v>0</v>
      </c>
      <c r="P962" s="43">
        <v>3</v>
      </c>
      <c r="Q962" s="43">
        <v>0</v>
      </c>
      <c r="R962" s="43">
        <v>0</v>
      </c>
      <c r="S962" s="43">
        <v>0</v>
      </c>
      <c r="T962" s="43">
        <v>0</v>
      </c>
      <c r="U962" s="43">
        <v>3</v>
      </c>
      <c r="V962" s="43">
        <v>0</v>
      </c>
      <c r="W962" s="43">
        <v>1</v>
      </c>
      <c r="X962" s="43">
        <v>1</v>
      </c>
      <c r="Y962" s="22">
        <v>150</v>
      </c>
    </row>
    <row r="963" spans="1:25" x14ac:dyDescent="0.3">
      <c r="A963" s="172"/>
      <c r="B963" s="19">
        <f t="shared" si="20"/>
        <v>333.40999999999997</v>
      </c>
      <c r="C963" s="31">
        <v>61.2</v>
      </c>
      <c r="D963" s="49">
        <v>0.42499999999999999</v>
      </c>
      <c r="E963" s="43">
        <v>2</v>
      </c>
      <c r="F963" s="43">
        <v>3</v>
      </c>
      <c r="G963" s="43">
        <v>0</v>
      </c>
      <c r="H963" s="43">
        <v>1</v>
      </c>
      <c r="I963" s="43">
        <v>0</v>
      </c>
      <c r="J963" s="43">
        <v>0</v>
      </c>
      <c r="K963" s="43">
        <v>1</v>
      </c>
      <c r="L963" s="43">
        <v>0</v>
      </c>
      <c r="M963" s="43">
        <v>0</v>
      </c>
      <c r="N963" s="43">
        <v>0</v>
      </c>
      <c r="O963" s="43">
        <v>0</v>
      </c>
      <c r="P963" s="43">
        <v>3</v>
      </c>
      <c r="Q963" s="43">
        <v>0</v>
      </c>
      <c r="R963" s="43">
        <v>0</v>
      </c>
      <c r="S963" s="43">
        <v>0</v>
      </c>
      <c r="T963" s="43">
        <v>0</v>
      </c>
      <c r="U963" s="43">
        <v>3</v>
      </c>
      <c r="V963" s="43">
        <v>0</v>
      </c>
      <c r="W963" s="43">
        <v>1</v>
      </c>
      <c r="X963" s="43">
        <v>1</v>
      </c>
      <c r="Y963" s="22">
        <v>138</v>
      </c>
    </row>
    <row r="964" spans="1:25" x14ac:dyDescent="0.3">
      <c r="A964" s="172"/>
      <c r="B964" s="19">
        <f t="shared" si="20"/>
        <v>333.40999999999997</v>
      </c>
      <c r="C964" s="31">
        <v>77.099999999999994</v>
      </c>
      <c r="D964" s="49">
        <v>0.51700000000000002</v>
      </c>
      <c r="E964" s="43">
        <v>2</v>
      </c>
      <c r="F964" s="43">
        <v>3</v>
      </c>
      <c r="G964" s="43">
        <v>0</v>
      </c>
      <c r="H964" s="43">
        <v>1</v>
      </c>
      <c r="I964" s="43">
        <v>0</v>
      </c>
      <c r="J964" s="43">
        <v>0</v>
      </c>
      <c r="K964" s="43">
        <v>1</v>
      </c>
      <c r="L964" s="43">
        <v>0</v>
      </c>
      <c r="M964" s="43">
        <v>0</v>
      </c>
      <c r="N964" s="43">
        <v>0</v>
      </c>
      <c r="O964" s="43">
        <v>0</v>
      </c>
      <c r="P964" s="43">
        <v>3</v>
      </c>
      <c r="Q964" s="43">
        <v>0</v>
      </c>
      <c r="R964" s="43">
        <v>0</v>
      </c>
      <c r="S964" s="43">
        <v>0</v>
      </c>
      <c r="T964" s="43">
        <v>0</v>
      </c>
      <c r="U964" s="43">
        <v>3</v>
      </c>
      <c r="V964" s="43">
        <v>0</v>
      </c>
      <c r="W964" s="43">
        <v>1</v>
      </c>
      <c r="X964" s="43">
        <v>1</v>
      </c>
      <c r="Y964" s="22">
        <v>123</v>
      </c>
    </row>
    <row r="965" spans="1:25" x14ac:dyDescent="0.3">
      <c r="A965" s="173"/>
      <c r="B965" s="19">
        <f t="shared" si="20"/>
        <v>333.40999999999997</v>
      </c>
      <c r="C965" s="31">
        <v>92.6</v>
      </c>
      <c r="D965" s="49">
        <v>0.59699999999999998</v>
      </c>
      <c r="E965" s="43">
        <v>2</v>
      </c>
      <c r="F965" s="43">
        <v>3</v>
      </c>
      <c r="G965" s="43">
        <v>0</v>
      </c>
      <c r="H965" s="43">
        <v>1</v>
      </c>
      <c r="I965" s="43">
        <v>0</v>
      </c>
      <c r="J965" s="43">
        <v>0</v>
      </c>
      <c r="K965" s="43">
        <v>1</v>
      </c>
      <c r="L965" s="43">
        <v>0</v>
      </c>
      <c r="M965" s="43">
        <v>0</v>
      </c>
      <c r="N965" s="43">
        <v>0</v>
      </c>
      <c r="O965" s="43">
        <v>0</v>
      </c>
      <c r="P965" s="43">
        <v>3</v>
      </c>
      <c r="Q965" s="43">
        <v>0</v>
      </c>
      <c r="R965" s="43">
        <v>0</v>
      </c>
      <c r="S965" s="43">
        <v>0</v>
      </c>
      <c r="T965" s="43">
        <v>0</v>
      </c>
      <c r="U965" s="43">
        <v>3</v>
      </c>
      <c r="V965" s="43">
        <v>0</v>
      </c>
      <c r="W965" s="43">
        <v>1</v>
      </c>
      <c r="X965" s="43">
        <v>1</v>
      </c>
      <c r="Y965" s="22">
        <v>105</v>
      </c>
    </row>
    <row r="966" spans="1:25" x14ac:dyDescent="0.3">
      <c r="A966" s="171" t="s">
        <v>35</v>
      </c>
      <c r="B966" s="18">
        <f>60.08+273.15</f>
        <v>333.22999999999996</v>
      </c>
      <c r="C966" s="6">
        <v>0.998</v>
      </c>
      <c r="D966" s="48">
        <v>0</v>
      </c>
      <c r="E966" s="16">
        <v>2</v>
      </c>
      <c r="F966" s="42">
        <v>3</v>
      </c>
      <c r="G966" s="42">
        <v>0</v>
      </c>
      <c r="H966" s="42">
        <v>7</v>
      </c>
      <c r="I966" s="42">
        <v>0</v>
      </c>
      <c r="J966" s="42">
        <v>0</v>
      </c>
      <c r="K966" s="42">
        <v>1</v>
      </c>
      <c r="L966" s="42">
        <v>0</v>
      </c>
      <c r="M966" s="42">
        <v>0</v>
      </c>
      <c r="N966" s="42">
        <v>0</v>
      </c>
      <c r="O966" s="42">
        <v>0</v>
      </c>
      <c r="P966" s="42">
        <v>15</v>
      </c>
      <c r="Q966" s="42">
        <v>0</v>
      </c>
      <c r="R966" s="42">
        <v>0</v>
      </c>
      <c r="S966" s="42">
        <v>0</v>
      </c>
      <c r="T966" s="42">
        <v>0</v>
      </c>
      <c r="U966" s="42">
        <v>3</v>
      </c>
      <c r="V966" s="42">
        <v>0</v>
      </c>
      <c r="W966" s="42">
        <v>1</v>
      </c>
      <c r="X966" s="42">
        <v>1</v>
      </c>
      <c r="Y966" s="21">
        <v>377</v>
      </c>
    </row>
    <row r="967" spans="1:25" x14ac:dyDescent="0.3">
      <c r="A967" s="172"/>
      <c r="B967" s="19">
        <f t="shared" ref="B967:B973" si="21">60.08+273.15</f>
        <v>333.22999999999996</v>
      </c>
      <c r="C967" s="31">
        <v>14.9</v>
      </c>
      <c r="D967" s="49">
        <v>0.2</v>
      </c>
      <c r="E967" s="15">
        <v>2</v>
      </c>
      <c r="F967" s="43">
        <v>3</v>
      </c>
      <c r="G967" s="43">
        <v>0</v>
      </c>
      <c r="H967" s="43">
        <v>7</v>
      </c>
      <c r="I967" s="43">
        <v>0</v>
      </c>
      <c r="J967" s="43">
        <v>0</v>
      </c>
      <c r="K967" s="43">
        <v>1</v>
      </c>
      <c r="L967" s="43">
        <v>0</v>
      </c>
      <c r="M967" s="43">
        <v>0</v>
      </c>
      <c r="N967" s="43">
        <v>0</v>
      </c>
      <c r="O967" s="43">
        <v>0</v>
      </c>
      <c r="P967" s="43">
        <v>15</v>
      </c>
      <c r="Q967" s="43">
        <v>0</v>
      </c>
      <c r="R967" s="43">
        <v>0</v>
      </c>
      <c r="S967" s="43">
        <v>0</v>
      </c>
      <c r="T967" s="43">
        <v>0</v>
      </c>
      <c r="U967" s="43">
        <v>3</v>
      </c>
      <c r="V967" s="43">
        <v>0</v>
      </c>
      <c r="W967" s="43">
        <v>1</v>
      </c>
      <c r="X967" s="43">
        <v>1</v>
      </c>
      <c r="Y967" s="22">
        <v>309</v>
      </c>
    </row>
    <row r="968" spans="1:25" x14ac:dyDescent="0.3">
      <c r="A968" s="172"/>
      <c r="B968" s="19">
        <f t="shared" si="21"/>
        <v>333.22999999999996</v>
      </c>
      <c r="C968" s="31">
        <v>28.1</v>
      </c>
      <c r="D968" s="49">
        <v>0.35899999999999999</v>
      </c>
      <c r="E968" s="15">
        <v>2</v>
      </c>
      <c r="F968" s="43">
        <v>3</v>
      </c>
      <c r="G968" s="43">
        <v>0</v>
      </c>
      <c r="H968" s="43">
        <v>7</v>
      </c>
      <c r="I968" s="43">
        <v>0</v>
      </c>
      <c r="J968" s="43">
        <v>0</v>
      </c>
      <c r="K968" s="43">
        <v>1</v>
      </c>
      <c r="L968" s="43">
        <v>0</v>
      </c>
      <c r="M968" s="43">
        <v>0</v>
      </c>
      <c r="N968" s="43">
        <v>0</v>
      </c>
      <c r="O968" s="43">
        <v>0</v>
      </c>
      <c r="P968" s="43">
        <v>15</v>
      </c>
      <c r="Q968" s="43">
        <v>0</v>
      </c>
      <c r="R968" s="43">
        <v>0</v>
      </c>
      <c r="S968" s="43">
        <v>0</v>
      </c>
      <c r="T968" s="43">
        <v>0</v>
      </c>
      <c r="U968" s="43">
        <v>3</v>
      </c>
      <c r="V968" s="43">
        <v>0</v>
      </c>
      <c r="W968" s="43">
        <v>1</v>
      </c>
      <c r="X968" s="43">
        <v>1</v>
      </c>
      <c r="Y968" s="22">
        <v>255</v>
      </c>
    </row>
    <row r="969" spans="1:25" x14ac:dyDescent="0.3">
      <c r="A969" s="172"/>
      <c r="B969" s="19">
        <f t="shared" si="21"/>
        <v>333.22999999999996</v>
      </c>
      <c r="C969" s="31">
        <v>40.4</v>
      </c>
      <c r="D969" s="49">
        <v>0.45500000000000002</v>
      </c>
      <c r="E969" s="15">
        <v>2</v>
      </c>
      <c r="F969" s="43">
        <v>3</v>
      </c>
      <c r="G969" s="43">
        <v>0</v>
      </c>
      <c r="H969" s="43">
        <v>7</v>
      </c>
      <c r="I969" s="43">
        <v>0</v>
      </c>
      <c r="J969" s="43">
        <v>0</v>
      </c>
      <c r="K969" s="43">
        <v>1</v>
      </c>
      <c r="L969" s="43">
        <v>0</v>
      </c>
      <c r="M969" s="43">
        <v>0</v>
      </c>
      <c r="N969" s="43">
        <v>0</v>
      </c>
      <c r="O969" s="43">
        <v>0</v>
      </c>
      <c r="P969" s="43">
        <v>15</v>
      </c>
      <c r="Q969" s="43">
        <v>0</v>
      </c>
      <c r="R969" s="43">
        <v>0</v>
      </c>
      <c r="S969" s="43">
        <v>0</v>
      </c>
      <c r="T969" s="43">
        <v>0</v>
      </c>
      <c r="U969" s="43">
        <v>3</v>
      </c>
      <c r="V969" s="43">
        <v>0</v>
      </c>
      <c r="W969" s="43">
        <v>1</v>
      </c>
      <c r="X969" s="43">
        <v>1</v>
      </c>
      <c r="Y969" s="22">
        <v>225</v>
      </c>
    </row>
    <row r="970" spans="1:25" x14ac:dyDescent="0.3">
      <c r="A970" s="172"/>
      <c r="B970" s="19">
        <f t="shared" si="21"/>
        <v>333.22999999999996</v>
      </c>
      <c r="C970" s="31">
        <v>51.6</v>
      </c>
      <c r="D970" s="49">
        <v>0.54600000000000004</v>
      </c>
      <c r="E970" s="15">
        <v>2</v>
      </c>
      <c r="F970" s="43">
        <v>3</v>
      </c>
      <c r="G970" s="43">
        <v>0</v>
      </c>
      <c r="H970" s="43">
        <v>7</v>
      </c>
      <c r="I970" s="43">
        <v>0</v>
      </c>
      <c r="J970" s="43">
        <v>0</v>
      </c>
      <c r="K970" s="43">
        <v>1</v>
      </c>
      <c r="L970" s="43">
        <v>0</v>
      </c>
      <c r="M970" s="43">
        <v>0</v>
      </c>
      <c r="N970" s="43">
        <v>0</v>
      </c>
      <c r="O970" s="43">
        <v>0</v>
      </c>
      <c r="P970" s="43">
        <v>15</v>
      </c>
      <c r="Q970" s="43">
        <v>0</v>
      </c>
      <c r="R970" s="43">
        <v>0</v>
      </c>
      <c r="S970" s="43">
        <v>0</v>
      </c>
      <c r="T970" s="43">
        <v>0</v>
      </c>
      <c r="U970" s="43">
        <v>3</v>
      </c>
      <c r="V970" s="43">
        <v>0</v>
      </c>
      <c r="W970" s="43">
        <v>1</v>
      </c>
      <c r="X970" s="43">
        <v>1</v>
      </c>
      <c r="Y970" s="22">
        <v>194</v>
      </c>
    </row>
    <row r="971" spans="1:25" x14ac:dyDescent="0.3">
      <c r="A971" s="172"/>
      <c r="B971" s="19">
        <f t="shared" si="21"/>
        <v>333.22999999999996</v>
      </c>
      <c r="C971" s="31">
        <v>64</v>
      </c>
      <c r="D971" s="49">
        <v>0.61599999999999999</v>
      </c>
      <c r="E971" s="15">
        <v>2</v>
      </c>
      <c r="F971" s="43">
        <v>3</v>
      </c>
      <c r="G971" s="43">
        <v>0</v>
      </c>
      <c r="H971" s="43">
        <v>7</v>
      </c>
      <c r="I971" s="43">
        <v>0</v>
      </c>
      <c r="J971" s="43">
        <v>0</v>
      </c>
      <c r="K971" s="43">
        <v>1</v>
      </c>
      <c r="L971" s="43">
        <v>0</v>
      </c>
      <c r="M971" s="43">
        <v>0</v>
      </c>
      <c r="N971" s="43">
        <v>0</v>
      </c>
      <c r="O971" s="43">
        <v>0</v>
      </c>
      <c r="P971" s="43">
        <v>15</v>
      </c>
      <c r="Q971" s="43">
        <v>0</v>
      </c>
      <c r="R971" s="43">
        <v>0</v>
      </c>
      <c r="S971" s="43">
        <v>0</v>
      </c>
      <c r="T971" s="43">
        <v>0</v>
      </c>
      <c r="U971" s="43">
        <v>3</v>
      </c>
      <c r="V971" s="43">
        <v>0</v>
      </c>
      <c r="W971" s="43">
        <v>1</v>
      </c>
      <c r="X971" s="43">
        <v>1</v>
      </c>
      <c r="Y971" s="22">
        <v>169</v>
      </c>
    </row>
    <row r="972" spans="1:25" x14ac:dyDescent="0.3">
      <c r="A972" s="172"/>
      <c r="B972" s="19">
        <f t="shared" si="21"/>
        <v>333.22999999999996</v>
      </c>
      <c r="C972" s="31">
        <v>72.400000000000006</v>
      </c>
      <c r="D972" s="49">
        <v>0.67100000000000004</v>
      </c>
      <c r="E972" s="15">
        <v>2</v>
      </c>
      <c r="F972" s="43">
        <v>3</v>
      </c>
      <c r="G972" s="43">
        <v>0</v>
      </c>
      <c r="H972" s="43">
        <v>7</v>
      </c>
      <c r="I972" s="43">
        <v>0</v>
      </c>
      <c r="J972" s="43">
        <v>0</v>
      </c>
      <c r="K972" s="43">
        <v>1</v>
      </c>
      <c r="L972" s="43">
        <v>0</v>
      </c>
      <c r="M972" s="43">
        <v>0</v>
      </c>
      <c r="N972" s="43">
        <v>0</v>
      </c>
      <c r="O972" s="43">
        <v>0</v>
      </c>
      <c r="P972" s="43">
        <v>15</v>
      </c>
      <c r="Q972" s="43">
        <v>0</v>
      </c>
      <c r="R972" s="43">
        <v>0</v>
      </c>
      <c r="S972" s="43">
        <v>0</v>
      </c>
      <c r="T972" s="43">
        <v>0</v>
      </c>
      <c r="U972" s="43">
        <v>3</v>
      </c>
      <c r="V972" s="43">
        <v>0</v>
      </c>
      <c r="W972" s="43">
        <v>1</v>
      </c>
      <c r="X972" s="43">
        <v>1</v>
      </c>
      <c r="Y972" s="22">
        <v>151</v>
      </c>
    </row>
    <row r="973" spans="1:25" x14ac:dyDescent="0.3">
      <c r="A973" s="172"/>
      <c r="B973" s="20">
        <f t="shared" si="21"/>
        <v>333.22999999999996</v>
      </c>
      <c r="C973" s="9">
        <v>84.1</v>
      </c>
      <c r="D973" s="50">
        <v>0.74399999999999999</v>
      </c>
      <c r="E973" s="17">
        <v>2</v>
      </c>
      <c r="F973" s="44">
        <v>3</v>
      </c>
      <c r="G973" s="44">
        <v>0</v>
      </c>
      <c r="H973" s="44">
        <v>7</v>
      </c>
      <c r="I973" s="44">
        <v>0</v>
      </c>
      <c r="J973" s="44">
        <v>0</v>
      </c>
      <c r="K973" s="44">
        <v>1</v>
      </c>
      <c r="L973" s="44">
        <v>0</v>
      </c>
      <c r="M973" s="44">
        <v>0</v>
      </c>
      <c r="N973" s="44">
        <v>0</v>
      </c>
      <c r="O973" s="44">
        <v>0</v>
      </c>
      <c r="P973" s="44">
        <v>15</v>
      </c>
      <c r="Q973" s="44">
        <v>0</v>
      </c>
      <c r="R973" s="44">
        <v>0</v>
      </c>
      <c r="S973" s="44">
        <v>0</v>
      </c>
      <c r="T973" s="44">
        <v>0</v>
      </c>
      <c r="U973" s="44">
        <v>3</v>
      </c>
      <c r="V973" s="44">
        <v>0</v>
      </c>
      <c r="W973" s="44">
        <v>1</v>
      </c>
      <c r="X973" s="44">
        <v>1</v>
      </c>
      <c r="Y973" s="23">
        <v>121</v>
      </c>
    </row>
    <row r="974" spans="1:25" x14ac:dyDescent="0.3">
      <c r="A974" s="171" t="s">
        <v>36</v>
      </c>
      <c r="B974" s="18">
        <f>60.15+273.15</f>
        <v>333.29999999999995</v>
      </c>
      <c r="C974" s="6">
        <v>0.98699999999999999</v>
      </c>
      <c r="D974" s="48">
        <v>0</v>
      </c>
      <c r="E974" s="43">
        <v>2</v>
      </c>
      <c r="F974" s="43">
        <v>6</v>
      </c>
      <c r="G974" s="43">
        <v>0</v>
      </c>
      <c r="H974" s="43">
        <v>2</v>
      </c>
      <c r="I974" s="43">
        <v>0</v>
      </c>
      <c r="J974" s="43">
        <v>0</v>
      </c>
      <c r="K974" s="43">
        <v>1</v>
      </c>
      <c r="L974" s="43">
        <v>0</v>
      </c>
      <c r="M974" s="43">
        <v>1</v>
      </c>
      <c r="N974" s="43">
        <v>0</v>
      </c>
      <c r="O974" s="43">
        <v>0</v>
      </c>
      <c r="P974" s="43">
        <v>6</v>
      </c>
      <c r="Q974" s="43">
        <v>0</v>
      </c>
      <c r="R974" s="43">
        <v>0</v>
      </c>
      <c r="S974" s="43">
        <v>0</v>
      </c>
      <c r="T974" s="43">
        <v>2</v>
      </c>
      <c r="U974" s="43">
        <v>4</v>
      </c>
      <c r="V974" s="43">
        <v>1</v>
      </c>
      <c r="W974" s="43">
        <v>0</v>
      </c>
      <c r="X974" s="43">
        <v>1</v>
      </c>
      <c r="Y974" s="22">
        <v>379</v>
      </c>
    </row>
    <row r="975" spans="1:25" x14ac:dyDescent="0.3">
      <c r="A975" s="172"/>
      <c r="B975" s="19">
        <f t="shared" ref="B975:B981" si="22">60.15+273.15</f>
        <v>333.29999999999995</v>
      </c>
      <c r="C975" s="31">
        <v>12</v>
      </c>
      <c r="D975" s="49">
        <v>0.19700000000000001</v>
      </c>
      <c r="E975" s="43">
        <v>2</v>
      </c>
      <c r="F975" s="43">
        <v>6</v>
      </c>
      <c r="G975" s="43">
        <v>0</v>
      </c>
      <c r="H975" s="43">
        <v>2</v>
      </c>
      <c r="I975" s="43">
        <v>0</v>
      </c>
      <c r="J975" s="43">
        <v>0</v>
      </c>
      <c r="K975" s="43">
        <v>1</v>
      </c>
      <c r="L975" s="43">
        <v>0</v>
      </c>
      <c r="M975" s="43">
        <v>1</v>
      </c>
      <c r="N975" s="43">
        <v>0</v>
      </c>
      <c r="O975" s="43">
        <v>0</v>
      </c>
      <c r="P975" s="43">
        <v>6</v>
      </c>
      <c r="Q975" s="43">
        <v>0</v>
      </c>
      <c r="R975" s="43">
        <v>0</v>
      </c>
      <c r="S975" s="43">
        <v>0</v>
      </c>
      <c r="T975" s="43">
        <v>2</v>
      </c>
      <c r="U975" s="43">
        <v>4</v>
      </c>
      <c r="V975" s="43">
        <v>1</v>
      </c>
      <c r="W975" s="43">
        <v>0</v>
      </c>
      <c r="X975" s="43">
        <v>1</v>
      </c>
      <c r="Y975" s="22">
        <v>308</v>
      </c>
    </row>
    <row r="976" spans="1:25" x14ac:dyDescent="0.3">
      <c r="A976" s="172"/>
      <c r="B976" s="19">
        <f t="shared" si="22"/>
        <v>333.29999999999995</v>
      </c>
      <c r="C976" s="31">
        <v>21.9</v>
      </c>
      <c r="D976" s="49">
        <v>0.28100000000000003</v>
      </c>
      <c r="E976" s="43">
        <v>2</v>
      </c>
      <c r="F976" s="43">
        <v>6</v>
      </c>
      <c r="G976" s="43">
        <v>0</v>
      </c>
      <c r="H976" s="43">
        <v>2</v>
      </c>
      <c r="I976" s="43">
        <v>0</v>
      </c>
      <c r="J976" s="43">
        <v>0</v>
      </c>
      <c r="K976" s="43">
        <v>1</v>
      </c>
      <c r="L976" s="43">
        <v>0</v>
      </c>
      <c r="M976" s="43">
        <v>1</v>
      </c>
      <c r="N976" s="43">
        <v>0</v>
      </c>
      <c r="O976" s="43">
        <v>0</v>
      </c>
      <c r="P976" s="43">
        <v>6</v>
      </c>
      <c r="Q976" s="43">
        <v>0</v>
      </c>
      <c r="R976" s="43">
        <v>0</v>
      </c>
      <c r="S976" s="43">
        <v>0</v>
      </c>
      <c r="T976" s="43">
        <v>2</v>
      </c>
      <c r="U976" s="43">
        <v>4</v>
      </c>
      <c r="V976" s="43">
        <v>1</v>
      </c>
      <c r="W976" s="43">
        <v>0</v>
      </c>
      <c r="X976" s="43">
        <v>1</v>
      </c>
      <c r="Y976" s="22">
        <v>283</v>
      </c>
    </row>
    <row r="977" spans="1:25" x14ac:dyDescent="0.3">
      <c r="A977" s="172"/>
      <c r="B977" s="19">
        <f t="shared" si="22"/>
        <v>333.29999999999995</v>
      </c>
      <c r="C977" s="31">
        <v>34.4</v>
      </c>
      <c r="D977" s="49">
        <v>0.40799999999999997</v>
      </c>
      <c r="E977" s="43">
        <v>2</v>
      </c>
      <c r="F977" s="43">
        <v>6</v>
      </c>
      <c r="G977" s="43">
        <v>0</v>
      </c>
      <c r="H977" s="43">
        <v>2</v>
      </c>
      <c r="I977" s="43">
        <v>0</v>
      </c>
      <c r="J977" s="43">
        <v>0</v>
      </c>
      <c r="K977" s="43">
        <v>1</v>
      </c>
      <c r="L977" s="43">
        <v>0</v>
      </c>
      <c r="M977" s="43">
        <v>1</v>
      </c>
      <c r="N977" s="43">
        <v>0</v>
      </c>
      <c r="O977" s="43">
        <v>0</v>
      </c>
      <c r="P977" s="43">
        <v>6</v>
      </c>
      <c r="Q977" s="43">
        <v>0</v>
      </c>
      <c r="R977" s="43">
        <v>0</v>
      </c>
      <c r="S977" s="43">
        <v>0</v>
      </c>
      <c r="T977" s="43">
        <v>2</v>
      </c>
      <c r="U977" s="43">
        <v>4</v>
      </c>
      <c r="V977" s="43">
        <v>1</v>
      </c>
      <c r="W977" s="43">
        <v>0</v>
      </c>
      <c r="X977" s="43">
        <v>1</v>
      </c>
      <c r="Y977" s="22">
        <v>240</v>
      </c>
    </row>
    <row r="978" spans="1:25" x14ac:dyDescent="0.3">
      <c r="A978" s="172"/>
      <c r="B978" s="19">
        <f t="shared" si="22"/>
        <v>333.29999999999995</v>
      </c>
      <c r="C978" s="31">
        <v>49.9</v>
      </c>
      <c r="D978" s="49">
        <v>0.52100000000000002</v>
      </c>
      <c r="E978" s="43">
        <v>2</v>
      </c>
      <c r="F978" s="43">
        <v>6</v>
      </c>
      <c r="G978" s="43">
        <v>0</v>
      </c>
      <c r="H978" s="43">
        <v>2</v>
      </c>
      <c r="I978" s="43">
        <v>0</v>
      </c>
      <c r="J978" s="43">
        <v>0</v>
      </c>
      <c r="K978" s="43">
        <v>1</v>
      </c>
      <c r="L978" s="43">
        <v>0</v>
      </c>
      <c r="M978" s="43">
        <v>1</v>
      </c>
      <c r="N978" s="43">
        <v>0</v>
      </c>
      <c r="O978" s="43">
        <v>0</v>
      </c>
      <c r="P978" s="43">
        <v>6</v>
      </c>
      <c r="Q978" s="43">
        <v>0</v>
      </c>
      <c r="R978" s="43">
        <v>0</v>
      </c>
      <c r="S978" s="43">
        <v>0</v>
      </c>
      <c r="T978" s="43">
        <v>2</v>
      </c>
      <c r="U978" s="43">
        <v>4</v>
      </c>
      <c r="V978" s="43">
        <v>1</v>
      </c>
      <c r="W978" s="43">
        <v>0</v>
      </c>
      <c r="X978" s="43">
        <v>1</v>
      </c>
      <c r="Y978" s="22">
        <v>202</v>
      </c>
    </row>
    <row r="979" spans="1:25" x14ac:dyDescent="0.3">
      <c r="A979" s="172"/>
      <c r="B979" s="19">
        <f t="shared" si="22"/>
        <v>333.29999999999995</v>
      </c>
      <c r="C979" s="31">
        <v>63.3</v>
      </c>
      <c r="D979" s="49">
        <v>0.59099999999999997</v>
      </c>
      <c r="E979" s="43">
        <v>2</v>
      </c>
      <c r="F979" s="43">
        <v>6</v>
      </c>
      <c r="G979" s="43">
        <v>0</v>
      </c>
      <c r="H979" s="43">
        <v>2</v>
      </c>
      <c r="I979" s="43">
        <v>0</v>
      </c>
      <c r="J979" s="43">
        <v>0</v>
      </c>
      <c r="K979" s="43">
        <v>1</v>
      </c>
      <c r="L979" s="43">
        <v>0</v>
      </c>
      <c r="M979" s="43">
        <v>1</v>
      </c>
      <c r="N979" s="43">
        <v>0</v>
      </c>
      <c r="O979" s="43">
        <v>0</v>
      </c>
      <c r="P979" s="43">
        <v>6</v>
      </c>
      <c r="Q979" s="43">
        <v>0</v>
      </c>
      <c r="R979" s="43">
        <v>0</v>
      </c>
      <c r="S979" s="43">
        <v>0</v>
      </c>
      <c r="T979" s="43">
        <v>2</v>
      </c>
      <c r="U979" s="43">
        <v>4</v>
      </c>
      <c r="V979" s="43">
        <v>1</v>
      </c>
      <c r="W979" s="43">
        <v>0</v>
      </c>
      <c r="X979" s="43">
        <v>1</v>
      </c>
      <c r="Y979" s="22">
        <v>178</v>
      </c>
    </row>
    <row r="980" spans="1:25" x14ac:dyDescent="0.3">
      <c r="A980" s="172"/>
      <c r="B980" s="19">
        <f t="shared" si="22"/>
        <v>333.29999999999995</v>
      </c>
      <c r="C980" s="31">
        <v>76.8</v>
      </c>
      <c r="D980" s="49">
        <v>0.67900000000000005</v>
      </c>
      <c r="E980" s="43">
        <v>2</v>
      </c>
      <c r="F980" s="43">
        <v>6</v>
      </c>
      <c r="G980" s="43">
        <v>0</v>
      </c>
      <c r="H980" s="43">
        <v>2</v>
      </c>
      <c r="I980" s="43">
        <v>0</v>
      </c>
      <c r="J980" s="43">
        <v>0</v>
      </c>
      <c r="K980" s="43">
        <v>1</v>
      </c>
      <c r="L980" s="43">
        <v>0</v>
      </c>
      <c r="M980" s="43">
        <v>1</v>
      </c>
      <c r="N980" s="43">
        <v>0</v>
      </c>
      <c r="O980" s="43">
        <v>0</v>
      </c>
      <c r="P980" s="43">
        <v>6</v>
      </c>
      <c r="Q980" s="43">
        <v>0</v>
      </c>
      <c r="R980" s="43">
        <v>0</v>
      </c>
      <c r="S980" s="43">
        <v>0</v>
      </c>
      <c r="T980" s="43">
        <v>2</v>
      </c>
      <c r="U980" s="43">
        <v>4</v>
      </c>
      <c r="V980" s="43">
        <v>1</v>
      </c>
      <c r="W980" s="43">
        <v>0</v>
      </c>
      <c r="X980" s="43">
        <v>1</v>
      </c>
      <c r="Y980" s="22">
        <v>144</v>
      </c>
    </row>
    <row r="981" spans="1:25" x14ac:dyDescent="0.3">
      <c r="A981" s="173"/>
      <c r="B981" s="20">
        <f t="shared" si="22"/>
        <v>333.29999999999995</v>
      </c>
      <c r="C981" s="9">
        <v>87</v>
      </c>
      <c r="D981" s="50">
        <v>0.72499999999999998</v>
      </c>
      <c r="E981" s="43">
        <v>2</v>
      </c>
      <c r="F981" s="43">
        <v>6</v>
      </c>
      <c r="G981" s="43">
        <v>0</v>
      </c>
      <c r="H981" s="43">
        <v>2</v>
      </c>
      <c r="I981" s="43">
        <v>0</v>
      </c>
      <c r="J981" s="43">
        <v>0</v>
      </c>
      <c r="K981" s="43">
        <v>1</v>
      </c>
      <c r="L981" s="43">
        <v>0</v>
      </c>
      <c r="M981" s="43">
        <v>1</v>
      </c>
      <c r="N981" s="43">
        <v>0</v>
      </c>
      <c r="O981" s="43">
        <v>0</v>
      </c>
      <c r="P981" s="43">
        <v>6</v>
      </c>
      <c r="Q981" s="43">
        <v>0</v>
      </c>
      <c r="R981" s="43">
        <v>0</v>
      </c>
      <c r="S981" s="43">
        <v>0</v>
      </c>
      <c r="T981" s="43">
        <v>2</v>
      </c>
      <c r="U981" s="43">
        <v>4</v>
      </c>
      <c r="V981" s="43">
        <v>1</v>
      </c>
      <c r="W981" s="43">
        <v>0</v>
      </c>
      <c r="X981" s="43">
        <v>1</v>
      </c>
      <c r="Y981" s="22">
        <v>128</v>
      </c>
    </row>
    <row r="982" spans="1:25" x14ac:dyDescent="0.3">
      <c r="A982" s="171" t="s">
        <v>37</v>
      </c>
      <c r="B982" s="18">
        <f>25.05+273.15</f>
        <v>298.2</v>
      </c>
      <c r="C982" s="6">
        <v>11.4</v>
      </c>
      <c r="D982" s="48">
        <v>0.36099999999999999</v>
      </c>
      <c r="E982" s="16">
        <v>2</v>
      </c>
      <c r="F982" s="42">
        <v>5</v>
      </c>
      <c r="G982" s="42">
        <v>0</v>
      </c>
      <c r="H982" s="42">
        <v>6</v>
      </c>
      <c r="I982" s="42">
        <v>0</v>
      </c>
      <c r="J982" s="42">
        <v>0</v>
      </c>
      <c r="K982" s="42">
        <v>0</v>
      </c>
      <c r="L982" s="42">
        <v>0</v>
      </c>
      <c r="M982" s="42">
        <v>0</v>
      </c>
      <c r="N982" s="42">
        <v>0</v>
      </c>
      <c r="O982" s="42">
        <v>0</v>
      </c>
      <c r="P982" s="42">
        <v>18</v>
      </c>
      <c r="Q982" s="42">
        <v>1</v>
      </c>
      <c r="R982" s="42">
        <v>0</v>
      </c>
      <c r="S982" s="42">
        <v>0</v>
      </c>
      <c r="T982" s="42">
        <v>0</v>
      </c>
      <c r="U982" s="42">
        <v>3</v>
      </c>
      <c r="V982" s="42">
        <v>0</v>
      </c>
      <c r="W982" s="42">
        <v>1</v>
      </c>
      <c r="X982" s="42">
        <v>1</v>
      </c>
      <c r="Y982" s="21">
        <v>264</v>
      </c>
    </row>
    <row r="983" spans="1:25" x14ac:dyDescent="0.3">
      <c r="A983" s="172"/>
      <c r="B983" s="19">
        <f t="shared" ref="B983:B985" si="23">25.05+273.15</f>
        <v>298.2</v>
      </c>
      <c r="C983" s="31">
        <v>19.399999999999999</v>
      </c>
      <c r="D983" s="49">
        <v>0.57199999999999995</v>
      </c>
      <c r="E983" s="15">
        <v>2</v>
      </c>
      <c r="F983" s="43">
        <v>5</v>
      </c>
      <c r="G983" s="43">
        <v>0</v>
      </c>
      <c r="H983" s="43">
        <v>6</v>
      </c>
      <c r="I983" s="43">
        <v>0</v>
      </c>
      <c r="J983" s="43">
        <v>0</v>
      </c>
      <c r="K983" s="43">
        <v>0</v>
      </c>
      <c r="L983" s="43">
        <v>0</v>
      </c>
      <c r="M983" s="43">
        <v>0</v>
      </c>
      <c r="N983" s="43">
        <v>0</v>
      </c>
      <c r="O983" s="43">
        <v>0</v>
      </c>
      <c r="P983" s="43">
        <v>18</v>
      </c>
      <c r="Q983" s="43">
        <v>1</v>
      </c>
      <c r="R983" s="43">
        <v>0</v>
      </c>
      <c r="S983" s="43">
        <v>0</v>
      </c>
      <c r="T983" s="43">
        <v>0</v>
      </c>
      <c r="U983" s="43">
        <v>3</v>
      </c>
      <c r="V983" s="43">
        <v>0</v>
      </c>
      <c r="W983" s="43">
        <v>1</v>
      </c>
      <c r="X983" s="43">
        <v>1</v>
      </c>
      <c r="Y983" s="22">
        <v>185</v>
      </c>
    </row>
    <row r="984" spans="1:25" x14ac:dyDescent="0.3">
      <c r="A984" s="172"/>
      <c r="B984" s="19">
        <f t="shared" si="23"/>
        <v>298.2</v>
      </c>
      <c r="C984" s="31">
        <v>29.7</v>
      </c>
      <c r="D984" s="49">
        <v>0.68500000000000005</v>
      </c>
      <c r="E984" s="15">
        <v>2</v>
      </c>
      <c r="F984" s="43">
        <v>5</v>
      </c>
      <c r="G984" s="43">
        <v>0</v>
      </c>
      <c r="H984" s="43">
        <v>6</v>
      </c>
      <c r="I984" s="43">
        <v>0</v>
      </c>
      <c r="J984" s="43">
        <v>0</v>
      </c>
      <c r="K984" s="43">
        <v>0</v>
      </c>
      <c r="L984" s="43">
        <v>0</v>
      </c>
      <c r="M984" s="43">
        <v>0</v>
      </c>
      <c r="N984" s="43">
        <v>0</v>
      </c>
      <c r="O984" s="43">
        <v>0</v>
      </c>
      <c r="P984" s="43">
        <v>18</v>
      </c>
      <c r="Q984" s="43">
        <v>1</v>
      </c>
      <c r="R984" s="43">
        <v>0</v>
      </c>
      <c r="S984" s="43">
        <v>0</v>
      </c>
      <c r="T984" s="43">
        <v>0</v>
      </c>
      <c r="U984" s="43">
        <v>3</v>
      </c>
      <c r="V984" s="43">
        <v>0</v>
      </c>
      <c r="W984" s="43">
        <v>1</v>
      </c>
      <c r="X984" s="43">
        <v>1</v>
      </c>
      <c r="Y984" s="22">
        <v>144</v>
      </c>
    </row>
    <row r="985" spans="1:25" x14ac:dyDescent="0.3">
      <c r="A985" s="172"/>
      <c r="B985" s="19">
        <f t="shared" si="23"/>
        <v>298.2</v>
      </c>
      <c r="C985" s="31">
        <v>43.6</v>
      </c>
      <c r="D985" s="49">
        <v>0.76200000000000001</v>
      </c>
      <c r="E985" s="17">
        <v>2</v>
      </c>
      <c r="F985" s="44">
        <v>5</v>
      </c>
      <c r="G985" s="44">
        <v>0</v>
      </c>
      <c r="H985" s="44">
        <v>6</v>
      </c>
      <c r="I985" s="44">
        <v>0</v>
      </c>
      <c r="J985" s="44">
        <v>0</v>
      </c>
      <c r="K985" s="44">
        <v>0</v>
      </c>
      <c r="L985" s="44">
        <v>0</v>
      </c>
      <c r="M985" s="44">
        <v>0</v>
      </c>
      <c r="N985" s="44">
        <v>0</v>
      </c>
      <c r="O985" s="44">
        <v>0</v>
      </c>
      <c r="P985" s="44">
        <v>18</v>
      </c>
      <c r="Q985" s="44">
        <v>1</v>
      </c>
      <c r="R985" s="44">
        <v>0</v>
      </c>
      <c r="S985" s="44">
        <v>0</v>
      </c>
      <c r="T985" s="44">
        <v>0</v>
      </c>
      <c r="U985" s="44">
        <v>3</v>
      </c>
      <c r="V985" s="44">
        <v>0</v>
      </c>
      <c r="W985" s="44">
        <v>1</v>
      </c>
      <c r="X985" s="44">
        <v>1</v>
      </c>
      <c r="Y985" s="23">
        <v>118</v>
      </c>
    </row>
    <row r="986" spans="1:25" x14ac:dyDescent="0.3">
      <c r="A986" s="172"/>
      <c r="B986" s="18">
        <f>40.17+273.15</f>
        <v>313.32</v>
      </c>
      <c r="C986" s="6">
        <v>10.4</v>
      </c>
      <c r="D986" s="48">
        <v>0.252</v>
      </c>
      <c r="E986" s="43">
        <v>2</v>
      </c>
      <c r="F986" s="43">
        <v>5</v>
      </c>
      <c r="G986" s="43">
        <v>0</v>
      </c>
      <c r="H986" s="43">
        <v>6</v>
      </c>
      <c r="I986" s="43">
        <v>0</v>
      </c>
      <c r="J986" s="43">
        <v>0</v>
      </c>
      <c r="K986" s="43">
        <v>0</v>
      </c>
      <c r="L986" s="43">
        <v>0</v>
      </c>
      <c r="M986" s="43">
        <v>0</v>
      </c>
      <c r="N986" s="43">
        <v>0</v>
      </c>
      <c r="O986" s="43">
        <v>0</v>
      </c>
      <c r="P986" s="43">
        <v>18</v>
      </c>
      <c r="Q986" s="43">
        <v>1</v>
      </c>
      <c r="R986" s="43">
        <v>0</v>
      </c>
      <c r="S986" s="43">
        <v>0</v>
      </c>
      <c r="T986" s="43">
        <v>0</v>
      </c>
      <c r="U986" s="43">
        <v>3</v>
      </c>
      <c r="V986" s="43">
        <v>0</v>
      </c>
      <c r="W986" s="43">
        <v>1</v>
      </c>
      <c r="X986" s="43">
        <v>1</v>
      </c>
      <c r="Y986" s="22">
        <v>327</v>
      </c>
    </row>
    <row r="987" spans="1:25" x14ac:dyDescent="0.3">
      <c r="A987" s="172"/>
      <c r="B987" s="19">
        <f t="shared" ref="B987:B993" si="24">40.17+273.15</f>
        <v>313.32</v>
      </c>
      <c r="C987" s="31">
        <v>18.100000000000001</v>
      </c>
      <c r="D987" s="49">
        <v>0.496</v>
      </c>
      <c r="E987" s="43">
        <v>2</v>
      </c>
      <c r="F987" s="43">
        <v>5</v>
      </c>
      <c r="G987" s="43">
        <v>0</v>
      </c>
      <c r="H987" s="43">
        <v>6</v>
      </c>
      <c r="I987" s="43">
        <v>0</v>
      </c>
      <c r="J987" s="43">
        <v>0</v>
      </c>
      <c r="K987" s="43">
        <v>0</v>
      </c>
      <c r="L987" s="43">
        <v>0</v>
      </c>
      <c r="M987" s="43">
        <v>0</v>
      </c>
      <c r="N987" s="43">
        <v>0</v>
      </c>
      <c r="O987" s="43">
        <v>0</v>
      </c>
      <c r="P987" s="43">
        <v>18</v>
      </c>
      <c r="Q987" s="43">
        <v>1</v>
      </c>
      <c r="R987" s="43">
        <v>0</v>
      </c>
      <c r="S987" s="43">
        <v>0</v>
      </c>
      <c r="T987" s="43">
        <v>0</v>
      </c>
      <c r="U987" s="43">
        <v>3</v>
      </c>
      <c r="V987" s="43">
        <v>0</v>
      </c>
      <c r="W987" s="43">
        <v>1</v>
      </c>
      <c r="X987" s="43">
        <v>1</v>
      </c>
      <c r="Y987" s="22">
        <v>221</v>
      </c>
    </row>
    <row r="988" spans="1:25" x14ac:dyDescent="0.3">
      <c r="A988" s="172"/>
      <c r="B988" s="19">
        <f t="shared" si="24"/>
        <v>313.32</v>
      </c>
      <c r="C988" s="31">
        <v>30.1</v>
      </c>
      <c r="D988" s="49">
        <v>0.62</v>
      </c>
      <c r="E988" s="43">
        <v>2</v>
      </c>
      <c r="F988" s="43">
        <v>5</v>
      </c>
      <c r="G988" s="43">
        <v>0</v>
      </c>
      <c r="H988" s="43">
        <v>6</v>
      </c>
      <c r="I988" s="43">
        <v>0</v>
      </c>
      <c r="J988" s="43">
        <v>0</v>
      </c>
      <c r="K988" s="43">
        <v>0</v>
      </c>
      <c r="L988" s="43">
        <v>0</v>
      </c>
      <c r="M988" s="43">
        <v>0</v>
      </c>
      <c r="N988" s="43">
        <v>0</v>
      </c>
      <c r="O988" s="43">
        <v>0</v>
      </c>
      <c r="P988" s="43">
        <v>18</v>
      </c>
      <c r="Q988" s="43">
        <v>1</v>
      </c>
      <c r="R988" s="43">
        <v>0</v>
      </c>
      <c r="S988" s="43">
        <v>0</v>
      </c>
      <c r="T988" s="43">
        <v>0</v>
      </c>
      <c r="U988" s="43">
        <v>3</v>
      </c>
      <c r="V988" s="43">
        <v>0</v>
      </c>
      <c r="W988" s="43">
        <v>1</v>
      </c>
      <c r="X988" s="43">
        <v>1</v>
      </c>
      <c r="Y988" s="22">
        <v>174</v>
      </c>
    </row>
    <row r="989" spans="1:25" x14ac:dyDescent="0.3">
      <c r="A989" s="172"/>
      <c r="B989" s="19">
        <f t="shared" si="24"/>
        <v>313.32</v>
      </c>
      <c r="C989" s="31">
        <v>45.3</v>
      </c>
      <c r="D989" s="49">
        <v>0.68600000000000005</v>
      </c>
      <c r="E989" s="43">
        <v>2</v>
      </c>
      <c r="F989" s="43">
        <v>5</v>
      </c>
      <c r="G989" s="43">
        <v>0</v>
      </c>
      <c r="H989" s="43">
        <v>6</v>
      </c>
      <c r="I989" s="43">
        <v>0</v>
      </c>
      <c r="J989" s="43">
        <v>0</v>
      </c>
      <c r="K989" s="43">
        <v>0</v>
      </c>
      <c r="L989" s="43">
        <v>0</v>
      </c>
      <c r="M989" s="43">
        <v>0</v>
      </c>
      <c r="N989" s="43">
        <v>0</v>
      </c>
      <c r="O989" s="43">
        <v>0</v>
      </c>
      <c r="P989" s="43">
        <v>18</v>
      </c>
      <c r="Q989" s="43">
        <v>1</v>
      </c>
      <c r="R989" s="43">
        <v>0</v>
      </c>
      <c r="S989" s="43">
        <v>0</v>
      </c>
      <c r="T989" s="43">
        <v>0</v>
      </c>
      <c r="U989" s="43">
        <v>3</v>
      </c>
      <c r="V989" s="43">
        <v>0</v>
      </c>
      <c r="W989" s="43">
        <v>1</v>
      </c>
      <c r="X989" s="43">
        <v>1</v>
      </c>
      <c r="Y989" s="22">
        <v>153</v>
      </c>
    </row>
    <row r="990" spans="1:25" x14ac:dyDescent="0.3">
      <c r="A990" s="172"/>
      <c r="B990" s="19">
        <f t="shared" si="24"/>
        <v>313.32</v>
      </c>
      <c r="C990" s="31">
        <v>56.6</v>
      </c>
      <c r="D990" s="49">
        <v>0.73899999999999999</v>
      </c>
      <c r="E990" s="43">
        <v>2</v>
      </c>
      <c r="F990" s="43">
        <v>5</v>
      </c>
      <c r="G990" s="43">
        <v>0</v>
      </c>
      <c r="H990" s="43">
        <v>6</v>
      </c>
      <c r="I990" s="43">
        <v>0</v>
      </c>
      <c r="J990" s="43">
        <v>0</v>
      </c>
      <c r="K990" s="43">
        <v>0</v>
      </c>
      <c r="L990" s="43">
        <v>0</v>
      </c>
      <c r="M990" s="43">
        <v>0</v>
      </c>
      <c r="N990" s="43">
        <v>0</v>
      </c>
      <c r="O990" s="43">
        <v>0</v>
      </c>
      <c r="P990" s="43">
        <v>18</v>
      </c>
      <c r="Q990" s="43">
        <v>1</v>
      </c>
      <c r="R990" s="43">
        <v>0</v>
      </c>
      <c r="S990" s="43">
        <v>0</v>
      </c>
      <c r="T990" s="43">
        <v>0</v>
      </c>
      <c r="U990" s="43">
        <v>3</v>
      </c>
      <c r="V990" s="43">
        <v>0</v>
      </c>
      <c r="W990" s="43">
        <v>1</v>
      </c>
      <c r="X990" s="43">
        <v>1</v>
      </c>
      <c r="Y990" s="22">
        <v>131</v>
      </c>
    </row>
    <row r="991" spans="1:25" x14ac:dyDescent="0.3">
      <c r="A991" s="172"/>
      <c r="B991" s="19">
        <f t="shared" si="24"/>
        <v>313.32</v>
      </c>
      <c r="C991" s="31">
        <v>66.2</v>
      </c>
      <c r="D991" s="49">
        <v>0.76600000000000001</v>
      </c>
      <c r="E991" s="43">
        <v>2</v>
      </c>
      <c r="F991" s="43">
        <v>5</v>
      </c>
      <c r="G991" s="43">
        <v>0</v>
      </c>
      <c r="H991" s="43">
        <v>6</v>
      </c>
      <c r="I991" s="43">
        <v>0</v>
      </c>
      <c r="J991" s="43">
        <v>0</v>
      </c>
      <c r="K991" s="43">
        <v>0</v>
      </c>
      <c r="L991" s="43">
        <v>0</v>
      </c>
      <c r="M991" s="43">
        <v>0</v>
      </c>
      <c r="N991" s="43">
        <v>0</v>
      </c>
      <c r="O991" s="43">
        <v>0</v>
      </c>
      <c r="P991" s="43">
        <v>18</v>
      </c>
      <c r="Q991" s="43">
        <v>1</v>
      </c>
      <c r="R991" s="43">
        <v>0</v>
      </c>
      <c r="S991" s="43">
        <v>0</v>
      </c>
      <c r="T991" s="43">
        <v>0</v>
      </c>
      <c r="U991" s="43">
        <v>3</v>
      </c>
      <c r="V991" s="43">
        <v>0</v>
      </c>
      <c r="W991" s="43">
        <v>1</v>
      </c>
      <c r="X991" s="43">
        <v>1</v>
      </c>
      <c r="Y991" s="22">
        <v>120</v>
      </c>
    </row>
    <row r="992" spans="1:25" x14ac:dyDescent="0.3">
      <c r="A992" s="172"/>
      <c r="B992" s="19">
        <f t="shared" si="24"/>
        <v>313.32</v>
      </c>
      <c r="C992" s="31">
        <v>77.7</v>
      </c>
      <c r="D992" s="49">
        <v>0.81399999999999995</v>
      </c>
      <c r="E992" s="43">
        <v>2</v>
      </c>
      <c r="F992" s="43">
        <v>5</v>
      </c>
      <c r="G992" s="43">
        <v>0</v>
      </c>
      <c r="H992" s="43">
        <v>6</v>
      </c>
      <c r="I992" s="43">
        <v>0</v>
      </c>
      <c r="J992" s="43">
        <v>0</v>
      </c>
      <c r="K992" s="43">
        <v>0</v>
      </c>
      <c r="L992" s="43">
        <v>0</v>
      </c>
      <c r="M992" s="43">
        <v>0</v>
      </c>
      <c r="N992" s="43">
        <v>0</v>
      </c>
      <c r="O992" s="43">
        <v>0</v>
      </c>
      <c r="P992" s="43">
        <v>18</v>
      </c>
      <c r="Q992" s="43">
        <v>1</v>
      </c>
      <c r="R992" s="43">
        <v>0</v>
      </c>
      <c r="S992" s="43">
        <v>0</v>
      </c>
      <c r="T992" s="43">
        <v>0</v>
      </c>
      <c r="U992" s="43">
        <v>3</v>
      </c>
      <c r="V992" s="43">
        <v>0</v>
      </c>
      <c r="W992" s="43">
        <v>1</v>
      </c>
      <c r="X992" s="43">
        <v>1</v>
      </c>
      <c r="Y992" s="22">
        <v>101</v>
      </c>
    </row>
    <row r="993" spans="1:25" x14ac:dyDescent="0.3">
      <c r="A993" s="172"/>
      <c r="B993" s="19">
        <f t="shared" si="24"/>
        <v>313.32</v>
      </c>
      <c r="C993" s="31">
        <v>91.1</v>
      </c>
      <c r="D993" s="49">
        <v>0.82399999999999995</v>
      </c>
      <c r="E993" s="43">
        <v>2</v>
      </c>
      <c r="F993" s="43">
        <v>5</v>
      </c>
      <c r="G993" s="43">
        <v>0</v>
      </c>
      <c r="H993" s="43">
        <v>6</v>
      </c>
      <c r="I993" s="43">
        <v>0</v>
      </c>
      <c r="J993" s="43">
        <v>0</v>
      </c>
      <c r="K993" s="43">
        <v>0</v>
      </c>
      <c r="L993" s="43">
        <v>0</v>
      </c>
      <c r="M993" s="43">
        <v>0</v>
      </c>
      <c r="N993" s="43">
        <v>0</v>
      </c>
      <c r="O993" s="43">
        <v>0</v>
      </c>
      <c r="P993" s="43">
        <v>18</v>
      </c>
      <c r="Q993" s="43">
        <v>1</v>
      </c>
      <c r="R993" s="43">
        <v>0</v>
      </c>
      <c r="S993" s="43">
        <v>0</v>
      </c>
      <c r="T993" s="43">
        <v>0</v>
      </c>
      <c r="U993" s="43">
        <v>3</v>
      </c>
      <c r="V993" s="43">
        <v>0</v>
      </c>
      <c r="W993" s="43">
        <v>1</v>
      </c>
      <c r="X993" s="43">
        <v>1</v>
      </c>
      <c r="Y993" s="22">
        <v>99.1</v>
      </c>
    </row>
    <row r="994" spans="1:25" x14ac:dyDescent="0.3">
      <c r="A994" s="172"/>
      <c r="B994" s="18">
        <f>60.19+273.15</f>
        <v>333.34</v>
      </c>
      <c r="C994" s="6">
        <v>0.99399999999999999</v>
      </c>
      <c r="D994" s="48">
        <v>0</v>
      </c>
      <c r="E994" s="16">
        <v>2</v>
      </c>
      <c r="F994" s="42">
        <v>5</v>
      </c>
      <c r="G994" s="42">
        <v>0</v>
      </c>
      <c r="H994" s="42">
        <v>6</v>
      </c>
      <c r="I994" s="42">
        <v>0</v>
      </c>
      <c r="J994" s="42">
        <v>0</v>
      </c>
      <c r="K994" s="42">
        <v>0</v>
      </c>
      <c r="L994" s="42">
        <v>0</v>
      </c>
      <c r="M994" s="42">
        <v>0</v>
      </c>
      <c r="N994" s="42">
        <v>0</v>
      </c>
      <c r="O994" s="42">
        <v>0</v>
      </c>
      <c r="P994" s="42">
        <v>18</v>
      </c>
      <c r="Q994" s="42">
        <v>1</v>
      </c>
      <c r="R994" s="42">
        <v>0</v>
      </c>
      <c r="S994" s="42">
        <v>0</v>
      </c>
      <c r="T994" s="42">
        <v>0</v>
      </c>
      <c r="U994" s="42">
        <v>3</v>
      </c>
      <c r="V994" s="42">
        <v>0</v>
      </c>
      <c r="W994" s="42">
        <v>1</v>
      </c>
      <c r="X994" s="42">
        <v>1</v>
      </c>
      <c r="Y994" s="21">
        <v>405</v>
      </c>
    </row>
    <row r="995" spans="1:25" x14ac:dyDescent="0.3">
      <c r="A995" s="172"/>
      <c r="B995" s="19">
        <f t="shared" ref="B995:B1002" si="25">60.19+273.15</f>
        <v>333.34</v>
      </c>
      <c r="C995" s="31">
        <v>11</v>
      </c>
      <c r="D995" s="49">
        <v>0.154</v>
      </c>
      <c r="E995" s="15">
        <v>2</v>
      </c>
      <c r="F995" s="43">
        <v>5</v>
      </c>
      <c r="G995" s="43">
        <v>0</v>
      </c>
      <c r="H995" s="43">
        <v>6</v>
      </c>
      <c r="I995" s="43">
        <v>0</v>
      </c>
      <c r="J995" s="43">
        <v>0</v>
      </c>
      <c r="K995" s="43">
        <v>0</v>
      </c>
      <c r="L995" s="43">
        <v>0</v>
      </c>
      <c r="M995" s="43">
        <v>0</v>
      </c>
      <c r="N995" s="43">
        <v>0</v>
      </c>
      <c r="O995" s="43">
        <v>0</v>
      </c>
      <c r="P995" s="43">
        <v>18</v>
      </c>
      <c r="Q995" s="43">
        <v>1</v>
      </c>
      <c r="R995" s="43">
        <v>0</v>
      </c>
      <c r="S995" s="43">
        <v>0</v>
      </c>
      <c r="T995" s="43">
        <v>0</v>
      </c>
      <c r="U995" s="43">
        <v>3</v>
      </c>
      <c r="V995" s="43">
        <v>0</v>
      </c>
      <c r="W995" s="43">
        <v>1</v>
      </c>
      <c r="X995" s="43">
        <v>1</v>
      </c>
      <c r="Y995" s="22">
        <v>359</v>
      </c>
    </row>
    <row r="996" spans="1:25" x14ac:dyDescent="0.3">
      <c r="A996" s="172"/>
      <c r="B996" s="19">
        <f t="shared" si="25"/>
        <v>333.34</v>
      </c>
      <c r="C996" s="31">
        <v>22.3</v>
      </c>
      <c r="D996" s="49">
        <v>0.38600000000000001</v>
      </c>
      <c r="E996" s="15">
        <v>2</v>
      </c>
      <c r="F996" s="43">
        <v>5</v>
      </c>
      <c r="G996" s="43">
        <v>0</v>
      </c>
      <c r="H996" s="43">
        <v>6</v>
      </c>
      <c r="I996" s="43">
        <v>0</v>
      </c>
      <c r="J996" s="43">
        <v>0</v>
      </c>
      <c r="K996" s="43">
        <v>0</v>
      </c>
      <c r="L996" s="43">
        <v>0</v>
      </c>
      <c r="M996" s="43">
        <v>0</v>
      </c>
      <c r="N996" s="43">
        <v>0</v>
      </c>
      <c r="O996" s="43">
        <v>0</v>
      </c>
      <c r="P996" s="43">
        <v>18</v>
      </c>
      <c r="Q996" s="43">
        <v>1</v>
      </c>
      <c r="R996" s="43">
        <v>0</v>
      </c>
      <c r="S996" s="43">
        <v>0</v>
      </c>
      <c r="T996" s="43">
        <v>0</v>
      </c>
      <c r="U996" s="43">
        <v>3</v>
      </c>
      <c r="V996" s="43">
        <v>0</v>
      </c>
      <c r="W996" s="43">
        <v>1</v>
      </c>
      <c r="X996" s="43">
        <v>1</v>
      </c>
      <c r="Y996" s="22">
        <v>264</v>
      </c>
    </row>
    <row r="997" spans="1:25" x14ac:dyDescent="0.3">
      <c r="A997" s="172"/>
      <c r="B997" s="19">
        <f t="shared" si="25"/>
        <v>333.34</v>
      </c>
      <c r="C997" s="31">
        <v>30.5</v>
      </c>
      <c r="D997" s="49">
        <v>0.499</v>
      </c>
      <c r="E997" s="15">
        <v>2</v>
      </c>
      <c r="F997" s="43">
        <v>5</v>
      </c>
      <c r="G997" s="43">
        <v>0</v>
      </c>
      <c r="H997" s="43">
        <v>6</v>
      </c>
      <c r="I997" s="43">
        <v>0</v>
      </c>
      <c r="J997" s="43">
        <v>0</v>
      </c>
      <c r="K997" s="43">
        <v>0</v>
      </c>
      <c r="L997" s="43">
        <v>0</v>
      </c>
      <c r="M997" s="43">
        <v>0</v>
      </c>
      <c r="N997" s="43">
        <v>0</v>
      </c>
      <c r="O997" s="43">
        <v>0</v>
      </c>
      <c r="P997" s="43">
        <v>18</v>
      </c>
      <c r="Q997" s="43">
        <v>1</v>
      </c>
      <c r="R997" s="43">
        <v>0</v>
      </c>
      <c r="S997" s="43">
        <v>0</v>
      </c>
      <c r="T997" s="43">
        <v>0</v>
      </c>
      <c r="U997" s="43">
        <v>3</v>
      </c>
      <c r="V997" s="43">
        <v>0</v>
      </c>
      <c r="W997" s="43">
        <v>1</v>
      </c>
      <c r="X997" s="43">
        <v>1</v>
      </c>
      <c r="Y997" s="22">
        <v>223</v>
      </c>
    </row>
    <row r="998" spans="1:25" x14ac:dyDescent="0.3">
      <c r="A998" s="172"/>
      <c r="B998" s="19">
        <f t="shared" si="25"/>
        <v>333.34</v>
      </c>
      <c r="C998" s="31">
        <v>43.2</v>
      </c>
      <c r="D998" s="49">
        <v>0.59899999999999998</v>
      </c>
      <c r="E998" s="15">
        <v>2</v>
      </c>
      <c r="F998" s="43">
        <v>5</v>
      </c>
      <c r="G998" s="43">
        <v>0</v>
      </c>
      <c r="H998" s="43">
        <v>6</v>
      </c>
      <c r="I998" s="43">
        <v>0</v>
      </c>
      <c r="J998" s="43">
        <v>0</v>
      </c>
      <c r="K998" s="43">
        <v>0</v>
      </c>
      <c r="L998" s="43">
        <v>0</v>
      </c>
      <c r="M998" s="43">
        <v>0</v>
      </c>
      <c r="N998" s="43">
        <v>0</v>
      </c>
      <c r="O998" s="43">
        <v>0</v>
      </c>
      <c r="P998" s="43">
        <v>18</v>
      </c>
      <c r="Q998" s="43">
        <v>1</v>
      </c>
      <c r="R998" s="43">
        <v>0</v>
      </c>
      <c r="S998" s="43">
        <v>0</v>
      </c>
      <c r="T998" s="43">
        <v>0</v>
      </c>
      <c r="U998" s="43">
        <v>3</v>
      </c>
      <c r="V998" s="43">
        <v>0</v>
      </c>
      <c r="W998" s="43">
        <v>1</v>
      </c>
      <c r="X998" s="43">
        <v>1</v>
      </c>
      <c r="Y998" s="22">
        <v>188</v>
      </c>
    </row>
    <row r="999" spans="1:25" x14ac:dyDescent="0.3">
      <c r="A999" s="172"/>
      <c r="B999" s="19">
        <f t="shared" si="25"/>
        <v>333.34</v>
      </c>
      <c r="C999" s="31">
        <v>57.9</v>
      </c>
      <c r="D999" s="49">
        <v>0.66300000000000003</v>
      </c>
      <c r="E999" s="15">
        <v>2</v>
      </c>
      <c r="F999" s="43">
        <v>5</v>
      </c>
      <c r="G999" s="43">
        <v>0</v>
      </c>
      <c r="H999" s="43">
        <v>6</v>
      </c>
      <c r="I999" s="43">
        <v>0</v>
      </c>
      <c r="J999" s="43">
        <v>0</v>
      </c>
      <c r="K999" s="43">
        <v>0</v>
      </c>
      <c r="L999" s="43">
        <v>0</v>
      </c>
      <c r="M999" s="43">
        <v>0</v>
      </c>
      <c r="N999" s="43">
        <v>0</v>
      </c>
      <c r="O999" s="43">
        <v>0</v>
      </c>
      <c r="P999" s="43">
        <v>18</v>
      </c>
      <c r="Q999" s="43">
        <v>1</v>
      </c>
      <c r="R999" s="43">
        <v>0</v>
      </c>
      <c r="S999" s="43">
        <v>0</v>
      </c>
      <c r="T999" s="43">
        <v>0</v>
      </c>
      <c r="U999" s="43">
        <v>3</v>
      </c>
      <c r="V999" s="43">
        <v>0</v>
      </c>
      <c r="W999" s="43">
        <v>1</v>
      </c>
      <c r="X999" s="43">
        <v>1</v>
      </c>
      <c r="Y999" s="22">
        <v>160</v>
      </c>
    </row>
    <row r="1000" spans="1:25" x14ac:dyDescent="0.3">
      <c r="A1000" s="172"/>
      <c r="B1000" s="19">
        <f t="shared" si="25"/>
        <v>333.34</v>
      </c>
      <c r="C1000" s="31">
        <v>66.7</v>
      </c>
      <c r="D1000" s="49">
        <v>0.7</v>
      </c>
      <c r="E1000" s="15">
        <v>2</v>
      </c>
      <c r="F1000" s="43">
        <v>5</v>
      </c>
      <c r="G1000" s="43">
        <v>0</v>
      </c>
      <c r="H1000" s="43">
        <v>6</v>
      </c>
      <c r="I1000" s="43">
        <v>0</v>
      </c>
      <c r="J1000" s="43">
        <v>0</v>
      </c>
      <c r="K1000" s="43">
        <v>0</v>
      </c>
      <c r="L1000" s="43">
        <v>0</v>
      </c>
      <c r="M1000" s="43">
        <v>0</v>
      </c>
      <c r="N1000" s="43">
        <v>0</v>
      </c>
      <c r="O1000" s="43">
        <v>0</v>
      </c>
      <c r="P1000" s="43">
        <v>18</v>
      </c>
      <c r="Q1000" s="43">
        <v>1</v>
      </c>
      <c r="R1000" s="43">
        <v>0</v>
      </c>
      <c r="S1000" s="43">
        <v>0</v>
      </c>
      <c r="T1000" s="43">
        <v>0</v>
      </c>
      <c r="U1000" s="43">
        <v>3</v>
      </c>
      <c r="V1000" s="43">
        <v>0</v>
      </c>
      <c r="W1000" s="43">
        <v>1</v>
      </c>
      <c r="X1000" s="43">
        <v>1</v>
      </c>
      <c r="Y1000" s="22">
        <v>148</v>
      </c>
    </row>
    <row r="1001" spans="1:25" x14ac:dyDescent="0.3">
      <c r="A1001" s="172"/>
      <c r="B1001" s="19">
        <f t="shared" si="25"/>
        <v>333.34</v>
      </c>
      <c r="C1001" s="31">
        <v>78</v>
      </c>
      <c r="D1001" s="49">
        <v>0.745</v>
      </c>
      <c r="E1001" s="15">
        <v>2</v>
      </c>
      <c r="F1001" s="43">
        <v>5</v>
      </c>
      <c r="G1001" s="43">
        <v>0</v>
      </c>
      <c r="H1001" s="43">
        <v>6</v>
      </c>
      <c r="I1001" s="43">
        <v>0</v>
      </c>
      <c r="J1001" s="43">
        <v>0</v>
      </c>
      <c r="K1001" s="43">
        <v>0</v>
      </c>
      <c r="L1001" s="43">
        <v>0</v>
      </c>
      <c r="M1001" s="43">
        <v>0</v>
      </c>
      <c r="N1001" s="43">
        <v>0</v>
      </c>
      <c r="O1001" s="43">
        <v>0</v>
      </c>
      <c r="P1001" s="43">
        <v>18</v>
      </c>
      <c r="Q1001" s="43">
        <v>1</v>
      </c>
      <c r="R1001" s="43">
        <v>0</v>
      </c>
      <c r="S1001" s="43">
        <v>0</v>
      </c>
      <c r="T1001" s="43">
        <v>0</v>
      </c>
      <c r="U1001" s="43">
        <v>3</v>
      </c>
      <c r="V1001" s="43">
        <v>0</v>
      </c>
      <c r="W1001" s="43">
        <v>1</v>
      </c>
      <c r="X1001" s="43">
        <v>1</v>
      </c>
      <c r="Y1001" s="22">
        <v>129</v>
      </c>
    </row>
    <row r="1002" spans="1:25" x14ac:dyDescent="0.3">
      <c r="A1002" s="173"/>
      <c r="B1002" s="20">
        <f t="shared" si="25"/>
        <v>333.34</v>
      </c>
      <c r="C1002" s="9">
        <v>91</v>
      </c>
      <c r="D1002" s="50">
        <v>0.80200000000000005</v>
      </c>
      <c r="E1002" s="17">
        <v>2</v>
      </c>
      <c r="F1002" s="44">
        <v>5</v>
      </c>
      <c r="G1002" s="44">
        <v>0</v>
      </c>
      <c r="H1002" s="44">
        <v>6</v>
      </c>
      <c r="I1002" s="44">
        <v>0</v>
      </c>
      <c r="J1002" s="44">
        <v>0</v>
      </c>
      <c r="K1002" s="44">
        <v>0</v>
      </c>
      <c r="L1002" s="44">
        <v>0</v>
      </c>
      <c r="M1002" s="44">
        <v>0</v>
      </c>
      <c r="N1002" s="44">
        <v>0</v>
      </c>
      <c r="O1002" s="44">
        <v>0</v>
      </c>
      <c r="P1002" s="44">
        <v>18</v>
      </c>
      <c r="Q1002" s="44">
        <v>1</v>
      </c>
      <c r="R1002" s="44">
        <v>0</v>
      </c>
      <c r="S1002" s="44">
        <v>0</v>
      </c>
      <c r="T1002" s="44">
        <v>0</v>
      </c>
      <c r="U1002" s="44">
        <v>3</v>
      </c>
      <c r="V1002" s="44">
        <v>0</v>
      </c>
      <c r="W1002" s="44">
        <v>1</v>
      </c>
      <c r="X1002" s="44">
        <v>1</v>
      </c>
      <c r="Y1002" s="23">
        <v>103</v>
      </c>
    </row>
    <row r="1003" spans="1:25" x14ac:dyDescent="0.3">
      <c r="A1003" s="171" t="s">
        <v>38</v>
      </c>
      <c r="B1003" s="18">
        <f>24.99+273.15</f>
        <v>298.14</v>
      </c>
      <c r="C1003" s="6">
        <v>10.199999999999999</v>
      </c>
      <c r="D1003" s="48">
        <v>0.16600000000000001</v>
      </c>
      <c r="E1003" s="43">
        <v>2</v>
      </c>
      <c r="F1003" s="43">
        <v>4</v>
      </c>
      <c r="G1003" s="43">
        <v>0</v>
      </c>
      <c r="H1003" s="43">
        <v>12</v>
      </c>
      <c r="I1003" s="43">
        <v>0</v>
      </c>
      <c r="J1003" s="43">
        <v>0</v>
      </c>
      <c r="K1003" s="43">
        <v>0</v>
      </c>
      <c r="L1003" s="43">
        <v>0</v>
      </c>
      <c r="M1003" s="43">
        <v>0</v>
      </c>
      <c r="N1003" s="43">
        <v>0</v>
      </c>
      <c r="O1003" s="43">
        <v>0</v>
      </c>
      <c r="P1003" s="43">
        <v>30</v>
      </c>
      <c r="Q1003" s="43">
        <v>1</v>
      </c>
      <c r="R1003" s="43">
        <v>0</v>
      </c>
      <c r="S1003" s="43">
        <v>0</v>
      </c>
      <c r="T1003" s="43">
        <v>0</v>
      </c>
      <c r="U1003" s="43">
        <v>3</v>
      </c>
      <c r="V1003" s="43">
        <v>0</v>
      </c>
      <c r="W1003" s="43">
        <v>1</v>
      </c>
      <c r="X1003" s="43">
        <v>1</v>
      </c>
      <c r="Y1003" s="22">
        <v>476</v>
      </c>
    </row>
    <row r="1004" spans="1:25" x14ac:dyDescent="0.3">
      <c r="A1004" s="172"/>
      <c r="B1004" s="19">
        <f t="shared" ref="B1004:B1007" si="26">24.99+273.15</f>
        <v>298.14</v>
      </c>
      <c r="C1004" s="31">
        <v>21.9</v>
      </c>
      <c r="D1004" s="49">
        <v>0.38200000000000001</v>
      </c>
      <c r="E1004" s="43">
        <v>2</v>
      </c>
      <c r="F1004" s="43">
        <v>4</v>
      </c>
      <c r="G1004" s="43">
        <v>0</v>
      </c>
      <c r="H1004" s="43">
        <v>12</v>
      </c>
      <c r="I1004" s="43">
        <v>0</v>
      </c>
      <c r="J1004" s="43">
        <v>0</v>
      </c>
      <c r="K1004" s="43">
        <v>0</v>
      </c>
      <c r="L1004" s="43">
        <v>0</v>
      </c>
      <c r="M1004" s="43">
        <v>0</v>
      </c>
      <c r="N1004" s="43">
        <v>0</v>
      </c>
      <c r="O1004" s="43">
        <v>0</v>
      </c>
      <c r="P1004" s="43">
        <v>30</v>
      </c>
      <c r="Q1004" s="43">
        <v>1</v>
      </c>
      <c r="R1004" s="43">
        <v>0</v>
      </c>
      <c r="S1004" s="43">
        <v>0</v>
      </c>
      <c r="T1004" s="43">
        <v>0</v>
      </c>
      <c r="U1004" s="43">
        <v>3</v>
      </c>
      <c r="V1004" s="43">
        <v>0</v>
      </c>
      <c r="W1004" s="43">
        <v>1</v>
      </c>
      <c r="X1004" s="43">
        <v>1</v>
      </c>
      <c r="Y1004" s="22">
        <v>375</v>
      </c>
    </row>
    <row r="1005" spans="1:25" x14ac:dyDescent="0.3">
      <c r="A1005" s="172"/>
      <c r="B1005" s="19">
        <f t="shared" si="26"/>
        <v>298.14</v>
      </c>
      <c r="C1005" s="31">
        <v>28.5</v>
      </c>
      <c r="D1005" s="49">
        <v>0.55100000000000005</v>
      </c>
      <c r="E1005" s="43">
        <v>2</v>
      </c>
      <c r="F1005" s="43">
        <v>4</v>
      </c>
      <c r="G1005" s="43">
        <v>0</v>
      </c>
      <c r="H1005" s="43">
        <v>12</v>
      </c>
      <c r="I1005" s="43">
        <v>0</v>
      </c>
      <c r="J1005" s="43">
        <v>0</v>
      </c>
      <c r="K1005" s="43">
        <v>0</v>
      </c>
      <c r="L1005" s="43">
        <v>0</v>
      </c>
      <c r="M1005" s="43">
        <v>0</v>
      </c>
      <c r="N1005" s="43">
        <v>0</v>
      </c>
      <c r="O1005" s="43">
        <v>0</v>
      </c>
      <c r="P1005" s="43">
        <v>30</v>
      </c>
      <c r="Q1005" s="43">
        <v>1</v>
      </c>
      <c r="R1005" s="43">
        <v>0</v>
      </c>
      <c r="S1005" s="43">
        <v>0</v>
      </c>
      <c r="T1005" s="43">
        <v>0</v>
      </c>
      <c r="U1005" s="43">
        <v>3</v>
      </c>
      <c r="V1005" s="43">
        <v>0</v>
      </c>
      <c r="W1005" s="43">
        <v>1</v>
      </c>
      <c r="X1005" s="43">
        <v>1</v>
      </c>
      <c r="Y1005" s="22">
        <v>285</v>
      </c>
    </row>
    <row r="1006" spans="1:25" x14ac:dyDescent="0.3">
      <c r="A1006" s="172"/>
      <c r="B1006" s="19">
        <f t="shared" si="26"/>
        <v>298.14</v>
      </c>
      <c r="C1006" s="31">
        <v>38.5</v>
      </c>
      <c r="D1006" s="49">
        <v>0.63500000000000001</v>
      </c>
      <c r="E1006" s="43">
        <v>2</v>
      </c>
      <c r="F1006" s="43">
        <v>4</v>
      </c>
      <c r="G1006" s="43">
        <v>0</v>
      </c>
      <c r="H1006" s="43">
        <v>12</v>
      </c>
      <c r="I1006" s="43">
        <v>0</v>
      </c>
      <c r="J1006" s="43">
        <v>0</v>
      </c>
      <c r="K1006" s="43">
        <v>0</v>
      </c>
      <c r="L1006" s="43">
        <v>0</v>
      </c>
      <c r="M1006" s="43">
        <v>0</v>
      </c>
      <c r="N1006" s="43">
        <v>0</v>
      </c>
      <c r="O1006" s="43">
        <v>0</v>
      </c>
      <c r="P1006" s="43">
        <v>30</v>
      </c>
      <c r="Q1006" s="43">
        <v>1</v>
      </c>
      <c r="R1006" s="43">
        <v>0</v>
      </c>
      <c r="S1006" s="43">
        <v>0</v>
      </c>
      <c r="T1006" s="43">
        <v>0</v>
      </c>
      <c r="U1006" s="43">
        <v>3</v>
      </c>
      <c r="V1006" s="43">
        <v>0</v>
      </c>
      <c r="W1006" s="43">
        <v>1</v>
      </c>
      <c r="X1006" s="43">
        <v>1</v>
      </c>
      <c r="Y1006" s="22">
        <v>244</v>
      </c>
    </row>
    <row r="1007" spans="1:25" x14ac:dyDescent="0.3">
      <c r="A1007" s="172"/>
      <c r="B1007" s="19">
        <f t="shared" si="26"/>
        <v>298.14</v>
      </c>
      <c r="C1007" s="31">
        <v>52.4</v>
      </c>
      <c r="D1007" s="49">
        <v>0.78900000000000003</v>
      </c>
      <c r="E1007" s="43">
        <v>2</v>
      </c>
      <c r="F1007" s="43">
        <v>4</v>
      </c>
      <c r="G1007" s="43">
        <v>0</v>
      </c>
      <c r="H1007" s="43">
        <v>12</v>
      </c>
      <c r="I1007" s="43">
        <v>0</v>
      </c>
      <c r="J1007" s="43">
        <v>0</v>
      </c>
      <c r="K1007" s="43">
        <v>0</v>
      </c>
      <c r="L1007" s="43">
        <v>0</v>
      </c>
      <c r="M1007" s="43">
        <v>0</v>
      </c>
      <c r="N1007" s="43">
        <v>0</v>
      </c>
      <c r="O1007" s="43">
        <v>0</v>
      </c>
      <c r="P1007" s="43">
        <v>30</v>
      </c>
      <c r="Q1007" s="43">
        <v>1</v>
      </c>
      <c r="R1007" s="43">
        <v>0</v>
      </c>
      <c r="S1007" s="43">
        <v>0</v>
      </c>
      <c r="T1007" s="43">
        <v>0</v>
      </c>
      <c r="U1007" s="43">
        <v>3</v>
      </c>
      <c r="V1007" s="43">
        <v>0</v>
      </c>
      <c r="W1007" s="43">
        <v>1</v>
      </c>
      <c r="X1007" s="43">
        <v>1</v>
      </c>
      <c r="Y1007" s="22">
        <v>153</v>
      </c>
    </row>
    <row r="1008" spans="1:25" x14ac:dyDescent="0.3">
      <c r="A1008" s="172"/>
      <c r="B1008" s="18">
        <f>40.2+273.15</f>
        <v>313.34999999999997</v>
      </c>
      <c r="C1008" s="6">
        <v>13</v>
      </c>
      <c r="D1008" s="48">
        <v>0.35599999999999998</v>
      </c>
      <c r="E1008" s="16">
        <v>2</v>
      </c>
      <c r="F1008" s="42">
        <v>4</v>
      </c>
      <c r="G1008" s="42">
        <v>0</v>
      </c>
      <c r="H1008" s="42">
        <v>12</v>
      </c>
      <c r="I1008" s="42">
        <v>0</v>
      </c>
      <c r="J1008" s="42">
        <v>0</v>
      </c>
      <c r="K1008" s="42">
        <v>0</v>
      </c>
      <c r="L1008" s="42">
        <v>0</v>
      </c>
      <c r="M1008" s="42">
        <v>0</v>
      </c>
      <c r="N1008" s="42">
        <v>0</v>
      </c>
      <c r="O1008" s="42">
        <v>0</v>
      </c>
      <c r="P1008" s="42">
        <v>30</v>
      </c>
      <c r="Q1008" s="42">
        <v>1</v>
      </c>
      <c r="R1008" s="42">
        <v>0</v>
      </c>
      <c r="S1008" s="42">
        <v>0</v>
      </c>
      <c r="T1008" s="42">
        <v>0</v>
      </c>
      <c r="U1008" s="42">
        <v>3</v>
      </c>
      <c r="V1008" s="42">
        <v>0</v>
      </c>
      <c r="W1008" s="42">
        <v>1</v>
      </c>
      <c r="X1008" s="42">
        <v>1</v>
      </c>
      <c r="Y1008" s="21">
        <v>373</v>
      </c>
    </row>
    <row r="1009" spans="1:25" x14ac:dyDescent="0.3">
      <c r="A1009" s="172"/>
      <c r="B1009" s="19">
        <f t="shared" ref="B1009:B1014" si="27">40.2+273.15</f>
        <v>313.34999999999997</v>
      </c>
      <c r="C1009" s="31">
        <v>22.8</v>
      </c>
      <c r="D1009" s="49">
        <v>0.495</v>
      </c>
      <c r="E1009" s="15">
        <v>2</v>
      </c>
      <c r="F1009" s="43">
        <v>4</v>
      </c>
      <c r="G1009" s="43">
        <v>0</v>
      </c>
      <c r="H1009" s="43">
        <v>12</v>
      </c>
      <c r="I1009" s="43">
        <v>0</v>
      </c>
      <c r="J1009" s="43">
        <v>0</v>
      </c>
      <c r="K1009" s="43">
        <v>0</v>
      </c>
      <c r="L1009" s="43">
        <v>0</v>
      </c>
      <c r="M1009" s="43">
        <v>0</v>
      </c>
      <c r="N1009" s="43">
        <v>0</v>
      </c>
      <c r="O1009" s="43">
        <v>0</v>
      </c>
      <c r="P1009" s="43">
        <v>30</v>
      </c>
      <c r="Q1009" s="43">
        <v>1</v>
      </c>
      <c r="R1009" s="43">
        <v>0</v>
      </c>
      <c r="S1009" s="43">
        <v>0</v>
      </c>
      <c r="T1009" s="43">
        <v>0</v>
      </c>
      <c r="U1009" s="43">
        <v>3</v>
      </c>
      <c r="V1009" s="43">
        <v>0</v>
      </c>
      <c r="W1009" s="43">
        <v>1</v>
      </c>
      <c r="X1009" s="43">
        <v>1</v>
      </c>
      <c r="Y1009" s="22">
        <v>305</v>
      </c>
    </row>
    <row r="1010" spans="1:25" x14ac:dyDescent="0.3">
      <c r="A1010" s="172"/>
      <c r="B1010" s="19">
        <f t="shared" si="27"/>
        <v>313.34999999999997</v>
      </c>
      <c r="C1010" s="31">
        <v>34.799999999999997</v>
      </c>
      <c r="D1010" s="49">
        <v>0.63200000000000001</v>
      </c>
      <c r="E1010" s="15">
        <v>2</v>
      </c>
      <c r="F1010" s="43">
        <v>4</v>
      </c>
      <c r="G1010" s="43">
        <v>0</v>
      </c>
      <c r="H1010" s="43">
        <v>12</v>
      </c>
      <c r="I1010" s="43">
        <v>0</v>
      </c>
      <c r="J1010" s="43">
        <v>0</v>
      </c>
      <c r="K1010" s="43">
        <v>0</v>
      </c>
      <c r="L1010" s="43">
        <v>0</v>
      </c>
      <c r="M1010" s="43">
        <v>0</v>
      </c>
      <c r="N1010" s="43">
        <v>0</v>
      </c>
      <c r="O1010" s="43">
        <v>0</v>
      </c>
      <c r="P1010" s="43">
        <v>30</v>
      </c>
      <c r="Q1010" s="43">
        <v>1</v>
      </c>
      <c r="R1010" s="43">
        <v>0</v>
      </c>
      <c r="S1010" s="43">
        <v>0</v>
      </c>
      <c r="T1010" s="43">
        <v>0</v>
      </c>
      <c r="U1010" s="43">
        <v>3</v>
      </c>
      <c r="V1010" s="43">
        <v>0</v>
      </c>
      <c r="W1010" s="43">
        <v>1</v>
      </c>
      <c r="X1010" s="43">
        <v>1</v>
      </c>
      <c r="Y1010" s="22">
        <v>230</v>
      </c>
    </row>
    <row r="1011" spans="1:25" x14ac:dyDescent="0.3">
      <c r="A1011" s="172"/>
      <c r="B1011" s="19">
        <f t="shared" si="27"/>
        <v>313.34999999999997</v>
      </c>
      <c r="C1011" s="31">
        <v>50</v>
      </c>
      <c r="D1011" s="49">
        <v>0.74099999999999999</v>
      </c>
      <c r="E1011" s="15">
        <v>2</v>
      </c>
      <c r="F1011" s="43">
        <v>4</v>
      </c>
      <c r="G1011" s="43">
        <v>0</v>
      </c>
      <c r="H1011" s="43">
        <v>12</v>
      </c>
      <c r="I1011" s="43">
        <v>0</v>
      </c>
      <c r="J1011" s="43">
        <v>0</v>
      </c>
      <c r="K1011" s="43">
        <v>0</v>
      </c>
      <c r="L1011" s="43">
        <v>0</v>
      </c>
      <c r="M1011" s="43">
        <v>0</v>
      </c>
      <c r="N1011" s="43">
        <v>0</v>
      </c>
      <c r="O1011" s="43">
        <v>0</v>
      </c>
      <c r="P1011" s="43">
        <v>30</v>
      </c>
      <c r="Q1011" s="43">
        <v>1</v>
      </c>
      <c r="R1011" s="43">
        <v>0</v>
      </c>
      <c r="S1011" s="43">
        <v>0</v>
      </c>
      <c r="T1011" s="43">
        <v>0</v>
      </c>
      <c r="U1011" s="43">
        <v>3</v>
      </c>
      <c r="V1011" s="43">
        <v>0</v>
      </c>
      <c r="W1011" s="43">
        <v>1</v>
      </c>
      <c r="X1011" s="43">
        <v>1</v>
      </c>
      <c r="Y1011" s="22">
        <v>175</v>
      </c>
    </row>
    <row r="1012" spans="1:25" x14ac:dyDescent="0.3">
      <c r="A1012" s="172"/>
      <c r="B1012" s="19">
        <f t="shared" si="27"/>
        <v>313.34999999999997</v>
      </c>
      <c r="C1012" s="31">
        <v>62.3</v>
      </c>
      <c r="D1012" s="49">
        <v>0.79900000000000004</v>
      </c>
      <c r="E1012" s="15">
        <v>2</v>
      </c>
      <c r="F1012" s="43">
        <v>4</v>
      </c>
      <c r="G1012" s="43">
        <v>0</v>
      </c>
      <c r="H1012" s="43">
        <v>12</v>
      </c>
      <c r="I1012" s="43">
        <v>0</v>
      </c>
      <c r="J1012" s="43">
        <v>0</v>
      </c>
      <c r="K1012" s="43">
        <v>0</v>
      </c>
      <c r="L1012" s="43">
        <v>0</v>
      </c>
      <c r="M1012" s="43">
        <v>0</v>
      </c>
      <c r="N1012" s="43">
        <v>0</v>
      </c>
      <c r="O1012" s="43">
        <v>0</v>
      </c>
      <c r="P1012" s="43">
        <v>30</v>
      </c>
      <c r="Q1012" s="43">
        <v>1</v>
      </c>
      <c r="R1012" s="43">
        <v>0</v>
      </c>
      <c r="S1012" s="43">
        <v>0</v>
      </c>
      <c r="T1012" s="43">
        <v>0</v>
      </c>
      <c r="U1012" s="43">
        <v>3</v>
      </c>
      <c r="V1012" s="43">
        <v>0</v>
      </c>
      <c r="W1012" s="43">
        <v>1</v>
      </c>
      <c r="X1012" s="43">
        <v>1</v>
      </c>
      <c r="Y1012" s="22">
        <v>143</v>
      </c>
    </row>
    <row r="1013" spans="1:25" x14ac:dyDescent="0.3">
      <c r="A1013" s="172"/>
      <c r="B1013" s="19">
        <f t="shared" si="27"/>
        <v>313.34999999999997</v>
      </c>
      <c r="C1013" s="31">
        <v>71</v>
      </c>
      <c r="D1013" s="49">
        <v>0.83399999999999996</v>
      </c>
      <c r="E1013" s="15">
        <v>2</v>
      </c>
      <c r="F1013" s="43">
        <v>4</v>
      </c>
      <c r="G1013" s="43">
        <v>0</v>
      </c>
      <c r="H1013" s="43">
        <v>12</v>
      </c>
      <c r="I1013" s="43">
        <v>0</v>
      </c>
      <c r="J1013" s="43">
        <v>0</v>
      </c>
      <c r="K1013" s="43">
        <v>0</v>
      </c>
      <c r="L1013" s="43">
        <v>0</v>
      </c>
      <c r="M1013" s="43">
        <v>0</v>
      </c>
      <c r="N1013" s="43">
        <v>0</v>
      </c>
      <c r="O1013" s="43">
        <v>0</v>
      </c>
      <c r="P1013" s="43">
        <v>30</v>
      </c>
      <c r="Q1013" s="43">
        <v>1</v>
      </c>
      <c r="R1013" s="43">
        <v>0</v>
      </c>
      <c r="S1013" s="43">
        <v>0</v>
      </c>
      <c r="T1013" s="43">
        <v>0</v>
      </c>
      <c r="U1013" s="43">
        <v>3</v>
      </c>
      <c r="V1013" s="43">
        <v>0</v>
      </c>
      <c r="W1013" s="43">
        <v>1</v>
      </c>
      <c r="X1013" s="43">
        <v>1</v>
      </c>
      <c r="Y1013" s="22">
        <v>126</v>
      </c>
    </row>
    <row r="1014" spans="1:25" x14ac:dyDescent="0.3">
      <c r="A1014" s="172"/>
      <c r="B1014" s="19">
        <f t="shared" si="27"/>
        <v>313.34999999999997</v>
      </c>
      <c r="C1014" s="31">
        <v>84.6</v>
      </c>
      <c r="D1014" s="49">
        <v>0.88100000000000001</v>
      </c>
      <c r="E1014" s="17">
        <v>2</v>
      </c>
      <c r="F1014" s="44">
        <v>4</v>
      </c>
      <c r="G1014" s="44">
        <v>0</v>
      </c>
      <c r="H1014" s="44">
        <v>12</v>
      </c>
      <c r="I1014" s="44">
        <v>0</v>
      </c>
      <c r="J1014" s="44">
        <v>0</v>
      </c>
      <c r="K1014" s="44">
        <v>0</v>
      </c>
      <c r="L1014" s="44">
        <v>0</v>
      </c>
      <c r="M1014" s="44">
        <v>0</v>
      </c>
      <c r="N1014" s="44">
        <v>0</v>
      </c>
      <c r="O1014" s="44">
        <v>0</v>
      </c>
      <c r="P1014" s="44">
        <v>30</v>
      </c>
      <c r="Q1014" s="44">
        <v>1</v>
      </c>
      <c r="R1014" s="44">
        <v>0</v>
      </c>
      <c r="S1014" s="44">
        <v>0</v>
      </c>
      <c r="T1014" s="44">
        <v>0</v>
      </c>
      <c r="U1014" s="44">
        <v>3</v>
      </c>
      <c r="V1014" s="44">
        <v>0</v>
      </c>
      <c r="W1014" s="44">
        <v>1</v>
      </c>
      <c r="X1014" s="44">
        <v>1</v>
      </c>
      <c r="Y1014" s="23">
        <v>97.5</v>
      </c>
    </row>
    <row r="1015" spans="1:25" x14ac:dyDescent="0.3">
      <c r="A1015" s="172"/>
      <c r="B1015" s="18">
        <f>60.25+273.15</f>
        <v>333.4</v>
      </c>
      <c r="C1015" s="6">
        <v>0.997</v>
      </c>
      <c r="D1015" s="48">
        <v>0</v>
      </c>
      <c r="E1015" s="43">
        <v>2</v>
      </c>
      <c r="F1015" s="43">
        <v>4</v>
      </c>
      <c r="G1015" s="43">
        <v>0</v>
      </c>
      <c r="H1015" s="43">
        <v>12</v>
      </c>
      <c r="I1015" s="43">
        <v>0</v>
      </c>
      <c r="J1015" s="43">
        <v>0</v>
      </c>
      <c r="K1015" s="43">
        <v>0</v>
      </c>
      <c r="L1015" s="43">
        <v>0</v>
      </c>
      <c r="M1015" s="43">
        <v>0</v>
      </c>
      <c r="N1015" s="43">
        <v>0</v>
      </c>
      <c r="O1015" s="43">
        <v>0</v>
      </c>
      <c r="P1015" s="43">
        <v>30</v>
      </c>
      <c r="Q1015" s="43">
        <v>1</v>
      </c>
      <c r="R1015" s="43">
        <v>0</v>
      </c>
      <c r="S1015" s="43">
        <v>0</v>
      </c>
      <c r="T1015" s="43">
        <v>0</v>
      </c>
      <c r="U1015" s="43">
        <v>3</v>
      </c>
      <c r="V1015" s="43">
        <v>0</v>
      </c>
      <c r="W1015" s="43">
        <v>1</v>
      </c>
      <c r="X1015" s="43">
        <v>1</v>
      </c>
      <c r="Y1015" s="22">
        <v>551</v>
      </c>
    </row>
    <row r="1016" spans="1:25" x14ac:dyDescent="0.3">
      <c r="A1016" s="172"/>
      <c r="B1016" s="19">
        <f t="shared" ref="B1016:B1022" si="28">60.25+273.15</f>
        <v>333.4</v>
      </c>
      <c r="C1016" s="31">
        <v>12.1</v>
      </c>
      <c r="D1016" s="49">
        <v>0.22600000000000001</v>
      </c>
      <c r="E1016" s="43">
        <v>2</v>
      </c>
      <c r="F1016" s="43">
        <v>4</v>
      </c>
      <c r="G1016" s="43">
        <v>0</v>
      </c>
      <c r="H1016" s="43">
        <v>12</v>
      </c>
      <c r="I1016" s="43">
        <v>0</v>
      </c>
      <c r="J1016" s="43">
        <v>0</v>
      </c>
      <c r="K1016" s="43">
        <v>0</v>
      </c>
      <c r="L1016" s="43">
        <v>0</v>
      </c>
      <c r="M1016" s="43">
        <v>0</v>
      </c>
      <c r="N1016" s="43">
        <v>0</v>
      </c>
      <c r="O1016" s="43">
        <v>0</v>
      </c>
      <c r="P1016" s="43">
        <v>30</v>
      </c>
      <c r="Q1016" s="43">
        <v>1</v>
      </c>
      <c r="R1016" s="43">
        <v>0</v>
      </c>
      <c r="S1016" s="43">
        <v>0</v>
      </c>
      <c r="T1016" s="43">
        <v>0</v>
      </c>
      <c r="U1016" s="43">
        <v>3</v>
      </c>
      <c r="V1016" s="43">
        <v>0</v>
      </c>
      <c r="W1016" s="43">
        <v>1</v>
      </c>
      <c r="X1016" s="43">
        <v>1</v>
      </c>
      <c r="Y1016" s="22">
        <v>428</v>
      </c>
    </row>
    <row r="1017" spans="1:25" x14ac:dyDescent="0.3">
      <c r="A1017" s="172"/>
      <c r="B1017" s="19">
        <f t="shared" si="28"/>
        <v>333.4</v>
      </c>
      <c r="C1017" s="31">
        <v>22.8</v>
      </c>
      <c r="D1017" s="49">
        <v>0.38700000000000001</v>
      </c>
      <c r="E1017" s="43">
        <v>2</v>
      </c>
      <c r="F1017" s="43">
        <v>4</v>
      </c>
      <c r="G1017" s="43">
        <v>0</v>
      </c>
      <c r="H1017" s="43">
        <v>12</v>
      </c>
      <c r="I1017" s="43">
        <v>0</v>
      </c>
      <c r="J1017" s="43">
        <v>0</v>
      </c>
      <c r="K1017" s="43">
        <v>0</v>
      </c>
      <c r="L1017" s="43">
        <v>0</v>
      </c>
      <c r="M1017" s="43">
        <v>0</v>
      </c>
      <c r="N1017" s="43">
        <v>0</v>
      </c>
      <c r="O1017" s="43">
        <v>0</v>
      </c>
      <c r="P1017" s="43">
        <v>30</v>
      </c>
      <c r="Q1017" s="43">
        <v>1</v>
      </c>
      <c r="R1017" s="43">
        <v>0</v>
      </c>
      <c r="S1017" s="43">
        <v>0</v>
      </c>
      <c r="T1017" s="43">
        <v>0</v>
      </c>
      <c r="U1017" s="43">
        <v>3</v>
      </c>
      <c r="V1017" s="43">
        <v>0</v>
      </c>
      <c r="W1017" s="43">
        <v>1</v>
      </c>
      <c r="X1017" s="43">
        <v>1</v>
      </c>
      <c r="Y1017" s="22">
        <v>344</v>
      </c>
    </row>
    <row r="1018" spans="1:25" x14ac:dyDescent="0.3">
      <c r="A1018" s="172"/>
      <c r="B1018" s="19">
        <f t="shared" si="28"/>
        <v>333.4</v>
      </c>
      <c r="C1018" s="31">
        <v>34.6</v>
      </c>
      <c r="D1018" s="49">
        <v>0.51800000000000002</v>
      </c>
      <c r="E1018" s="43">
        <v>2</v>
      </c>
      <c r="F1018" s="43">
        <v>4</v>
      </c>
      <c r="G1018" s="43">
        <v>0</v>
      </c>
      <c r="H1018" s="43">
        <v>12</v>
      </c>
      <c r="I1018" s="43">
        <v>0</v>
      </c>
      <c r="J1018" s="43">
        <v>0</v>
      </c>
      <c r="K1018" s="43">
        <v>0</v>
      </c>
      <c r="L1018" s="43">
        <v>0</v>
      </c>
      <c r="M1018" s="43">
        <v>0</v>
      </c>
      <c r="N1018" s="43">
        <v>0</v>
      </c>
      <c r="O1018" s="43">
        <v>0</v>
      </c>
      <c r="P1018" s="43">
        <v>30</v>
      </c>
      <c r="Q1018" s="43">
        <v>1</v>
      </c>
      <c r="R1018" s="43">
        <v>0</v>
      </c>
      <c r="S1018" s="43">
        <v>0</v>
      </c>
      <c r="T1018" s="43">
        <v>0</v>
      </c>
      <c r="U1018" s="43">
        <v>3</v>
      </c>
      <c r="V1018" s="43">
        <v>0</v>
      </c>
      <c r="W1018" s="43">
        <v>1</v>
      </c>
      <c r="X1018" s="43">
        <v>1</v>
      </c>
      <c r="Y1018" s="22">
        <v>279</v>
      </c>
    </row>
    <row r="1019" spans="1:25" x14ac:dyDescent="0.3">
      <c r="A1019" s="172"/>
      <c r="B1019" s="19">
        <f t="shared" si="28"/>
        <v>333.4</v>
      </c>
      <c r="C1019" s="31">
        <v>50.3</v>
      </c>
      <c r="D1019" s="49">
        <v>0.63400000000000001</v>
      </c>
      <c r="E1019" s="43">
        <v>2</v>
      </c>
      <c r="F1019" s="43">
        <v>4</v>
      </c>
      <c r="G1019" s="43">
        <v>0</v>
      </c>
      <c r="H1019" s="43">
        <v>12</v>
      </c>
      <c r="I1019" s="43">
        <v>0</v>
      </c>
      <c r="J1019" s="43">
        <v>0</v>
      </c>
      <c r="K1019" s="43">
        <v>0</v>
      </c>
      <c r="L1019" s="43">
        <v>0</v>
      </c>
      <c r="M1019" s="43">
        <v>0</v>
      </c>
      <c r="N1019" s="43">
        <v>0</v>
      </c>
      <c r="O1019" s="43">
        <v>0</v>
      </c>
      <c r="P1019" s="43">
        <v>30</v>
      </c>
      <c r="Q1019" s="43">
        <v>1</v>
      </c>
      <c r="R1019" s="43">
        <v>0</v>
      </c>
      <c r="S1019" s="43">
        <v>0</v>
      </c>
      <c r="T1019" s="43">
        <v>0</v>
      </c>
      <c r="U1019" s="43">
        <v>3</v>
      </c>
      <c r="V1019" s="43">
        <v>0</v>
      </c>
      <c r="W1019" s="43">
        <v>1</v>
      </c>
      <c r="X1019" s="43">
        <v>1</v>
      </c>
      <c r="Y1019" s="22">
        <v>221</v>
      </c>
    </row>
    <row r="1020" spans="1:25" x14ac:dyDescent="0.3">
      <c r="A1020" s="172"/>
      <c r="B1020" s="19">
        <f t="shared" si="28"/>
        <v>333.4</v>
      </c>
      <c r="C1020" s="31">
        <v>64.099999999999994</v>
      </c>
      <c r="D1020" s="49">
        <v>0.71499999999999997</v>
      </c>
      <c r="E1020" s="43">
        <v>2</v>
      </c>
      <c r="F1020" s="43">
        <v>4</v>
      </c>
      <c r="G1020" s="43">
        <v>0</v>
      </c>
      <c r="H1020" s="43">
        <v>12</v>
      </c>
      <c r="I1020" s="43">
        <v>0</v>
      </c>
      <c r="J1020" s="43">
        <v>0</v>
      </c>
      <c r="K1020" s="43">
        <v>0</v>
      </c>
      <c r="L1020" s="43">
        <v>0</v>
      </c>
      <c r="M1020" s="43">
        <v>0</v>
      </c>
      <c r="N1020" s="43">
        <v>0</v>
      </c>
      <c r="O1020" s="43">
        <v>0</v>
      </c>
      <c r="P1020" s="43">
        <v>30</v>
      </c>
      <c r="Q1020" s="43">
        <v>1</v>
      </c>
      <c r="R1020" s="43">
        <v>0</v>
      </c>
      <c r="S1020" s="43">
        <v>0</v>
      </c>
      <c r="T1020" s="43">
        <v>0</v>
      </c>
      <c r="U1020" s="43">
        <v>3</v>
      </c>
      <c r="V1020" s="43">
        <v>0</v>
      </c>
      <c r="W1020" s="43">
        <v>1</v>
      </c>
      <c r="X1020" s="43">
        <v>1</v>
      </c>
      <c r="Y1020" s="22">
        <v>180</v>
      </c>
    </row>
    <row r="1021" spans="1:25" x14ac:dyDescent="0.3">
      <c r="A1021" s="172"/>
      <c r="B1021" s="19">
        <f t="shared" si="28"/>
        <v>333.4</v>
      </c>
      <c r="C1021" s="31">
        <v>71.099999999999994</v>
      </c>
      <c r="D1021" s="49">
        <v>0.748</v>
      </c>
      <c r="E1021" s="43">
        <v>2</v>
      </c>
      <c r="F1021" s="43">
        <v>4</v>
      </c>
      <c r="G1021" s="43">
        <v>0</v>
      </c>
      <c r="H1021" s="43">
        <v>12</v>
      </c>
      <c r="I1021" s="43">
        <v>0</v>
      </c>
      <c r="J1021" s="43">
        <v>0</v>
      </c>
      <c r="K1021" s="43">
        <v>0</v>
      </c>
      <c r="L1021" s="43">
        <v>0</v>
      </c>
      <c r="M1021" s="43">
        <v>0</v>
      </c>
      <c r="N1021" s="43">
        <v>0</v>
      </c>
      <c r="O1021" s="43">
        <v>0</v>
      </c>
      <c r="P1021" s="43">
        <v>30</v>
      </c>
      <c r="Q1021" s="43">
        <v>1</v>
      </c>
      <c r="R1021" s="43">
        <v>0</v>
      </c>
      <c r="S1021" s="43">
        <v>0</v>
      </c>
      <c r="T1021" s="43">
        <v>0</v>
      </c>
      <c r="U1021" s="43">
        <v>3</v>
      </c>
      <c r="V1021" s="43">
        <v>0</v>
      </c>
      <c r="W1021" s="43">
        <v>1</v>
      </c>
      <c r="X1021" s="43">
        <v>1</v>
      </c>
      <c r="Y1021" s="22">
        <v>165</v>
      </c>
    </row>
    <row r="1022" spans="1:25" x14ac:dyDescent="0.3">
      <c r="A1022" s="173"/>
      <c r="B1022" s="20">
        <f t="shared" si="28"/>
        <v>333.4</v>
      </c>
      <c r="C1022" s="9">
        <v>87.6</v>
      </c>
      <c r="D1022" s="50">
        <v>0.81799999999999995</v>
      </c>
      <c r="E1022" s="43">
        <v>2</v>
      </c>
      <c r="F1022" s="43">
        <v>4</v>
      </c>
      <c r="G1022" s="43">
        <v>0</v>
      </c>
      <c r="H1022" s="43">
        <v>12</v>
      </c>
      <c r="I1022" s="43">
        <v>0</v>
      </c>
      <c r="J1022" s="43">
        <v>0</v>
      </c>
      <c r="K1022" s="43">
        <v>0</v>
      </c>
      <c r="L1022" s="43">
        <v>0</v>
      </c>
      <c r="M1022" s="43">
        <v>0</v>
      </c>
      <c r="N1022" s="43">
        <v>0</v>
      </c>
      <c r="O1022" s="43">
        <v>0</v>
      </c>
      <c r="P1022" s="43">
        <v>30</v>
      </c>
      <c r="Q1022" s="43">
        <v>1</v>
      </c>
      <c r="R1022" s="43">
        <v>0</v>
      </c>
      <c r="S1022" s="43">
        <v>0</v>
      </c>
      <c r="T1022" s="43">
        <v>0</v>
      </c>
      <c r="U1022" s="43">
        <v>3</v>
      </c>
      <c r="V1022" s="43">
        <v>0</v>
      </c>
      <c r="W1022" s="43">
        <v>1</v>
      </c>
      <c r="X1022" s="43">
        <v>1</v>
      </c>
      <c r="Y1022" s="22">
        <v>126</v>
      </c>
    </row>
    <row r="1023" spans="1:25" x14ac:dyDescent="0.3">
      <c r="A1023" s="171" t="s">
        <v>39</v>
      </c>
      <c r="B1023" s="18">
        <f>60.31+273.15</f>
        <v>333.46</v>
      </c>
      <c r="C1023" s="6">
        <v>0.99</v>
      </c>
      <c r="D1023" s="48">
        <v>0</v>
      </c>
      <c r="E1023" s="16">
        <v>8</v>
      </c>
      <c r="F1023" s="42">
        <v>23</v>
      </c>
      <c r="G1023" s="42">
        <v>3</v>
      </c>
      <c r="H1023" s="42">
        <v>0</v>
      </c>
      <c r="I1023" s="42">
        <v>0</v>
      </c>
      <c r="J1023" s="42">
        <v>1</v>
      </c>
      <c r="K1023" s="42">
        <v>2</v>
      </c>
      <c r="L1023" s="42">
        <v>0</v>
      </c>
      <c r="M1023" s="42">
        <v>1</v>
      </c>
      <c r="N1023" s="42">
        <v>0</v>
      </c>
      <c r="O1023" s="42">
        <v>0</v>
      </c>
      <c r="P1023" s="42">
        <v>0</v>
      </c>
      <c r="Q1023" s="42">
        <v>0</v>
      </c>
      <c r="R1023" s="42">
        <v>0</v>
      </c>
      <c r="S1023" s="42">
        <v>0</v>
      </c>
      <c r="T1023" s="42">
        <v>1</v>
      </c>
      <c r="U1023" s="42">
        <v>0</v>
      </c>
      <c r="V1023" s="42">
        <v>0</v>
      </c>
      <c r="W1023" s="42">
        <v>0</v>
      </c>
      <c r="X1023" s="42">
        <v>0</v>
      </c>
      <c r="Y1023" s="21">
        <v>670</v>
      </c>
    </row>
    <row r="1024" spans="1:25" x14ac:dyDescent="0.3">
      <c r="A1024" s="172"/>
      <c r="B1024" s="19">
        <f t="shared" ref="B1024:B1029" si="29">60.31+273.15</f>
        <v>333.46</v>
      </c>
      <c r="C1024" s="31">
        <v>20.100000000000001</v>
      </c>
      <c r="D1024" s="49">
        <v>0.188</v>
      </c>
      <c r="E1024" s="15">
        <v>8</v>
      </c>
      <c r="F1024" s="43">
        <v>23</v>
      </c>
      <c r="G1024" s="43">
        <v>3</v>
      </c>
      <c r="H1024" s="43">
        <v>0</v>
      </c>
      <c r="I1024" s="43">
        <v>0</v>
      </c>
      <c r="J1024" s="43">
        <v>1</v>
      </c>
      <c r="K1024" s="43">
        <v>2</v>
      </c>
      <c r="L1024" s="43">
        <v>0</v>
      </c>
      <c r="M1024" s="43">
        <v>1</v>
      </c>
      <c r="N1024" s="43">
        <v>0</v>
      </c>
      <c r="O1024" s="43">
        <v>0</v>
      </c>
      <c r="P1024" s="43">
        <v>0</v>
      </c>
      <c r="Q1024" s="43">
        <v>0</v>
      </c>
      <c r="R1024" s="43">
        <v>0</v>
      </c>
      <c r="S1024" s="43">
        <v>0</v>
      </c>
      <c r="T1024" s="43">
        <v>1</v>
      </c>
      <c r="U1024" s="43">
        <v>0</v>
      </c>
      <c r="V1024" s="43">
        <v>0</v>
      </c>
      <c r="W1024" s="43">
        <v>0</v>
      </c>
      <c r="X1024" s="43">
        <v>0</v>
      </c>
      <c r="Y1024" s="22">
        <v>560</v>
      </c>
    </row>
    <row r="1025" spans="1:25" x14ac:dyDescent="0.3">
      <c r="A1025" s="172"/>
      <c r="B1025" s="19">
        <f t="shared" si="29"/>
        <v>333.46</v>
      </c>
      <c r="C1025" s="31">
        <v>41.6</v>
      </c>
      <c r="D1025" s="49">
        <v>0.47399999999999998</v>
      </c>
      <c r="E1025" s="15">
        <v>8</v>
      </c>
      <c r="F1025" s="43">
        <v>23</v>
      </c>
      <c r="G1025" s="43">
        <v>3</v>
      </c>
      <c r="H1025" s="43">
        <v>0</v>
      </c>
      <c r="I1025" s="43">
        <v>0</v>
      </c>
      <c r="J1025" s="43">
        <v>1</v>
      </c>
      <c r="K1025" s="43">
        <v>2</v>
      </c>
      <c r="L1025" s="43">
        <v>0</v>
      </c>
      <c r="M1025" s="43">
        <v>1</v>
      </c>
      <c r="N1025" s="43">
        <v>0</v>
      </c>
      <c r="O1025" s="43">
        <v>0</v>
      </c>
      <c r="P1025" s="43">
        <v>0</v>
      </c>
      <c r="Q1025" s="43">
        <v>0</v>
      </c>
      <c r="R1025" s="43">
        <v>0</v>
      </c>
      <c r="S1025" s="43">
        <v>0</v>
      </c>
      <c r="T1025" s="43">
        <v>1</v>
      </c>
      <c r="U1025" s="43">
        <v>0</v>
      </c>
      <c r="V1025" s="43">
        <v>0</v>
      </c>
      <c r="W1025" s="43">
        <v>0</v>
      </c>
      <c r="X1025" s="43">
        <v>0</v>
      </c>
      <c r="Y1025" s="22">
        <v>382</v>
      </c>
    </row>
    <row r="1026" spans="1:25" x14ac:dyDescent="0.3">
      <c r="A1026" s="172"/>
      <c r="B1026" s="19">
        <f t="shared" si="29"/>
        <v>333.46</v>
      </c>
      <c r="C1026" s="31">
        <v>56.8</v>
      </c>
      <c r="D1026" s="49">
        <v>0.59599999999999997</v>
      </c>
      <c r="E1026" s="15">
        <v>8</v>
      </c>
      <c r="F1026" s="43">
        <v>23</v>
      </c>
      <c r="G1026" s="43">
        <v>3</v>
      </c>
      <c r="H1026" s="43">
        <v>0</v>
      </c>
      <c r="I1026" s="43">
        <v>0</v>
      </c>
      <c r="J1026" s="43">
        <v>1</v>
      </c>
      <c r="K1026" s="43">
        <v>2</v>
      </c>
      <c r="L1026" s="43">
        <v>0</v>
      </c>
      <c r="M1026" s="43">
        <v>1</v>
      </c>
      <c r="N1026" s="43">
        <v>0</v>
      </c>
      <c r="O1026" s="43">
        <v>0</v>
      </c>
      <c r="P1026" s="43">
        <v>0</v>
      </c>
      <c r="Q1026" s="43">
        <v>0</v>
      </c>
      <c r="R1026" s="43">
        <v>0</v>
      </c>
      <c r="S1026" s="43">
        <v>0</v>
      </c>
      <c r="T1026" s="43">
        <v>1</v>
      </c>
      <c r="U1026" s="43">
        <v>0</v>
      </c>
      <c r="V1026" s="43">
        <v>0</v>
      </c>
      <c r="W1026" s="43">
        <v>0</v>
      </c>
      <c r="X1026" s="43">
        <v>0</v>
      </c>
      <c r="Y1026" s="22">
        <v>322</v>
      </c>
    </row>
    <row r="1027" spans="1:25" x14ac:dyDescent="0.3">
      <c r="A1027" s="172"/>
      <c r="B1027" s="19">
        <f t="shared" si="29"/>
        <v>333.46</v>
      </c>
      <c r="C1027" s="31">
        <v>66</v>
      </c>
      <c r="D1027" s="49">
        <v>0.68500000000000005</v>
      </c>
      <c r="E1027" s="15">
        <v>8</v>
      </c>
      <c r="F1027" s="43">
        <v>23</v>
      </c>
      <c r="G1027" s="43">
        <v>3</v>
      </c>
      <c r="H1027" s="43">
        <v>0</v>
      </c>
      <c r="I1027" s="43">
        <v>0</v>
      </c>
      <c r="J1027" s="43">
        <v>1</v>
      </c>
      <c r="K1027" s="43">
        <v>2</v>
      </c>
      <c r="L1027" s="43">
        <v>0</v>
      </c>
      <c r="M1027" s="43">
        <v>1</v>
      </c>
      <c r="N1027" s="43">
        <v>0</v>
      </c>
      <c r="O1027" s="43">
        <v>0</v>
      </c>
      <c r="P1027" s="43">
        <v>0</v>
      </c>
      <c r="Q1027" s="43">
        <v>0</v>
      </c>
      <c r="R1027" s="43">
        <v>0</v>
      </c>
      <c r="S1027" s="43">
        <v>0</v>
      </c>
      <c r="T1027" s="43">
        <v>1</v>
      </c>
      <c r="U1027" s="43">
        <v>0</v>
      </c>
      <c r="V1027" s="43">
        <v>0</v>
      </c>
      <c r="W1027" s="43">
        <v>0</v>
      </c>
      <c r="X1027" s="43">
        <v>0</v>
      </c>
      <c r="Y1027" s="22">
        <v>240</v>
      </c>
    </row>
    <row r="1028" spans="1:25" x14ac:dyDescent="0.3">
      <c r="A1028" s="172"/>
      <c r="B1028" s="19">
        <f t="shared" si="29"/>
        <v>333.46</v>
      </c>
      <c r="C1028" s="31">
        <v>77.900000000000006</v>
      </c>
      <c r="D1028" s="49">
        <v>0.72099999999999997</v>
      </c>
      <c r="E1028" s="15">
        <v>8</v>
      </c>
      <c r="F1028" s="43">
        <v>23</v>
      </c>
      <c r="G1028" s="43">
        <v>3</v>
      </c>
      <c r="H1028" s="43">
        <v>0</v>
      </c>
      <c r="I1028" s="43">
        <v>0</v>
      </c>
      <c r="J1028" s="43">
        <v>1</v>
      </c>
      <c r="K1028" s="43">
        <v>2</v>
      </c>
      <c r="L1028" s="43">
        <v>0</v>
      </c>
      <c r="M1028" s="43">
        <v>1</v>
      </c>
      <c r="N1028" s="43">
        <v>0</v>
      </c>
      <c r="O1028" s="43">
        <v>0</v>
      </c>
      <c r="P1028" s="43">
        <v>0</v>
      </c>
      <c r="Q1028" s="43">
        <v>0</v>
      </c>
      <c r="R1028" s="43">
        <v>0</v>
      </c>
      <c r="S1028" s="43">
        <v>0</v>
      </c>
      <c r="T1028" s="43">
        <v>1</v>
      </c>
      <c r="U1028" s="43">
        <v>0</v>
      </c>
      <c r="V1028" s="43">
        <v>0</v>
      </c>
      <c r="W1028" s="43">
        <v>0</v>
      </c>
      <c r="X1028" s="43">
        <v>0</v>
      </c>
      <c r="Y1028" s="22">
        <v>219</v>
      </c>
    </row>
    <row r="1029" spans="1:25" x14ac:dyDescent="0.3">
      <c r="A1029" s="173"/>
      <c r="B1029" s="20">
        <f t="shared" si="29"/>
        <v>333.46</v>
      </c>
      <c r="C1029" s="9">
        <v>91.7</v>
      </c>
      <c r="D1029" s="50">
        <v>0.79500000000000004</v>
      </c>
      <c r="E1029" s="17">
        <v>8</v>
      </c>
      <c r="F1029" s="44">
        <v>23</v>
      </c>
      <c r="G1029" s="44">
        <v>3</v>
      </c>
      <c r="H1029" s="44">
        <v>0</v>
      </c>
      <c r="I1029" s="44">
        <v>0</v>
      </c>
      <c r="J1029" s="44">
        <v>1</v>
      </c>
      <c r="K1029" s="44">
        <v>2</v>
      </c>
      <c r="L1029" s="44">
        <v>0</v>
      </c>
      <c r="M1029" s="44">
        <v>1</v>
      </c>
      <c r="N1029" s="44">
        <v>0</v>
      </c>
      <c r="O1029" s="44">
        <v>0</v>
      </c>
      <c r="P1029" s="44">
        <v>0</v>
      </c>
      <c r="Q1029" s="44">
        <v>0</v>
      </c>
      <c r="R1029" s="44">
        <v>0</v>
      </c>
      <c r="S1029" s="44">
        <v>0</v>
      </c>
      <c r="T1029" s="44">
        <v>1</v>
      </c>
      <c r="U1029" s="44">
        <v>0</v>
      </c>
      <c r="V1029" s="44">
        <v>0</v>
      </c>
      <c r="W1029" s="44">
        <v>0</v>
      </c>
      <c r="X1029" s="44">
        <v>0</v>
      </c>
      <c r="Y1029" s="23">
        <v>166</v>
      </c>
    </row>
    <row r="1030" spans="1:25" x14ac:dyDescent="0.3">
      <c r="A1030" s="171" t="s">
        <v>40</v>
      </c>
      <c r="B1030" s="18">
        <f>24.98+273.15</f>
        <v>298.13</v>
      </c>
      <c r="C1030" s="6">
        <v>0.98699999999999999</v>
      </c>
      <c r="D1030" s="48">
        <v>0</v>
      </c>
      <c r="E1030" s="43">
        <v>1</v>
      </c>
      <c r="F1030" s="43">
        <v>2</v>
      </c>
      <c r="G1030" s="43">
        <v>0</v>
      </c>
      <c r="H1030" s="43">
        <v>6</v>
      </c>
      <c r="I1030" s="43">
        <v>0</v>
      </c>
      <c r="J1030" s="43">
        <v>0</v>
      </c>
      <c r="K1030" s="43">
        <v>0</v>
      </c>
      <c r="L1030" s="43">
        <v>0</v>
      </c>
      <c r="M1030" s="43">
        <v>1</v>
      </c>
      <c r="N1030" s="43">
        <v>0</v>
      </c>
      <c r="O1030" s="43">
        <v>0</v>
      </c>
      <c r="P1030" s="43">
        <v>15</v>
      </c>
      <c r="Q1030" s="43">
        <v>0</v>
      </c>
      <c r="R1030" s="43">
        <v>0</v>
      </c>
      <c r="S1030" s="43">
        <v>0</v>
      </c>
      <c r="T1030" s="43">
        <v>2</v>
      </c>
      <c r="U1030" s="43">
        <v>3</v>
      </c>
      <c r="V1030" s="43">
        <v>0</v>
      </c>
      <c r="W1030" s="43">
        <v>1</v>
      </c>
      <c r="X1030" s="43">
        <v>1</v>
      </c>
      <c r="Y1030" s="22">
        <v>361</v>
      </c>
    </row>
    <row r="1031" spans="1:25" x14ac:dyDescent="0.3">
      <c r="A1031" s="172"/>
      <c r="B1031" s="19">
        <f t="shared" ref="B1031:B1035" si="30">24.98+273.15</f>
        <v>298.13</v>
      </c>
      <c r="C1031" s="31">
        <v>11.1</v>
      </c>
      <c r="D1031" s="49">
        <v>0.24199999999999999</v>
      </c>
      <c r="E1031" s="43">
        <v>1</v>
      </c>
      <c r="F1031" s="43">
        <v>2</v>
      </c>
      <c r="G1031" s="43">
        <v>0</v>
      </c>
      <c r="H1031" s="43">
        <v>6</v>
      </c>
      <c r="I1031" s="43">
        <v>0</v>
      </c>
      <c r="J1031" s="43">
        <v>0</v>
      </c>
      <c r="K1031" s="43">
        <v>0</v>
      </c>
      <c r="L1031" s="43">
        <v>0</v>
      </c>
      <c r="M1031" s="43">
        <v>1</v>
      </c>
      <c r="N1031" s="43">
        <v>0</v>
      </c>
      <c r="O1031" s="43">
        <v>0</v>
      </c>
      <c r="P1031" s="43">
        <v>15</v>
      </c>
      <c r="Q1031" s="43">
        <v>0</v>
      </c>
      <c r="R1031" s="43">
        <v>0</v>
      </c>
      <c r="S1031" s="43">
        <v>0</v>
      </c>
      <c r="T1031" s="43">
        <v>2</v>
      </c>
      <c r="U1031" s="43">
        <v>3</v>
      </c>
      <c r="V1031" s="43">
        <v>0</v>
      </c>
      <c r="W1031" s="43">
        <v>1</v>
      </c>
      <c r="X1031" s="43">
        <v>1</v>
      </c>
      <c r="Y1031" s="22">
        <v>281</v>
      </c>
    </row>
    <row r="1032" spans="1:25" x14ac:dyDescent="0.3">
      <c r="A1032" s="172"/>
      <c r="B1032" s="19">
        <f t="shared" si="30"/>
        <v>298.13</v>
      </c>
      <c r="C1032" s="31">
        <v>16.899999999999999</v>
      </c>
      <c r="D1032" s="49">
        <v>0.47299999999999998</v>
      </c>
      <c r="E1032" s="43">
        <v>1</v>
      </c>
      <c r="F1032" s="43">
        <v>2</v>
      </c>
      <c r="G1032" s="43">
        <v>0</v>
      </c>
      <c r="H1032" s="43">
        <v>6</v>
      </c>
      <c r="I1032" s="43">
        <v>0</v>
      </c>
      <c r="J1032" s="43">
        <v>0</v>
      </c>
      <c r="K1032" s="43">
        <v>0</v>
      </c>
      <c r="L1032" s="43">
        <v>0</v>
      </c>
      <c r="M1032" s="43">
        <v>1</v>
      </c>
      <c r="N1032" s="43">
        <v>0</v>
      </c>
      <c r="O1032" s="43">
        <v>0</v>
      </c>
      <c r="P1032" s="43">
        <v>15</v>
      </c>
      <c r="Q1032" s="43">
        <v>0</v>
      </c>
      <c r="R1032" s="43">
        <v>0</v>
      </c>
      <c r="S1032" s="43">
        <v>0</v>
      </c>
      <c r="T1032" s="43">
        <v>2</v>
      </c>
      <c r="U1032" s="43">
        <v>3</v>
      </c>
      <c r="V1032" s="43">
        <v>0</v>
      </c>
      <c r="W1032" s="43">
        <v>1</v>
      </c>
      <c r="X1032" s="43">
        <v>1</v>
      </c>
      <c r="Y1032" s="22">
        <v>201</v>
      </c>
    </row>
    <row r="1033" spans="1:25" x14ac:dyDescent="0.3">
      <c r="A1033" s="172"/>
      <c r="B1033" s="19">
        <f t="shared" si="30"/>
        <v>298.13</v>
      </c>
      <c r="C1033" s="31">
        <v>25.9</v>
      </c>
      <c r="D1033" s="49">
        <v>0.55400000000000005</v>
      </c>
      <c r="E1033" s="43">
        <v>1</v>
      </c>
      <c r="F1033" s="43">
        <v>2</v>
      </c>
      <c r="G1033" s="43">
        <v>0</v>
      </c>
      <c r="H1033" s="43">
        <v>6</v>
      </c>
      <c r="I1033" s="43">
        <v>0</v>
      </c>
      <c r="J1033" s="43">
        <v>0</v>
      </c>
      <c r="K1033" s="43">
        <v>0</v>
      </c>
      <c r="L1033" s="43">
        <v>0</v>
      </c>
      <c r="M1033" s="43">
        <v>1</v>
      </c>
      <c r="N1033" s="43">
        <v>0</v>
      </c>
      <c r="O1033" s="43">
        <v>0</v>
      </c>
      <c r="P1033" s="43">
        <v>15</v>
      </c>
      <c r="Q1033" s="43">
        <v>0</v>
      </c>
      <c r="R1033" s="43">
        <v>0</v>
      </c>
      <c r="S1033" s="43">
        <v>0</v>
      </c>
      <c r="T1033" s="43">
        <v>2</v>
      </c>
      <c r="U1033" s="43">
        <v>3</v>
      </c>
      <c r="V1033" s="43">
        <v>0</v>
      </c>
      <c r="W1033" s="43">
        <v>1</v>
      </c>
      <c r="X1033" s="43">
        <v>1</v>
      </c>
      <c r="Y1033" s="22">
        <v>177</v>
      </c>
    </row>
    <row r="1034" spans="1:25" x14ac:dyDescent="0.3">
      <c r="A1034" s="172"/>
      <c r="B1034" s="19">
        <f t="shared" si="30"/>
        <v>298.13</v>
      </c>
      <c r="C1034" s="31">
        <v>36</v>
      </c>
      <c r="D1034" s="49">
        <v>0.68300000000000005</v>
      </c>
      <c r="E1034" s="43">
        <v>1</v>
      </c>
      <c r="F1034" s="43">
        <v>2</v>
      </c>
      <c r="G1034" s="43">
        <v>0</v>
      </c>
      <c r="H1034" s="43">
        <v>6</v>
      </c>
      <c r="I1034" s="43">
        <v>0</v>
      </c>
      <c r="J1034" s="43">
        <v>0</v>
      </c>
      <c r="K1034" s="43">
        <v>0</v>
      </c>
      <c r="L1034" s="43">
        <v>0</v>
      </c>
      <c r="M1034" s="43">
        <v>1</v>
      </c>
      <c r="N1034" s="43">
        <v>0</v>
      </c>
      <c r="O1034" s="43">
        <v>0</v>
      </c>
      <c r="P1034" s="43">
        <v>15</v>
      </c>
      <c r="Q1034" s="43">
        <v>0</v>
      </c>
      <c r="R1034" s="43">
        <v>0</v>
      </c>
      <c r="S1034" s="43">
        <v>0</v>
      </c>
      <c r="T1034" s="43">
        <v>2</v>
      </c>
      <c r="U1034" s="43">
        <v>3</v>
      </c>
      <c r="V1034" s="43">
        <v>0</v>
      </c>
      <c r="W1034" s="43">
        <v>1</v>
      </c>
      <c r="X1034" s="43">
        <v>1</v>
      </c>
      <c r="Y1034" s="22">
        <v>135</v>
      </c>
    </row>
    <row r="1035" spans="1:25" x14ac:dyDescent="0.3">
      <c r="A1035" s="172"/>
      <c r="B1035" s="19">
        <f t="shared" si="30"/>
        <v>298.13</v>
      </c>
      <c r="C1035" s="31">
        <v>51.9</v>
      </c>
      <c r="D1035" s="49">
        <v>0.76200000000000001</v>
      </c>
      <c r="E1035" s="43">
        <v>1</v>
      </c>
      <c r="F1035" s="43">
        <v>2</v>
      </c>
      <c r="G1035" s="43">
        <v>0</v>
      </c>
      <c r="H1035" s="43">
        <v>6</v>
      </c>
      <c r="I1035" s="43">
        <v>0</v>
      </c>
      <c r="J1035" s="43">
        <v>0</v>
      </c>
      <c r="K1035" s="43">
        <v>0</v>
      </c>
      <c r="L1035" s="43">
        <v>0</v>
      </c>
      <c r="M1035" s="43">
        <v>1</v>
      </c>
      <c r="N1035" s="43">
        <v>0</v>
      </c>
      <c r="O1035" s="43">
        <v>0</v>
      </c>
      <c r="P1035" s="43">
        <v>15</v>
      </c>
      <c r="Q1035" s="43">
        <v>0</v>
      </c>
      <c r="R1035" s="43">
        <v>0</v>
      </c>
      <c r="S1035" s="43">
        <v>0</v>
      </c>
      <c r="T1035" s="43">
        <v>2</v>
      </c>
      <c r="U1035" s="43">
        <v>3</v>
      </c>
      <c r="V1035" s="43">
        <v>0</v>
      </c>
      <c r="W1035" s="43">
        <v>1</v>
      </c>
      <c r="X1035" s="43">
        <v>1</v>
      </c>
      <c r="Y1035" s="22">
        <v>112</v>
      </c>
    </row>
    <row r="1036" spans="1:25" x14ac:dyDescent="0.3">
      <c r="A1036" s="172"/>
      <c r="B1036" s="18">
        <f>40.07+273.15</f>
        <v>313.21999999999997</v>
      </c>
      <c r="C1036" s="6">
        <v>0.99099999999999999</v>
      </c>
      <c r="D1036" s="48">
        <v>0</v>
      </c>
      <c r="E1036" s="16">
        <v>1</v>
      </c>
      <c r="F1036" s="42">
        <v>2</v>
      </c>
      <c r="G1036" s="42">
        <v>0</v>
      </c>
      <c r="H1036" s="42">
        <v>6</v>
      </c>
      <c r="I1036" s="42">
        <v>0</v>
      </c>
      <c r="J1036" s="42">
        <v>0</v>
      </c>
      <c r="K1036" s="42">
        <v>0</v>
      </c>
      <c r="L1036" s="42">
        <v>0</v>
      </c>
      <c r="M1036" s="42">
        <v>1</v>
      </c>
      <c r="N1036" s="42">
        <v>0</v>
      </c>
      <c r="O1036" s="42">
        <v>0</v>
      </c>
      <c r="P1036" s="42">
        <v>15</v>
      </c>
      <c r="Q1036" s="42">
        <v>0</v>
      </c>
      <c r="R1036" s="42">
        <v>0</v>
      </c>
      <c r="S1036" s="42">
        <v>0</v>
      </c>
      <c r="T1036" s="42">
        <v>2</v>
      </c>
      <c r="U1036" s="42">
        <v>3</v>
      </c>
      <c r="V1036" s="42">
        <v>0</v>
      </c>
      <c r="W1036" s="42">
        <v>1</v>
      </c>
      <c r="X1036" s="42">
        <v>1</v>
      </c>
      <c r="Y1036" s="21">
        <v>370</v>
      </c>
    </row>
    <row r="1037" spans="1:25" x14ac:dyDescent="0.3">
      <c r="A1037" s="172"/>
      <c r="B1037" s="19">
        <f t="shared" ref="B1037:B1043" si="31">40.07+273.15</f>
        <v>313.21999999999997</v>
      </c>
      <c r="C1037" s="31">
        <v>17.3</v>
      </c>
      <c r="D1037" s="49">
        <v>0.39400000000000002</v>
      </c>
      <c r="E1037" s="15">
        <v>1</v>
      </c>
      <c r="F1037" s="43">
        <v>2</v>
      </c>
      <c r="G1037" s="43">
        <v>0</v>
      </c>
      <c r="H1037" s="43">
        <v>6</v>
      </c>
      <c r="I1037" s="43">
        <v>0</v>
      </c>
      <c r="J1037" s="43">
        <v>0</v>
      </c>
      <c r="K1037" s="43">
        <v>0</v>
      </c>
      <c r="L1037" s="43">
        <v>0</v>
      </c>
      <c r="M1037" s="43">
        <v>1</v>
      </c>
      <c r="N1037" s="43">
        <v>0</v>
      </c>
      <c r="O1037" s="43">
        <v>0</v>
      </c>
      <c r="P1037" s="43">
        <v>15</v>
      </c>
      <c r="Q1037" s="43">
        <v>0</v>
      </c>
      <c r="R1037" s="43">
        <v>0</v>
      </c>
      <c r="S1037" s="43">
        <v>0</v>
      </c>
      <c r="T1037" s="43">
        <v>2</v>
      </c>
      <c r="U1037" s="43">
        <v>3</v>
      </c>
      <c r="V1037" s="43">
        <v>0</v>
      </c>
      <c r="W1037" s="43">
        <v>1</v>
      </c>
      <c r="X1037" s="43">
        <v>1</v>
      </c>
      <c r="Y1037" s="22">
        <v>230</v>
      </c>
    </row>
    <row r="1038" spans="1:25" x14ac:dyDescent="0.3">
      <c r="A1038" s="172"/>
      <c r="B1038" s="19">
        <f t="shared" si="31"/>
        <v>313.21999999999997</v>
      </c>
      <c r="C1038" s="31">
        <v>27.1</v>
      </c>
      <c r="D1038" s="49">
        <v>0.56200000000000006</v>
      </c>
      <c r="E1038" s="15">
        <v>1</v>
      </c>
      <c r="F1038" s="43">
        <v>2</v>
      </c>
      <c r="G1038" s="43">
        <v>0</v>
      </c>
      <c r="H1038" s="43">
        <v>6</v>
      </c>
      <c r="I1038" s="43">
        <v>0</v>
      </c>
      <c r="J1038" s="43">
        <v>0</v>
      </c>
      <c r="K1038" s="43">
        <v>0</v>
      </c>
      <c r="L1038" s="43">
        <v>0</v>
      </c>
      <c r="M1038" s="43">
        <v>1</v>
      </c>
      <c r="N1038" s="43">
        <v>0</v>
      </c>
      <c r="O1038" s="43">
        <v>0</v>
      </c>
      <c r="P1038" s="43">
        <v>15</v>
      </c>
      <c r="Q1038" s="43">
        <v>0</v>
      </c>
      <c r="R1038" s="43">
        <v>0</v>
      </c>
      <c r="S1038" s="43">
        <v>0</v>
      </c>
      <c r="T1038" s="43">
        <v>2</v>
      </c>
      <c r="U1038" s="43">
        <v>3</v>
      </c>
      <c r="V1038" s="43">
        <v>0</v>
      </c>
      <c r="W1038" s="43">
        <v>1</v>
      </c>
      <c r="X1038" s="43">
        <v>1</v>
      </c>
      <c r="Y1038" s="22">
        <v>178</v>
      </c>
    </row>
    <row r="1039" spans="1:25" x14ac:dyDescent="0.3">
      <c r="A1039" s="172"/>
      <c r="B1039" s="19">
        <f t="shared" si="31"/>
        <v>313.21999999999997</v>
      </c>
      <c r="C1039" s="31">
        <v>35.6</v>
      </c>
      <c r="D1039" s="49">
        <v>0.627</v>
      </c>
      <c r="E1039" s="15">
        <v>1</v>
      </c>
      <c r="F1039" s="43">
        <v>2</v>
      </c>
      <c r="G1039" s="43">
        <v>0</v>
      </c>
      <c r="H1039" s="43">
        <v>6</v>
      </c>
      <c r="I1039" s="43">
        <v>0</v>
      </c>
      <c r="J1039" s="43">
        <v>0</v>
      </c>
      <c r="K1039" s="43">
        <v>0</v>
      </c>
      <c r="L1039" s="43">
        <v>0</v>
      </c>
      <c r="M1039" s="43">
        <v>1</v>
      </c>
      <c r="N1039" s="43">
        <v>0</v>
      </c>
      <c r="O1039" s="43">
        <v>0</v>
      </c>
      <c r="P1039" s="43">
        <v>15</v>
      </c>
      <c r="Q1039" s="43">
        <v>0</v>
      </c>
      <c r="R1039" s="43">
        <v>0</v>
      </c>
      <c r="S1039" s="43">
        <v>0</v>
      </c>
      <c r="T1039" s="43">
        <v>2</v>
      </c>
      <c r="U1039" s="43">
        <v>3</v>
      </c>
      <c r="V1039" s="43">
        <v>0</v>
      </c>
      <c r="W1039" s="43">
        <v>1</v>
      </c>
      <c r="X1039" s="43">
        <v>1</v>
      </c>
      <c r="Y1039" s="22">
        <v>157</v>
      </c>
    </row>
    <row r="1040" spans="1:25" x14ac:dyDescent="0.3">
      <c r="A1040" s="172"/>
      <c r="B1040" s="19">
        <f t="shared" si="31"/>
        <v>313.21999999999997</v>
      </c>
      <c r="C1040" s="31">
        <v>46.4</v>
      </c>
      <c r="D1040" s="49">
        <v>0.66700000000000004</v>
      </c>
      <c r="E1040" s="15">
        <v>1</v>
      </c>
      <c r="F1040" s="43">
        <v>2</v>
      </c>
      <c r="G1040" s="43">
        <v>0</v>
      </c>
      <c r="H1040" s="43">
        <v>6</v>
      </c>
      <c r="I1040" s="43">
        <v>0</v>
      </c>
      <c r="J1040" s="43">
        <v>0</v>
      </c>
      <c r="K1040" s="43">
        <v>0</v>
      </c>
      <c r="L1040" s="43">
        <v>0</v>
      </c>
      <c r="M1040" s="43">
        <v>1</v>
      </c>
      <c r="N1040" s="43">
        <v>0</v>
      </c>
      <c r="O1040" s="43">
        <v>0</v>
      </c>
      <c r="P1040" s="43">
        <v>15</v>
      </c>
      <c r="Q1040" s="43">
        <v>0</v>
      </c>
      <c r="R1040" s="43">
        <v>0</v>
      </c>
      <c r="S1040" s="43">
        <v>0</v>
      </c>
      <c r="T1040" s="43">
        <v>2</v>
      </c>
      <c r="U1040" s="43">
        <v>3</v>
      </c>
      <c r="V1040" s="43">
        <v>0</v>
      </c>
      <c r="W1040" s="43">
        <v>1</v>
      </c>
      <c r="X1040" s="43">
        <v>1</v>
      </c>
      <c r="Y1040" s="22">
        <v>147</v>
      </c>
    </row>
    <row r="1041" spans="1:25" x14ac:dyDescent="0.3">
      <c r="A1041" s="172"/>
      <c r="B1041" s="19">
        <f t="shared" si="31"/>
        <v>313.21999999999997</v>
      </c>
      <c r="C1041" s="31">
        <v>56.6</v>
      </c>
      <c r="D1041" s="49">
        <v>0.73499999999999999</v>
      </c>
      <c r="E1041" s="15">
        <v>1</v>
      </c>
      <c r="F1041" s="43">
        <v>2</v>
      </c>
      <c r="G1041" s="43">
        <v>0</v>
      </c>
      <c r="H1041" s="43">
        <v>6</v>
      </c>
      <c r="I1041" s="43">
        <v>0</v>
      </c>
      <c r="J1041" s="43">
        <v>0</v>
      </c>
      <c r="K1041" s="43">
        <v>0</v>
      </c>
      <c r="L1041" s="43">
        <v>0</v>
      </c>
      <c r="M1041" s="43">
        <v>1</v>
      </c>
      <c r="N1041" s="43">
        <v>0</v>
      </c>
      <c r="O1041" s="43">
        <v>0</v>
      </c>
      <c r="P1041" s="43">
        <v>15</v>
      </c>
      <c r="Q1041" s="43">
        <v>0</v>
      </c>
      <c r="R1041" s="43">
        <v>0</v>
      </c>
      <c r="S1041" s="43">
        <v>0</v>
      </c>
      <c r="T1041" s="43">
        <v>2</v>
      </c>
      <c r="U1041" s="43">
        <v>3</v>
      </c>
      <c r="V1041" s="43">
        <v>0</v>
      </c>
      <c r="W1041" s="43">
        <v>1</v>
      </c>
      <c r="X1041" s="43">
        <v>1</v>
      </c>
      <c r="Y1041" s="22">
        <v>121</v>
      </c>
    </row>
    <row r="1042" spans="1:25" x14ac:dyDescent="0.3">
      <c r="A1042" s="172"/>
      <c r="B1042" s="19">
        <f t="shared" si="31"/>
        <v>313.21999999999997</v>
      </c>
      <c r="C1042" s="31">
        <v>70.3</v>
      </c>
      <c r="D1042" s="49">
        <v>0.78100000000000003</v>
      </c>
      <c r="E1042" s="15">
        <v>1</v>
      </c>
      <c r="F1042" s="43">
        <v>2</v>
      </c>
      <c r="G1042" s="43">
        <v>0</v>
      </c>
      <c r="H1042" s="43">
        <v>6</v>
      </c>
      <c r="I1042" s="43">
        <v>0</v>
      </c>
      <c r="J1042" s="43">
        <v>0</v>
      </c>
      <c r="K1042" s="43">
        <v>0</v>
      </c>
      <c r="L1042" s="43">
        <v>0</v>
      </c>
      <c r="M1042" s="43">
        <v>1</v>
      </c>
      <c r="N1042" s="43">
        <v>0</v>
      </c>
      <c r="O1042" s="43">
        <v>0</v>
      </c>
      <c r="P1042" s="43">
        <v>15</v>
      </c>
      <c r="Q1042" s="43">
        <v>0</v>
      </c>
      <c r="R1042" s="43">
        <v>0</v>
      </c>
      <c r="S1042" s="43">
        <v>0</v>
      </c>
      <c r="T1042" s="43">
        <v>2</v>
      </c>
      <c r="U1042" s="43">
        <v>3</v>
      </c>
      <c r="V1042" s="43">
        <v>0</v>
      </c>
      <c r="W1042" s="43">
        <v>1</v>
      </c>
      <c r="X1042" s="43">
        <v>1</v>
      </c>
      <c r="Y1042" s="22">
        <v>106</v>
      </c>
    </row>
    <row r="1043" spans="1:25" x14ac:dyDescent="0.3">
      <c r="A1043" s="172"/>
      <c r="B1043" s="19">
        <f t="shared" si="31"/>
        <v>313.21999999999997</v>
      </c>
      <c r="C1043" s="31">
        <v>92.3</v>
      </c>
      <c r="D1043" s="49">
        <v>0.85299999999999998</v>
      </c>
      <c r="E1043" s="17">
        <v>1</v>
      </c>
      <c r="F1043" s="44">
        <v>2</v>
      </c>
      <c r="G1043" s="44">
        <v>0</v>
      </c>
      <c r="H1043" s="44">
        <v>6</v>
      </c>
      <c r="I1043" s="44">
        <v>0</v>
      </c>
      <c r="J1043" s="44">
        <v>0</v>
      </c>
      <c r="K1043" s="44">
        <v>0</v>
      </c>
      <c r="L1043" s="44">
        <v>0</v>
      </c>
      <c r="M1043" s="44">
        <v>1</v>
      </c>
      <c r="N1043" s="44">
        <v>0</v>
      </c>
      <c r="O1043" s="44">
        <v>0</v>
      </c>
      <c r="P1043" s="44">
        <v>15</v>
      </c>
      <c r="Q1043" s="44">
        <v>0</v>
      </c>
      <c r="R1043" s="44">
        <v>0</v>
      </c>
      <c r="S1043" s="44">
        <v>0</v>
      </c>
      <c r="T1043" s="44">
        <v>2</v>
      </c>
      <c r="U1043" s="44">
        <v>3</v>
      </c>
      <c r="V1043" s="44">
        <v>0</v>
      </c>
      <c r="W1043" s="44">
        <v>1</v>
      </c>
      <c r="X1043" s="44">
        <v>1</v>
      </c>
      <c r="Y1043" s="23">
        <v>77</v>
      </c>
    </row>
    <row r="1044" spans="1:25" x14ac:dyDescent="0.3">
      <c r="A1044" s="172"/>
      <c r="B1044" s="18">
        <f>60.15+273.15</f>
        <v>333.29999999999995</v>
      </c>
      <c r="C1044" s="6">
        <v>0.995</v>
      </c>
      <c r="D1044" s="48">
        <v>0</v>
      </c>
      <c r="E1044" s="43">
        <v>1</v>
      </c>
      <c r="F1044" s="43">
        <v>2</v>
      </c>
      <c r="G1044" s="43">
        <v>0</v>
      </c>
      <c r="H1044" s="43">
        <v>6</v>
      </c>
      <c r="I1044" s="43">
        <v>0</v>
      </c>
      <c r="J1044" s="43">
        <v>0</v>
      </c>
      <c r="K1044" s="43">
        <v>0</v>
      </c>
      <c r="L1044" s="43">
        <v>0</v>
      </c>
      <c r="M1044" s="43">
        <v>1</v>
      </c>
      <c r="N1044" s="43">
        <v>0</v>
      </c>
      <c r="O1044" s="43">
        <v>0</v>
      </c>
      <c r="P1044" s="43">
        <v>15</v>
      </c>
      <c r="Q1044" s="43">
        <v>0</v>
      </c>
      <c r="R1044" s="43">
        <v>0</v>
      </c>
      <c r="S1044" s="43">
        <v>0</v>
      </c>
      <c r="T1044" s="43">
        <v>2</v>
      </c>
      <c r="U1044" s="43">
        <v>3</v>
      </c>
      <c r="V1044" s="43">
        <v>0</v>
      </c>
      <c r="W1044" s="43">
        <v>1</v>
      </c>
      <c r="X1044" s="43">
        <v>1</v>
      </c>
      <c r="Y1044" s="22">
        <v>368</v>
      </c>
    </row>
    <row r="1045" spans="1:25" x14ac:dyDescent="0.3">
      <c r="A1045" s="172"/>
      <c r="B1045" s="19">
        <f t="shared" ref="B1045:B1052" si="32">60.15+273.15</f>
        <v>333.29999999999995</v>
      </c>
      <c r="C1045" s="31">
        <v>10.1</v>
      </c>
      <c r="D1045" s="49">
        <v>0.24</v>
      </c>
      <c r="E1045" s="43">
        <v>1</v>
      </c>
      <c r="F1045" s="43">
        <v>2</v>
      </c>
      <c r="G1045" s="43">
        <v>0</v>
      </c>
      <c r="H1045" s="43">
        <v>6</v>
      </c>
      <c r="I1045" s="43">
        <v>0</v>
      </c>
      <c r="J1045" s="43">
        <v>0</v>
      </c>
      <c r="K1045" s="43">
        <v>0</v>
      </c>
      <c r="L1045" s="43">
        <v>0</v>
      </c>
      <c r="M1045" s="43">
        <v>1</v>
      </c>
      <c r="N1045" s="43">
        <v>0</v>
      </c>
      <c r="O1045" s="43">
        <v>0</v>
      </c>
      <c r="P1045" s="43">
        <v>15</v>
      </c>
      <c r="Q1045" s="43">
        <v>0</v>
      </c>
      <c r="R1045" s="43">
        <v>0</v>
      </c>
      <c r="S1045" s="43">
        <v>0</v>
      </c>
      <c r="T1045" s="43">
        <v>2</v>
      </c>
      <c r="U1045" s="43">
        <v>3</v>
      </c>
      <c r="V1045" s="43">
        <v>0</v>
      </c>
      <c r="W1045" s="43">
        <v>1</v>
      </c>
      <c r="X1045" s="43">
        <v>1</v>
      </c>
      <c r="Y1045" s="22">
        <v>290</v>
      </c>
    </row>
    <row r="1046" spans="1:25" x14ac:dyDescent="0.3">
      <c r="A1046" s="172"/>
      <c r="B1046" s="19">
        <f t="shared" si="32"/>
        <v>333.29999999999995</v>
      </c>
      <c r="C1046" s="31">
        <v>20.399999999999999</v>
      </c>
      <c r="D1046" s="49">
        <v>0.33700000000000002</v>
      </c>
      <c r="E1046" s="43">
        <v>1</v>
      </c>
      <c r="F1046" s="43">
        <v>2</v>
      </c>
      <c r="G1046" s="43">
        <v>0</v>
      </c>
      <c r="H1046" s="43">
        <v>6</v>
      </c>
      <c r="I1046" s="43">
        <v>0</v>
      </c>
      <c r="J1046" s="43">
        <v>0</v>
      </c>
      <c r="K1046" s="43">
        <v>0</v>
      </c>
      <c r="L1046" s="43">
        <v>0</v>
      </c>
      <c r="M1046" s="43">
        <v>1</v>
      </c>
      <c r="N1046" s="43">
        <v>0</v>
      </c>
      <c r="O1046" s="43">
        <v>0</v>
      </c>
      <c r="P1046" s="43">
        <v>15</v>
      </c>
      <c r="Q1046" s="43">
        <v>0</v>
      </c>
      <c r="R1046" s="43">
        <v>0</v>
      </c>
      <c r="S1046" s="43">
        <v>0</v>
      </c>
      <c r="T1046" s="43">
        <v>2</v>
      </c>
      <c r="U1046" s="43">
        <v>3</v>
      </c>
      <c r="V1046" s="43">
        <v>0</v>
      </c>
      <c r="W1046" s="43">
        <v>1</v>
      </c>
      <c r="X1046" s="43">
        <v>1</v>
      </c>
      <c r="Y1046" s="22">
        <v>244</v>
      </c>
    </row>
    <row r="1047" spans="1:25" x14ac:dyDescent="0.3">
      <c r="A1047" s="172"/>
      <c r="B1047" s="19">
        <f t="shared" si="32"/>
        <v>333.29999999999995</v>
      </c>
      <c r="C1047" s="31">
        <v>32.200000000000003</v>
      </c>
      <c r="D1047" s="49">
        <v>0.47899999999999998</v>
      </c>
      <c r="E1047" s="43">
        <v>1</v>
      </c>
      <c r="F1047" s="43">
        <v>2</v>
      </c>
      <c r="G1047" s="43">
        <v>0</v>
      </c>
      <c r="H1047" s="43">
        <v>6</v>
      </c>
      <c r="I1047" s="43">
        <v>0</v>
      </c>
      <c r="J1047" s="43">
        <v>0</v>
      </c>
      <c r="K1047" s="43">
        <v>0</v>
      </c>
      <c r="L1047" s="43">
        <v>0</v>
      </c>
      <c r="M1047" s="43">
        <v>1</v>
      </c>
      <c r="N1047" s="43">
        <v>0</v>
      </c>
      <c r="O1047" s="43">
        <v>0</v>
      </c>
      <c r="P1047" s="43">
        <v>15</v>
      </c>
      <c r="Q1047" s="43">
        <v>0</v>
      </c>
      <c r="R1047" s="43">
        <v>0</v>
      </c>
      <c r="S1047" s="43">
        <v>0</v>
      </c>
      <c r="T1047" s="43">
        <v>2</v>
      </c>
      <c r="U1047" s="43">
        <v>3</v>
      </c>
      <c r="V1047" s="43">
        <v>0</v>
      </c>
      <c r="W1047" s="43">
        <v>1</v>
      </c>
      <c r="X1047" s="43">
        <v>1</v>
      </c>
      <c r="Y1047" s="22">
        <v>209</v>
      </c>
    </row>
    <row r="1048" spans="1:25" x14ac:dyDescent="0.3">
      <c r="A1048" s="172"/>
      <c r="B1048" s="19">
        <f t="shared" si="32"/>
        <v>333.29999999999995</v>
      </c>
      <c r="C1048" s="31">
        <v>42.9</v>
      </c>
      <c r="D1048" s="49">
        <v>0.55700000000000005</v>
      </c>
      <c r="E1048" s="43">
        <v>1</v>
      </c>
      <c r="F1048" s="43">
        <v>2</v>
      </c>
      <c r="G1048" s="43">
        <v>0</v>
      </c>
      <c r="H1048" s="43">
        <v>6</v>
      </c>
      <c r="I1048" s="43">
        <v>0</v>
      </c>
      <c r="J1048" s="43">
        <v>0</v>
      </c>
      <c r="K1048" s="43">
        <v>0</v>
      </c>
      <c r="L1048" s="43">
        <v>0</v>
      </c>
      <c r="M1048" s="43">
        <v>1</v>
      </c>
      <c r="N1048" s="43">
        <v>0</v>
      </c>
      <c r="O1048" s="43">
        <v>0</v>
      </c>
      <c r="P1048" s="43">
        <v>15</v>
      </c>
      <c r="Q1048" s="43">
        <v>0</v>
      </c>
      <c r="R1048" s="43">
        <v>0</v>
      </c>
      <c r="S1048" s="43">
        <v>0</v>
      </c>
      <c r="T1048" s="43">
        <v>2</v>
      </c>
      <c r="U1048" s="43">
        <v>3</v>
      </c>
      <c r="V1048" s="43">
        <v>0</v>
      </c>
      <c r="W1048" s="43">
        <v>1</v>
      </c>
      <c r="X1048" s="43">
        <v>1</v>
      </c>
      <c r="Y1048" s="22">
        <v>182</v>
      </c>
    </row>
    <row r="1049" spans="1:25" x14ac:dyDescent="0.3">
      <c r="A1049" s="172"/>
      <c r="B1049" s="19">
        <f t="shared" si="32"/>
        <v>333.29999999999995</v>
      </c>
      <c r="C1049" s="31">
        <v>56.9</v>
      </c>
      <c r="D1049" s="49">
        <v>0.61699999999999999</v>
      </c>
      <c r="E1049" s="43">
        <v>1</v>
      </c>
      <c r="F1049" s="43">
        <v>2</v>
      </c>
      <c r="G1049" s="43">
        <v>0</v>
      </c>
      <c r="H1049" s="43">
        <v>6</v>
      </c>
      <c r="I1049" s="43">
        <v>0</v>
      </c>
      <c r="J1049" s="43">
        <v>0</v>
      </c>
      <c r="K1049" s="43">
        <v>0</v>
      </c>
      <c r="L1049" s="43">
        <v>0</v>
      </c>
      <c r="M1049" s="43">
        <v>1</v>
      </c>
      <c r="N1049" s="43">
        <v>0</v>
      </c>
      <c r="O1049" s="43">
        <v>0</v>
      </c>
      <c r="P1049" s="43">
        <v>15</v>
      </c>
      <c r="Q1049" s="43">
        <v>0</v>
      </c>
      <c r="R1049" s="43">
        <v>0</v>
      </c>
      <c r="S1049" s="43">
        <v>0</v>
      </c>
      <c r="T1049" s="43">
        <v>2</v>
      </c>
      <c r="U1049" s="43">
        <v>3</v>
      </c>
      <c r="V1049" s="43">
        <v>0</v>
      </c>
      <c r="W1049" s="43">
        <v>1</v>
      </c>
      <c r="X1049" s="43">
        <v>1</v>
      </c>
      <c r="Y1049" s="22">
        <v>164</v>
      </c>
    </row>
    <row r="1050" spans="1:25" x14ac:dyDescent="0.3">
      <c r="A1050" s="172"/>
      <c r="B1050" s="19">
        <f t="shared" si="32"/>
        <v>333.29999999999995</v>
      </c>
      <c r="C1050" s="31">
        <v>66.900000000000006</v>
      </c>
      <c r="D1050" s="49">
        <v>0.66800000000000004</v>
      </c>
      <c r="E1050" s="43">
        <v>1</v>
      </c>
      <c r="F1050" s="43">
        <v>2</v>
      </c>
      <c r="G1050" s="43">
        <v>0</v>
      </c>
      <c r="H1050" s="43">
        <v>6</v>
      </c>
      <c r="I1050" s="43">
        <v>0</v>
      </c>
      <c r="J1050" s="43">
        <v>0</v>
      </c>
      <c r="K1050" s="43">
        <v>0</v>
      </c>
      <c r="L1050" s="43">
        <v>0</v>
      </c>
      <c r="M1050" s="43">
        <v>1</v>
      </c>
      <c r="N1050" s="43">
        <v>0</v>
      </c>
      <c r="O1050" s="43">
        <v>0</v>
      </c>
      <c r="P1050" s="43">
        <v>15</v>
      </c>
      <c r="Q1050" s="43">
        <v>0</v>
      </c>
      <c r="R1050" s="43">
        <v>0</v>
      </c>
      <c r="S1050" s="43">
        <v>0</v>
      </c>
      <c r="T1050" s="43">
        <v>2</v>
      </c>
      <c r="U1050" s="43">
        <v>3</v>
      </c>
      <c r="V1050" s="43">
        <v>0</v>
      </c>
      <c r="W1050" s="43">
        <v>1</v>
      </c>
      <c r="X1050" s="43">
        <v>1</v>
      </c>
      <c r="Y1050" s="22">
        <v>147</v>
      </c>
    </row>
    <row r="1051" spans="1:25" x14ac:dyDescent="0.3">
      <c r="A1051" s="172"/>
      <c r="B1051" s="19">
        <f t="shared" si="32"/>
        <v>333.29999999999995</v>
      </c>
      <c r="C1051" s="31">
        <v>77.2</v>
      </c>
      <c r="D1051" s="49">
        <v>0.69899999999999995</v>
      </c>
      <c r="E1051" s="43">
        <v>1</v>
      </c>
      <c r="F1051" s="43">
        <v>2</v>
      </c>
      <c r="G1051" s="43">
        <v>0</v>
      </c>
      <c r="H1051" s="43">
        <v>6</v>
      </c>
      <c r="I1051" s="43">
        <v>0</v>
      </c>
      <c r="J1051" s="43">
        <v>0</v>
      </c>
      <c r="K1051" s="43">
        <v>0</v>
      </c>
      <c r="L1051" s="43">
        <v>0</v>
      </c>
      <c r="M1051" s="43">
        <v>1</v>
      </c>
      <c r="N1051" s="43">
        <v>0</v>
      </c>
      <c r="O1051" s="43">
        <v>0</v>
      </c>
      <c r="P1051" s="43">
        <v>15</v>
      </c>
      <c r="Q1051" s="43">
        <v>0</v>
      </c>
      <c r="R1051" s="43">
        <v>0</v>
      </c>
      <c r="S1051" s="43">
        <v>0</v>
      </c>
      <c r="T1051" s="43">
        <v>2</v>
      </c>
      <c r="U1051" s="43">
        <v>3</v>
      </c>
      <c r="V1051" s="43">
        <v>0</v>
      </c>
      <c r="W1051" s="43">
        <v>1</v>
      </c>
      <c r="X1051" s="43">
        <v>1</v>
      </c>
      <c r="Y1051" s="22">
        <v>139</v>
      </c>
    </row>
    <row r="1052" spans="1:25" x14ac:dyDescent="0.3">
      <c r="A1052" s="172"/>
      <c r="B1052" s="19">
        <f t="shared" si="32"/>
        <v>333.29999999999995</v>
      </c>
      <c r="C1052" s="31">
        <v>90.9</v>
      </c>
      <c r="D1052" s="49">
        <v>0.76100000000000001</v>
      </c>
      <c r="E1052" s="43">
        <v>1</v>
      </c>
      <c r="F1052" s="43">
        <v>2</v>
      </c>
      <c r="G1052" s="43">
        <v>0</v>
      </c>
      <c r="H1052" s="43">
        <v>6</v>
      </c>
      <c r="I1052" s="43">
        <v>0</v>
      </c>
      <c r="J1052" s="43">
        <v>0</v>
      </c>
      <c r="K1052" s="43">
        <v>0</v>
      </c>
      <c r="L1052" s="43">
        <v>0</v>
      </c>
      <c r="M1052" s="43">
        <v>1</v>
      </c>
      <c r="N1052" s="43">
        <v>0</v>
      </c>
      <c r="O1052" s="43">
        <v>0</v>
      </c>
      <c r="P1052" s="43">
        <v>15</v>
      </c>
      <c r="Q1052" s="43">
        <v>0</v>
      </c>
      <c r="R1052" s="43">
        <v>0</v>
      </c>
      <c r="S1052" s="43">
        <v>0</v>
      </c>
      <c r="T1052" s="43">
        <v>2</v>
      </c>
      <c r="U1052" s="43">
        <v>3</v>
      </c>
      <c r="V1052" s="43">
        <v>0</v>
      </c>
      <c r="W1052" s="43">
        <v>1</v>
      </c>
      <c r="X1052" s="43">
        <v>1</v>
      </c>
      <c r="Y1052" s="22">
        <v>113</v>
      </c>
    </row>
    <row r="1053" spans="1:25" x14ac:dyDescent="0.3">
      <c r="A1053" s="171" t="s">
        <v>41</v>
      </c>
      <c r="B1053" s="18">
        <f>25.01+273.15</f>
        <v>298.15999999999997</v>
      </c>
      <c r="C1053" s="6">
        <v>0.99199999999999999</v>
      </c>
      <c r="D1053" s="48">
        <v>0</v>
      </c>
      <c r="E1053" s="42">
        <v>1</v>
      </c>
      <c r="F1053" s="42">
        <v>2</v>
      </c>
      <c r="G1053" s="42">
        <v>0</v>
      </c>
      <c r="H1053" s="42">
        <v>8</v>
      </c>
      <c r="I1053" s="42">
        <v>0</v>
      </c>
      <c r="J1053" s="42">
        <v>0</v>
      </c>
      <c r="K1053" s="42">
        <v>0</v>
      </c>
      <c r="L1053" s="42">
        <v>0</v>
      </c>
      <c r="M1053" s="42">
        <v>1</v>
      </c>
      <c r="N1053" s="42">
        <v>0</v>
      </c>
      <c r="O1053" s="42">
        <v>0</v>
      </c>
      <c r="P1053" s="42">
        <v>19</v>
      </c>
      <c r="Q1053" s="42">
        <v>0</v>
      </c>
      <c r="R1053" s="42">
        <v>0</v>
      </c>
      <c r="S1053" s="42">
        <v>0</v>
      </c>
      <c r="T1053" s="42">
        <v>2</v>
      </c>
      <c r="U1053" s="42">
        <v>3</v>
      </c>
      <c r="V1053" s="42">
        <v>0</v>
      </c>
      <c r="W1053" s="42">
        <v>1</v>
      </c>
      <c r="X1053" s="42">
        <v>1</v>
      </c>
      <c r="Y1053" s="21">
        <v>409</v>
      </c>
    </row>
    <row r="1054" spans="1:25" x14ac:dyDescent="0.3">
      <c r="A1054" s="172"/>
      <c r="B1054" s="19">
        <f t="shared" ref="B1054:B1056" si="33">25.01+273.15</f>
        <v>298.15999999999997</v>
      </c>
      <c r="C1054" s="31">
        <v>13.1</v>
      </c>
      <c r="D1054" s="49">
        <v>0.45500000000000002</v>
      </c>
      <c r="E1054" s="43">
        <v>1</v>
      </c>
      <c r="F1054" s="43">
        <v>2</v>
      </c>
      <c r="G1054" s="43">
        <v>0</v>
      </c>
      <c r="H1054" s="43">
        <v>8</v>
      </c>
      <c r="I1054" s="43">
        <v>0</v>
      </c>
      <c r="J1054" s="43">
        <v>0</v>
      </c>
      <c r="K1054" s="43">
        <v>0</v>
      </c>
      <c r="L1054" s="43">
        <v>0</v>
      </c>
      <c r="M1054" s="43">
        <v>1</v>
      </c>
      <c r="N1054" s="43">
        <v>0</v>
      </c>
      <c r="O1054" s="43">
        <v>0</v>
      </c>
      <c r="P1054" s="43">
        <v>19</v>
      </c>
      <c r="Q1054" s="43">
        <v>0</v>
      </c>
      <c r="R1054" s="43">
        <v>0</v>
      </c>
      <c r="S1054" s="43">
        <v>0</v>
      </c>
      <c r="T1054" s="43">
        <v>2</v>
      </c>
      <c r="U1054" s="43">
        <v>3</v>
      </c>
      <c r="V1054" s="43">
        <v>0</v>
      </c>
      <c r="W1054" s="43">
        <v>1</v>
      </c>
      <c r="X1054" s="43">
        <v>1</v>
      </c>
      <c r="Y1054" s="22">
        <v>278</v>
      </c>
    </row>
    <row r="1055" spans="1:25" x14ac:dyDescent="0.3">
      <c r="A1055" s="172"/>
      <c r="B1055" s="19">
        <f t="shared" si="33"/>
        <v>298.15999999999997</v>
      </c>
      <c r="C1055" s="31">
        <v>22.1</v>
      </c>
      <c r="D1055" s="49">
        <v>0.54800000000000004</v>
      </c>
      <c r="E1055" s="43">
        <v>1</v>
      </c>
      <c r="F1055" s="43">
        <v>2</v>
      </c>
      <c r="G1055" s="43">
        <v>0</v>
      </c>
      <c r="H1055" s="43">
        <v>8</v>
      </c>
      <c r="I1055" s="43">
        <v>0</v>
      </c>
      <c r="J1055" s="43">
        <v>0</v>
      </c>
      <c r="K1055" s="43">
        <v>0</v>
      </c>
      <c r="L1055" s="43">
        <v>0</v>
      </c>
      <c r="M1055" s="43">
        <v>1</v>
      </c>
      <c r="N1055" s="43">
        <v>0</v>
      </c>
      <c r="O1055" s="43">
        <v>0</v>
      </c>
      <c r="P1055" s="43">
        <v>19</v>
      </c>
      <c r="Q1055" s="43">
        <v>0</v>
      </c>
      <c r="R1055" s="43">
        <v>0</v>
      </c>
      <c r="S1055" s="43">
        <v>0</v>
      </c>
      <c r="T1055" s="43">
        <v>2</v>
      </c>
      <c r="U1055" s="43">
        <v>3</v>
      </c>
      <c r="V1055" s="43">
        <v>0</v>
      </c>
      <c r="W1055" s="43">
        <v>1</v>
      </c>
      <c r="X1055" s="43">
        <v>1</v>
      </c>
      <c r="Y1055" s="22">
        <v>201</v>
      </c>
    </row>
    <row r="1056" spans="1:25" x14ac:dyDescent="0.3">
      <c r="A1056" s="173"/>
      <c r="B1056" s="20">
        <f t="shared" si="33"/>
        <v>298.15999999999997</v>
      </c>
      <c r="C1056" s="9">
        <v>36.200000000000003</v>
      </c>
      <c r="D1056" s="50">
        <v>0.65500000000000003</v>
      </c>
      <c r="E1056" s="44">
        <v>1</v>
      </c>
      <c r="F1056" s="44">
        <v>2</v>
      </c>
      <c r="G1056" s="44">
        <v>0</v>
      </c>
      <c r="H1056" s="44">
        <v>8</v>
      </c>
      <c r="I1056" s="44">
        <v>0</v>
      </c>
      <c r="J1056" s="44">
        <v>0</v>
      </c>
      <c r="K1056" s="44">
        <v>0</v>
      </c>
      <c r="L1056" s="44">
        <v>0</v>
      </c>
      <c r="M1056" s="44">
        <v>1</v>
      </c>
      <c r="N1056" s="44">
        <v>0</v>
      </c>
      <c r="O1056" s="44">
        <v>0</v>
      </c>
      <c r="P1056" s="44">
        <v>19</v>
      </c>
      <c r="Q1056" s="44">
        <v>0</v>
      </c>
      <c r="R1056" s="44">
        <v>0</v>
      </c>
      <c r="S1056" s="44">
        <v>0</v>
      </c>
      <c r="T1056" s="44">
        <v>2</v>
      </c>
      <c r="U1056" s="44">
        <v>3</v>
      </c>
      <c r="V1056" s="44">
        <v>0</v>
      </c>
      <c r="W1056" s="44">
        <v>1</v>
      </c>
      <c r="X1056" s="44">
        <v>1</v>
      </c>
      <c r="Y1056" s="23">
        <v>168</v>
      </c>
    </row>
    <row r="1057" spans="1:25" x14ac:dyDescent="0.3">
      <c r="A1057" s="172" t="s">
        <v>42</v>
      </c>
      <c r="B1057" s="19">
        <f>60.09+273.15</f>
        <v>333.24</v>
      </c>
      <c r="C1057" s="31">
        <v>0.99099999999999999</v>
      </c>
      <c r="D1057" s="49">
        <v>0</v>
      </c>
      <c r="E1057" s="43">
        <v>3</v>
      </c>
      <c r="F1057" s="43">
        <v>2</v>
      </c>
      <c r="G1057" s="43">
        <v>0</v>
      </c>
      <c r="H1057" s="43">
        <v>2</v>
      </c>
      <c r="I1057" s="43">
        <v>1</v>
      </c>
      <c r="J1057" s="43">
        <v>0</v>
      </c>
      <c r="K1057" s="43">
        <v>0</v>
      </c>
      <c r="L1057" s="43">
        <v>0</v>
      </c>
      <c r="M1057" s="43">
        <v>2</v>
      </c>
      <c r="N1057" s="43">
        <v>0</v>
      </c>
      <c r="O1057" s="43">
        <v>0</v>
      </c>
      <c r="P1057" s="43">
        <v>6</v>
      </c>
      <c r="Q1057" s="43">
        <v>0</v>
      </c>
      <c r="R1057" s="43">
        <v>0</v>
      </c>
      <c r="S1057" s="43">
        <v>0</v>
      </c>
      <c r="T1057" s="43">
        <v>2</v>
      </c>
      <c r="U1057" s="43">
        <v>0</v>
      </c>
      <c r="V1057" s="43">
        <v>0</v>
      </c>
      <c r="W1057" s="43">
        <v>0</v>
      </c>
      <c r="X1057" s="43">
        <v>0</v>
      </c>
      <c r="Y1057" s="22">
        <v>247</v>
      </c>
    </row>
    <row r="1058" spans="1:25" x14ac:dyDescent="0.3">
      <c r="A1058" s="172"/>
      <c r="B1058" s="19">
        <f t="shared" ref="B1058:B1064" si="34">60.09+273.15</f>
        <v>333.24</v>
      </c>
      <c r="C1058" s="31">
        <v>12</v>
      </c>
      <c r="D1058" s="49">
        <v>0.156</v>
      </c>
      <c r="E1058" s="43">
        <v>3</v>
      </c>
      <c r="F1058" s="43">
        <v>2</v>
      </c>
      <c r="G1058" s="43">
        <v>0</v>
      </c>
      <c r="H1058" s="43">
        <v>2</v>
      </c>
      <c r="I1058" s="43">
        <v>1</v>
      </c>
      <c r="J1058" s="43">
        <v>0</v>
      </c>
      <c r="K1058" s="43">
        <v>0</v>
      </c>
      <c r="L1058" s="43">
        <v>0</v>
      </c>
      <c r="M1058" s="43">
        <v>2</v>
      </c>
      <c r="N1058" s="43">
        <v>0</v>
      </c>
      <c r="O1058" s="43">
        <v>0</v>
      </c>
      <c r="P1058" s="43">
        <v>6</v>
      </c>
      <c r="Q1058" s="43">
        <v>0</v>
      </c>
      <c r="R1058" s="43">
        <v>0</v>
      </c>
      <c r="S1058" s="43">
        <v>0</v>
      </c>
      <c r="T1058" s="43">
        <v>2</v>
      </c>
      <c r="U1058" s="43">
        <v>0</v>
      </c>
      <c r="V1058" s="43">
        <v>0</v>
      </c>
      <c r="W1058" s="43">
        <v>0</v>
      </c>
      <c r="X1058" s="43">
        <v>0</v>
      </c>
      <c r="Y1058" s="22">
        <v>214</v>
      </c>
    </row>
    <row r="1059" spans="1:25" x14ac:dyDescent="0.3">
      <c r="A1059" s="172"/>
      <c r="B1059" s="19">
        <f t="shared" si="34"/>
        <v>333.24</v>
      </c>
      <c r="C1059" s="31">
        <v>21.2</v>
      </c>
      <c r="D1059" s="49">
        <v>0.251</v>
      </c>
      <c r="E1059" s="43">
        <v>3</v>
      </c>
      <c r="F1059" s="43">
        <v>2</v>
      </c>
      <c r="G1059" s="43">
        <v>0</v>
      </c>
      <c r="H1059" s="43">
        <v>2</v>
      </c>
      <c r="I1059" s="43">
        <v>1</v>
      </c>
      <c r="J1059" s="43">
        <v>0</v>
      </c>
      <c r="K1059" s="43">
        <v>0</v>
      </c>
      <c r="L1059" s="43">
        <v>0</v>
      </c>
      <c r="M1059" s="43">
        <v>2</v>
      </c>
      <c r="N1059" s="43">
        <v>0</v>
      </c>
      <c r="O1059" s="43">
        <v>0</v>
      </c>
      <c r="P1059" s="43">
        <v>6</v>
      </c>
      <c r="Q1059" s="43">
        <v>0</v>
      </c>
      <c r="R1059" s="43">
        <v>0</v>
      </c>
      <c r="S1059" s="43">
        <v>0</v>
      </c>
      <c r="T1059" s="43">
        <v>2</v>
      </c>
      <c r="U1059" s="43">
        <v>0</v>
      </c>
      <c r="V1059" s="43">
        <v>0</v>
      </c>
      <c r="W1059" s="43">
        <v>0</v>
      </c>
      <c r="X1059" s="43">
        <v>0</v>
      </c>
      <c r="Y1059" s="22">
        <v>194</v>
      </c>
    </row>
    <row r="1060" spans="1:25" x14ac:dyDescent="0.3">
      <c r="A1060" s="172"/>
      <c r="B1060" s="19">
        <f t="shared" si="34"/>
        <v>333.24</v>
      </c>
      <c r="C1060" s="31">
        <v>32.700000000000003</v>
      </c>
      <c r="D1060" s="49">
        <v>0.33500000000000002</v>
      </c>
      <c r="E1060" s="43">
        <v>3</v>
      </c>
      <c r="F1060" s="43">
        <v>2</v>
      </c>
      <c r="G1060" s="43">
        <v>0</v>
      </c>
      <c r="H1060" s="43">
        <v>2</v>
      </c>
      <c r="I1060" s="43">
        <v>1</v>
      </c>
      <c r="J1060" s="43">
        <v>0</v>
      </c>
      <c r="K1060" s="43">
        <v>0</v>
      </c>
      <c r="L1060" s="43">
        <v>0</v>
      </c>
      <c r="M1060" s="43">
        <v>2</v>
      </c>
      <c r="N1060" s="43">
        <v>0</v>
      </c>
      <c r="O1060" s="43">
        <v>0</v>
      </c>
      <c r="P1060" s="43">
        <v>6</v>
      </c>
      <c r="Q1060" s="43">
        <v>0</v>
      </c>
      <c r="R1060" s="43">
        <v>0</v>
      </c>
      <c r="S1060" s="43">
        <v>0</v>
      </c>
      <c r="T1060" s="43">
        <v>2</v>
      </c>
      <c r="U1060" s="43">
        <v>0</v>
      </c>
      <c r="V1060" s="43">
        <v>0</v>
      </c>
      <c r="W1060" s="43">
        <v>0</v>
      </c>
      <c r="X1060" s="43">
        <v>0</v>
      </c>
      <c r="Y1060" s="22">
        <v>177</v>
      </c>
    </row>
    <row r="1061" spans="1:25" x14ac:dyDescent="0.3">
      <c r="A1061" s="172"/>
      <c r="B1061" s="19">
        <f t="shared" si="34"/>
        <v>333.24</v>
      </c>
      <c r="C1061" s="31">
        <v>46.3</v>
      </c>
      <c r="D1061" s="49">
        <v>0.41599999999999998</v>
      </c>
      <c r="E1061" s="43">
        <v>3</v>
      </c>
      <c r="F1061" s="43">
        <v>2</v>
      </c>
      <c r="G1061" s="43">
        <v>0</v>
      </c>
      <c r="H1061" s="43">
        <v>2</v>
      </c>
      <c r="I1061" s="43">
        <v>1</v>
      </c>
      <c r="J1061" s="43">
        <v>0</v>
      </c>
      <c r="K1061" s="43">
        <v>0</v>
      </c>
      <c r="L1061" s="43">
        <v>0</v>
      </c>
      <c r="M1061" s="43">
        <v>2</v>
      </c>
      <c r="N1061" s="43">
        <v>0</v>
      </c>
      <c r="O1061" s="43">
        <v>0</v>
      </c>
      <c r="P1061" s="43">
        <v>6</v>
      </c>
      <c r="Q1061" s="43">
        <v>0</v>
      </c>
      <c r="R1061" s="43">
        <v>0</v>
      </c>
      <c r="S1061" s="43">
        <v>0</v>
      </c>
      <c r="T1061" s="43">
        <v>2</v>
      </c>
      <c r="U1061" s="43">
        <v>0</v>
      </c>
      <c r="V1061" s="43">
        <v>0</v>
      </c>
      <c r="W1061" s="43">
        <v>0</v>
      </c>
      <c r="X1061" s="43">
        <v>0</v>
      </c>
      <c r="Y1061" s="22">
        <v>160</v>
      </c>
    </row>
    <row r="1062" spans="1:25" x14ac:dyDescent="0.3">
      <c r="A1062" s="172"/>
      <c r="B1062" s="19">
        <f t="shared" si="34"/>
        <v>333.24</v>
      </c>
      <c r="C1062" s="31">
        <v>59.9</v>
      </c>
      <c r="D1062" s="49">
        <v>0.47899999999999998</v>
      </c>
      <c r="E1062" s="43">
        <v>3</v>
      </c>
      <c r="F1062" s="43">
        <v>2</v>
      </c>
      <c r="G1062" s="43">
        <v>0</v>
      </c>
      <c r="H1062" s="43">
        <v>2</v>
      </c>
      <c r="I1062" s="43">
        <v>1</v>
      </c>
      <c r="J1062" s="43">
        <v>0</v>
      </c>
      <c r="K1062" s="43">
        <v>0</v>
      </c>
      <c r="L1062" s="43">
        <v>0</v>
      </c>
      <c r="M1062" s="43">
        <v>2</v>
      </c>
      <c r="N1062" s="43">
        <v>0</v>
      </c>
      <c r="O1062" s="43">
        <v>0</v>
      </c>
      <c r="P1062" s="43">
        <v>6</v>
      </c>
      <c r="Q1062" s="43">
        <v>0</v>
      </c>
      <c r="R1062" s="43">
        <v>0</v>
      </c>
      <c r="S1062" s="43">
        <v>0</v>
      </c>
      <c r="T1062" s="43">
        <v>2</v>
      </c>
      <c r="U1062" s="43">
        <v>0</v>
      </c>
      <c r="V1062" s="43">
        <v>0</v>
      </c>
      <c r="W1062" s="43">
        <v>0</v>
      </c>
      <c r="X1062" s="43">
        <v>0</v>
      </c>
      <c r="Y1062" s="22">
        <v>146</v>
      </c>
    </row>
    <row r="1063" spans="1:25" x14ac:dyDescent="0.3">
      <c r="A1063" s="172"/>
      <c r="B1063" s="19">
        <f t="shared" si="34"/>
        <v>333.24</v>
      </c>
      <c r="C1063" s="31">
        <v>71.5</v>
      </c>
      <c r="D1063" s="49">
        <v>0.53600000000000003</v>
      </c>
      <c r="E1063" s="43">
        <v>3</v>
      </c>
      <c r="F1063" s="43">
        <v>2</v>
      </c>
      <c r="G1063" s="43">
        <v>0</v>
      </c>
      <c r="H1063" s="43">
        <v>2</v>
      </c>
      <c r="I1063" s="43">
        <v>1</v>
      </c>
      <c r="J1063" s="43">
        <v>0</v>
      </c>
      <c r="K1063" s="43">
        <v>0</v>
      </c>
      <c r="L1063" s="43">
        <v>0</v>
      </c>
      <c r="M1063" s="43">
        <v>2</v>
      </c>
      <c r="N1063" s="43">
        <v>0</v>
      </c>
      <c r="O1063" s="43">
        <v>0</v>
      </c>
      <c r="P1063" s="43">
        <v>6</v>
      </c>
      <c r="Q1063" s="43">
        <v>0</v>
      </c>
      <c r="R1063" s="43">
        <v>0</v>
      </c>
      <c r="S1063" s="43">
        <v>0</v>
      </c>
      <c r="T1063" s="43">
        <v>2</v>
      </c>
      <c r="U1063" s="43">
        <v>0</v>
      </c>
      <c r="V1063" s="43">
        <v>0</v>
      </c>
      <c r="W1063" s="43">
        <v>0</v>
      </c>
      <c r="X1063" s="43">
        <v>0</v>
      </c>
      <c r="Y1063" s="22">
        <v>134</v>
      </c>
    </row>
    <row r="1064" spans="1:25" x14ac:dyDescent="0.3">
      <c r="A1064" s="173"/>
      <c r="B1064" s="19">
        <f t="shared" si="34"/>
        <v>333.24</v>
      </c>
      <c r="C1064" s="31">
        <v>83.6</v>
      </c>
      <c r="D1064" s="49">
        <v>0.60599999999999998</v>
      </c>
      <c r="E1064" s="43">
        <v>3</v>
      </c>
      <c r="F1064" s="43">
        <v>2</v>
      </c>
      <c r="G1064" s="43">
        <v>0</v>
      </c>
      <c r="H1064" s="43">
        <v>2</v>
      </c>
      <c r="I1064" s="43">
        <v>1</v>
      </c>
      <c r="J1064" s="43">
        <v>0</v>
      </c>
      <c r="K1064" s="43">
        <v>0</v>
      </c>
      <c r="L1064" s="43">
        <v>0</v>
      </c>
      <c r="M1064" s="43">
        <v>2</v>
      </c>
      <c r="N1064" s="43">
        <v>0</v>
      </c>
      <c r="O1064" s="43">
        <v>0</v>
      </c>
      <c r="P1064" s="43">
        <v>6</v>
      </c>
      <c r="Q1064" s="43">
        <v>0</v>
      </c>
      <c r="R1064" s="43">
        <v>0</v>
      </c>
      <c r="S1064" s="43">
        <v>0</v>
      </c>
      <c r="T1064" s="43">
        <v>2</v>
      </c>
      <c r="U1064" s="43">
        <v>0</v>
      </c>
      <c r="V1064" s="43">
        <v>0</v>
      </c>
      <c r="W1064" s="43">
        <v>0</v>
      </c>
      <c r="X1064" s="43">
        <v>0</v>
      </c>
      <c r="Y1064" s="22">
        <v>115</v>
      </c>
    </row>
    <row r="1065" spans="1:25" x14ac:dyDescent="0.3">
      <c r="A1065" s="171" t="s">
        <v>43</v>
      </c>
      <c r="B1065" s="18">
        <f>60.08+273.15</f>
        <v>333.22999999999996</v>
      </c>
      <c r="C1065" s="6">
        <v>0.99</v>
      </c>
      <c r="D1065" s="48">
        <v>0</v>
      </c>
      <c r="E1065" s="42">
        <v>4</v>
      </c>
      <c r="F1065" s="42">
        <v>3</v>
      </c>
      <c r="G1065" s="42">
        <v>0</v>
      </c>
      <c r="H1065" s="42">
        <v>2</v>
      </c>
      <c r="I1065" s="42">
        <v>0</v>
      </c>
      <c r="J1065" s="42">
        <v>0</v>
      </c>
      <c r="K1065" s="42">
        <v>0</v>
      </c>
      <c r="L1065" s="42">
        <v>0</v>
      </c>
      <c r="M1065" s="42">
        <v>2</v>
      </c>
      <c r="N1065" s="42">
        <v>0</v>
      </c>
      <c r="O1065" s="42">
        <v>0</v>
      </c>
      <c r="P1065" s="42">
        <v>6</v>
      </c>
      <c r="Q1065" s="42">
        <v>0</v>
      </c>
      <c r="R1065" s="42">
        <v>0</v>
      </c>
      <c r="S1065" s="42">
        <v>0</v>
      </c>
      <c r="T1065" s="42">
        <v>2</v>
      </c>
      <c r="U1065" s="42">
        <v>0</v>
      </c>
      <c r="V1065" s="42">
        <v>0</v>
      </c>
      <c r="W1065" s="42">
        <v>0</v>
      </c>
      <c r="X1065" s="42">
        <v>0</v>
      </c>
      <c r="Y1065" s="21">
        <v>322</v>
      </c>
    </row>
    <row r="1066" spans="1:25" x14ac:dyDescent="0.3">
      <c r="A1066" s="172"/>
      <c r="B1066" s="19">
        <f t="shared" ref="B1066:B1071" si="35">60.08+273.15</f>
        <v>333.22999999999996</v>
      </c>
      <c r="C1066" s="31">
        <v>15.6</v>
      </c>
      <c r="D1066" s="49">
        <v>0.17599999999999999</v>
      </c>
      <c r="E1066" s="43">
        <v>4</v>
      </c>
      <c r="F1066" s="43">
        <v>3</v>
      </c>
      <c r="G1066" s="43">
        <v>0</v>
      </c>
      <c r="H1066" s="43">
        <v>2</v>
      </c>
      <c r="I1066" s="43">
        <v>0</v>
      </c>
      <c r="J1066" s="43">
        <v>0</v>
      </c>
      <c r="K1066" s="43">
        <v>0</v>
      </c>
      <c r="L1066" s="43">
        <v>0</v>
      </c>
      <c r="M1066" s="43">
        <v>2</v>
      </c>
      <c r="N1066" s="43">
        <v>0</v>
      </c>
      <c r="O1066" s="43">
        <v>0</v>
      </c>
      <c r="P1066" s="43">
        <v>6</v>
      </c>
      <c r="Q1066" s="43">
        <v>0</v>
      </c>
      <c r="R1066" s="43">
        <v>0</v>
      </c>
      <c r="S1066" s="43">
        <v>0</v>
      </c>
      <c r="T1066" s="43">
        <v>2</v>
      </c>
      <c r="U1066" s="43">
        <v>0</v>
      </c>
      <c r="V1066" s="43">
        <v>0</v>
      </c>
      <c r="W1066" s="43">
        <v>0</v>
      </c>
      <c r="X1066" s="43">
        <v>0</v>
      </c>
      <c r="Y1066" s="22">
        <v>270</v>
      </c>
    </row>
    <row r="1067" spans="1:25" x14ac:dyDescent="0.3">
      <c r="A1067" s="172"/>
      <c r="B1067" s="19">
        <f t="shared" si="35"/>
        <v>333.22999999999996</v>
      </c>
      <c r="C1067" s="31">
        <v>27.9</v>
      </c>
      <c r="D1067" s="49">
        <v>0.29799999999999999</v>
      </c>
      <c r="E1067" s="43">
        <v>4</v>
      </c>
      <c r="F1067" s="43">
        <v>3</v>
      </c>
      <c r="G1067" s="43">
        <v>0</v>
      </c>
      <c r="H1067" s="43">
        <v>2</v>
      </c>
      <c r="I1067" s="43">
        <v>0</v>
      </c>
      <c r="J1067" s="43">
        <v>0</v>
      </c>
      <c r="K1067" s="43">
        <v>0</v>
      </c>
      <c r="L1067" s="43">
        <v>0</v>
      </c>
      <c r="M1067" s="43">
        <v>2</v>
      </c>
      <c r="N1067" s="43">
        <v>0</v>
      </c>
      <c r="O1067" s="43">
        <v>0</v>
      </c>
      <c r="P1067" s="43">
        <v>6</v>
      </c>
      <c r="Q1067" s="43">
        <v>0</v>
      </c>
      <c r="R1067" s="43">
        <v>0</v>
      </c>
      <c r="S1067" s="43">
        <v>0</v>
      </c>
      <c r="T1067" s="43">
        <v>2</v>
      </c>
      <c r="U1067" s="43">
        <v>0</v>
      </c>
      <c r="V1067" s="43">
        <v>0</v>
      </c>
      <c r="W1067" s="43">
        <v>0</v>
      </c>
      <c r="X1067" s="43">
        <v>0</v>
      </c>
      <c r="Y1067" s="22">
        <v>236</v>
      </c>
    </row>
    <row r="1068" spans="1:25" x14ac:dyDescent="0.3">
      <c r="A1068" s="172"/>
      <c r="B1068" s="19">
        <f t="shared" si="35"/>
        <v>333.22999999999996</v>
      </c>
      <c r="C1068" s="31">
        <v>42.2</v>
      </c>
      <c r="D1068" s="49">
        <v>0.433</v>
      </c>
      <c r="E1068" s="43">
        <v>4</v>
      </c>
      <c r="F1068" s="43">
        <v>3</v>
      </c>
      <c r="G1068" s="43">
        <v>0</v>
      </c>
      <c r="H1068" s="43">
        <v>2</v>
      </c>
      <c r="I1068" s="43">
        <v>0</v>
      </c>
      <c r="J1068" s="43">
        <v>0</v>
      </c>
      <c r="K1068" s="43">
        <v>0</v>
      </c>
      <c r="L1068" s="43">
        <v>0</v>
      </c>
      <c r="M1068" s="43">
        <v>2</v>
      </c>
      <c r="N1068" s="43">
        <v>0</v>
      </c>
      <c r="O1068" s="43">
        <v>0</v>
      </c>
      <c r="P1068" s="43">
        <v>6</v>
      </c>
      <c r="Q1068" s="43">
        <v>0</v>
      </c>
      <c r="R1068" s="43">
        <v>0</v>
      </c>
      <c r="S1068" s="43">
        <v>0</v>
      </c>
      <c r="T1068" s="43">
        <v>2</v>
      </c>
      <c r="U1068" s="43">
        <v>0</v>
      </c>
      <c r="V1068" s="43">
        <v>0</v>
      </c>
      <c r="W1068" s="43">
        <v>0</v>
      </c>
      <c r="X1068" s="43">
        <v>0</v>
      </c>
      <c r="Y1068" s="22">
        <v>195</v>
      </c>
    </row>
    <row r="1069" spans="1:25" x14ac:dyDescent="0.3">
      <c r="A1069" s="172"/>
      <c r="B1069" s="19">
        <f t="shared" si="35"/>
        <v>333.22999999999996</v>
      </c>
      <c r="C1069" s="31">
        <v>56</v>
      </c>
      <c r="D1069" s="49">
        <v>0.51600000000000001</v>
      </c>
      <c r="E1069" s="43">
        <v>4</v>
      </c>
      <c r="F1069" s="43">
        <v>3</v>
      </c>
      <c r="G1069" s="43">
        <v>0</v>
      </c>
      <c r="H1069" s="43">
        <v>2</v>
      </c>
      <c r="I1069" s="43">
        <v>0</v>
      </c>
      <c r="J1069" s="43">
        <v>0</v>
      </c>
      <c r="K1069" s="43">
        <v>0</v>
      </c>
      <c r="L1069" s="43">
        <v>0</v>
      </c>
      <c r="M1069" s="43">
        <v>2</v>
      </c>
      <c r="N1069" s="43">
        <v>0</v>
      </c>
      <c r="O1069" s="43">
        <v>0</v>
      </c>
      <c r="P1069" s="43">
        <v>6</v>
      </c>
      <c r="Q1069" s="43">
        <v>0</v>
      </c>
      <c r="R1069" s="43">
        <v>0</v>
      </c>
      <c r="S1069" s="43">
        <v>0</v>
      </c>
      <c r="T1069" s="43">
        <v>2</v>
      </c>
      <c r="U1069" s="43">
        <v>0</v>
      </c>
      <c r="V1069" s="43">
        <v>0</v>
      </c>
      <c r="W1069" s="43">
        <v>0</v>
      </c>
      <c r="X1069" s="43">
        <v>0</v>
      </c>
      <c r="Y1069" s="22">
        <v>172</v>
      </c>
    </row>
    <row r="1070" spans="1:25" x14ac:dyDescent="0.3">
      <c r="A1070" s="172"/>
      <c r="B1070" s="19">
        <f t="shared" si="35"/>
        <v>333.22999999999996</v>
      </c>
      <c r="C1070" s="31">
        <v>67.7</v>
      </c>
      <c r="D1070" s="49">
        <v>0.56799999999999995</v>
      </c>
      <c r="E1070" s="43">
        <v>4</v>
      </c>
      <c r="F1070" s="43">
        <v>3</v>
      </c>
      <c r="G1070" s="43">
        <v>0</v>
      </c>
      <c r="H1070" s="43">
        <v>2</v>
      </c>
      <c r="I1070" s="43">
        <v>0</v>
      </c>
      <c r="J1070" s="43">
        <v>0</v>
      </c>
      <c r="K1070" s="43">
        <v>0</v>
      </c>
      <c r="L1070" s="43">
        <v>0</v>
      </c>
      <c r="M1070" s="43">
        <v>2</v>
      </c>
      <c r="N1070" s="43">
        <v>0</v>
      </c>
      <c r="O1070" s="43">
        <v>0</v>
      </c>
      <c r="P1070" s="43">
        <v>6</v>
      </c>
      <c r="Q1070" s="43">
        <v>0</v>
      </c>
      <c r="R1070" s="43">
        <v>0</v>
      </c>
      <c r="S1070" s="43">
        <v>0</v>
      </c>
      <c r="T1070" s="43">
        <v>2</v>
      </c>
      <c r="U1070" s="43">
        <v>0</v>
      </c>
      <c r="V1070" s="43">
        <v>0</v>
      </c>
      <c r="W1070" s="43">
        <v>0</v>
      </c>
      <c r="X1070" s="43">
        <v>0</v>
      </c>
      <c r="Y1070" s="22">
        <v>159</v>
      </c>
    </row>
    <row r="1071" spans="1:25" x14ac:dyDescent="0.3">
      <c r="A1071" s="173"/>
      <c r="B1071" s="20">
        <f t="shared" si="35"/>
        <v>333.22999999999996</v>
      </c>
      <c r="C1071" s="9">
        <v>80.900000000000006</v>
      </c>
      <c r="D1071" s="50">
        <v>0.68400000000000005</v>
      </c>
      <c r="E1071" s="44">
        <v>4</v>
      </c>
      <c r="F1071" s="44">
        <v>3</v>
      </c>
      <c r="G1071" s="44">
        <v>0</v>
      </c>
      <c r="H1071" s="44">
        <v>2</v>
      </c>
      <c r="I1071" s="44">
        <v>0</v>
      </c>
      <c r="J1071" s="44">
        <v>0</v>
      </c>
      <c r="K1071" s="44">
        <v>0</v>
      </c>
      <c r="L1071" s="44">
        <v>0</v>
      </c>
      <c r="M1071" s="44">
        <v>2</v>
      </c>
      <c r="N1071" s="44">
        <v>0</v>
      </c>
      <c r="O1071" s="44">
        <v>0</v>
      </c>
      <c r="P1071" s="44">
        <v>6</v>
      </c>
      <c r="Q1071" s="44">
        <v>0</v>
      </c>
      <c r="R1071" s="44">
        <v>0</v>
      </c>
      <c r="S1071" s="44">
        <v>0</v>
      </c>
      <c r="T1071" s="44">
        <v>2</v>
      </c>
      <c r="U1071" s="44">
        <v>0</v>
      </c>
      <c r="V1071" s="44">
        <v>0</v>
      </c>
      <c r="W1071" s="44">
        <v>0</v>
      </c>
      <c r="X1071" s="44">
        <v>0</v>
      </c>
      <c r="Y1071" s="23">
        <v>120</v>
      </c>
    </row>
    <row r="1072" spans="1:25" x14ac:dyDescent="0.3">
      <c r="A1072" s="171" t="s">
        <v>44</v>
      </c>
      <c r="B1072" s="19">
        <v>298.14999999999998</v>
      </c>
      <c r="C1072" s="31">
        <v>12.35</v>
      </c>
      <c r="D1072" s="49">
        <v>0.28000000000000003</v>
      </c>
      <c r="E1072" s="43">
        <v>2</v>
      </c>
      <c r="F1072" s="43">
        <v>1</v>
      </c>
      <c r="G1072" s="43">
        <v>0</v>
      </c>
      <c r="H1072" s="43">
        <v>2</v>
      </c>
      <c r="I1072" s="43">
        <v>0</v>
      </c>
      <c r="J1072" s="43">
        <v>0</v>
      </c>
      <c r="K1072" s="43">
        <v>0</v>
      </c>
      <c r="L1072" s="43">
        <v>0</v>
      </c>
      <c r="M1072" s="43">
        <v>1</v>
      </c>
      <c r="N1072" s="43">
        <v>0</v>
      </c>
      <c r="O1072" s="43">
        <v>0</v>
      </c>
      <c r="P1072" s="43">
        <v>6</v>
      </c>
      <c r="Q1072" s="43">
        <v>0</v>
      </c>
      <c r="R1072" s="43">
        <v>0</v>
      </c>
      <c r="S1072" s="43">
        <v>0</v>
      </c>
      <c r="T1072" s="43">
        <v>2</v>
      </c>
      <c r="U1072" s="43">
        <v>3</v>
      </c>
      <c r="V1072" s="43">
        <v>0</v>
      </c>
      <c r="W1072" s="43">
        <v>1</v>
      </c>
      <c r="X1072" s="43">
        <v>1</v>
      </c>
      <c r="Y1072" s="22">
        <v>204.04</v>
      </c>
    </row>
    <row r="1073" spans="1:25" x14ac:dyDescent="0.3">
      <c r="A1073" s="172"/>
      <c r="B1073" s="19">
        <v>298.14999999999998</v>
      </c>
      <c r="C1073" s="31">
        <v>32.54</v>
      </c>
      <c r="D1073" s="49">
        <v>0.53300000000000003</v>
      </c>
      <c r="E1073" s="43">
        <v>2</v>
      </c>
      <c r="F1073" s="43">
        <v>1</v>
      </c>
      <c r="G1073" s="43">
        <v>0</v>
      </c>
      <c r="H1073" s="43">
        <v>2</v>
      </c>
      <c r="I1073" s="43">
        <v>0</v>
      </c>
      <c r="J1073" s="43">
        <v>0</v>
      </c>
      <c r="K1073" s="43">
        <v>0</v>
      </c>
      <c r="L1073" s="43">
        <v>0</v>
      </c>
      <c r="M1073" s="43">
        <v>1</v>
      </c>
      <c r="N1073" s="43">
        <v>0</v>
      </c>
      <c r="O1073" s="43">
        <v>0</v>
      </c>
      <c r="P1073" s="43">
        <v>6</v>
      </c>
      <c r="Q1073" s="43">
        <v>0</v>
      </c>
      <c r="R1073" s="43">
        <v>0</v>
      </c>
      <c r="S1073" s="43">
        <v>0</v>
      </c>
      <c r="T1073" s="43">
        <v>2</v>
      </c>
      <c r="U1073" s="43">
        <v>3</v>
      </c>
      <c r="V1073" s="43">
        <v>0</v>
      </c>
      <c r="W1073" s="43">
        <v>1</v>
      </c>
      <c r="X1073" s="43">
        <v>1</v>
      </c>
      <c r="Y1073" s="22">
        <v>141.5</v>
      </c>
    </row>
    <row r="1074" spans="1:25" x14ac:dyDescent="0.3">
      <c r="A1074" s="172"/>
      <c r="B1074" s="19">
        <v>298.14999999999998</v>
      </c>
      <c r="C1074" s="31">
        <v>64.709999999999994</v>
      </c>
      <c r="D1074" s="49">
        <v>0.747</v>
      </c>
      <c r="E1074" s="43">
        <v>2</v>
      </c>
      <c r="F1074" s="43">
        <v>1</v>
      </c>
      <c r="G1074" s="43">
        <v>0</v>
      </c>
      <c r="H1074" s="43">
        <v>2</v>
      </c>
      <c r="I1074" s="43">
        <v>0</v>
      </c>
      <c r="J1074" s="43">
        <v>0</v>
      </c>
      <c r="K1074" s="43">
        <v>0</v>
      </c>
      <c r="L1074" s="43">
        <v>0</v>
      </c>
      <c r="M1074" s="43">
        <v>1</v>
      </c>
      <c r="N1074" s="43">
        <v>0</v>
      </c>
      <c r="O1074" s="43">
        <v>0</v>
      </c>
      <c r="P1074" s="43">
        <v>6</v>
      </c>
      <c r="Q1074" s="43">
        <v>0</v>
      </c>
      <c r="R1074" s="43">
        <v>0</v>
      </c>
      <c r="S1074" s="43">
        <v>0</v>
      </c>
      <c r="T1074" s="43">
        <v>2</v>
      </c>
      <c r="U1074" s="43">
        <v>3</v>
      </c>
      <c r="V1074" s="43">
        <v>0</v>
      </c>
      <c r="W1074" s="43">
        <v>1</v>
      </c>
      <c r="X1074" s="43">
        <v>1</v>
      </c>
      <c r="Y1074" s="22">
        <v>96.22</v>
      </c>
    </row>
    <row r="1075" spans="1:25" x14ac:dyDescent="0.3">
      <c r="A1075" s="172"/>
      <c r="B1075" s="19">
        <v>298.14999999999998</v>
      </c>
      <c r="C1075" s="31">
        <v>101.94</v>
      </c>
      <c r="D1075" s="49">
        <v>0.76700000000000002</v>
      </c>
      <c r="E1075" s="43">
        <v>2</v>
      </c>
      <c r="F1075" s="43">
        <v>1</v>
      </c>
      <c r="G1075" s="43">
        <v>0</v>
      </c>
      <c r="H1075" s="43">
        <v>2</v>
      </c>
      <c r="I1075" s="43">
        <v>0</v>
      </c>
      <c r="J1075" s="43">
        <v>0</v>
      </c>
      <c r="K1075" s="43">
        <v>0</v>
      </c>
      <c r="L1075" s="43">
        <v>0</v>
      </c>
      <c r="M1075" s="43">
        <v>1</v>
      </c>
      <c r="N1075" s="43">
        <v>0</v>
      </c>
      <c r="O1075" s="43">
        <v>0</v>
      </c>
      <c r="P1075" s="43">
        <v>6</v>
      </c>
      <c r="Q1075" s="43">
        <v>0</v>
      </c>
      <c r="R1075" s="43">
        <v>0</v>
      </c>
      <c r="S1075" s="43">
        <v>0</v>
      </c>
      <c r="T1075" s="43">
        <v>2</v>
      </c>
      <c r="U1075" s="43">
        <v>3</v>
      </c>
      <c r="V1075" s="43">
        <v>0</v>
      </c>
      <c r="W1075" s="43">
        <v>1</v>
      </c>
      <c r="X1075" s="43">
        <v>1</v>
      </c>
      <c r="Y1075" s="22">
        <v>90.34</v>
      </c>
    </row>
    <row r="1076" spans="1:25" x14ac:dyDescent="0.3">
      <c r="A1076" s="172"/>
      <c r="B1076" s="19">
        <v>298.14999999999998</v>
      </c>
      <c r="C1076" s="31">
        <v>116.08</v>
      </c>
      <c r="D1076" s="49">
        <v>0.77700000000000002</v>
      </c>
      <c r="E1076" s="43">
        <v>2</v>
      </c>
      <c r="F1076" s="43">
        <v>1</v>
      </c>
      <c r="G1076" s="43">
        <v>0</v>
      </c>
      <c r="H1076" s="43">
        <v>2</v>
      </c>
      <c r="I1076" s="43">
        <v>0</v>
      </c>
      <c r="J1076" s="43">
        <v>0</v>
      </c>
      <c r="K1076" s="43">
        <v>0</v>
      </c>
      <c r="L1076" s="43">
        <v>0</v>
      </c>
      <c r="M1076" s="43">
        <v>1</v>
      </c>
      <c r="N1076" s="43">
        <v>0</v>
      </c>
      <c r="O1076" s="43">
        <v>0</v>
      </c>
      <c r="P1076" s="43">
        <v>6</v>
      </c>
      <c r="Q1076" s="43">
        <v>0</v>
      </c>
      <c r="R1076" s="43">
        <v>0</v>
      </c>
      <c r="S1076" s="43">
        <v>0</v>
      </c>
      <c r="T1076" s="43">
        <v>2</v>
      </c>
      <c r="U1076" s="43">
        <v>3</v>
      </c>
      <c r="V1076" s="43">
        <v>0</v>
      </c>
      <c r="W1076" s="43">
        <v>1</v>
      </c>
      <c r="X1076" s="43">
        <v>1</v>
      </c>
      <c r="Y1076" s="22">
        <v>87.47</v>
      </c>
    </row>
    <row r="1077" spans="1:25" x14ac:dyDescent="0.3">
      <c r="A1077" s="172"/>
      <c r="B1077" s="19">
        <v>298.14999999999998</v>
      </c>
      <c r="C1077" s="31">
        <v>130.84</v>
      </c>
      <c r="D1077" s="49">
        <v>0.78100000000000003</v>
      </c>
      <c r="E1077" s="43">
        <v>2</v>
      </c>
      <c r="F1077" s="43">
        <v>1</v>
      </c>
      <c r="G1077" s="43">
        <v>0</v>
      </c>
      <c r="H1077" s="43">
        <v>2</v>
      </c>
      <c r="I1077" s="43">
        <v>0</v>
      </c>
      <c r="J1077" s="43">
        <v>0</v>
      </c>
      <c r="K1077" s="43">
        <v>0</v>
      </c>
      <c r="L1077" s="43">
        <v>0</v>
      </c>
      <c r="M1077" s="43">
        <v>1</v>
      </c>
      <c r="N1077" s="43">
        <v>0</v>
      </c>
      <c r="O1077" s="43">
        <v>0</v>
      </c>
      <c r="P1077" s="43">
        <v>6</v>
      </c>
      <c r="Q1077" s="43">
        <v>0</v>
      </c>
      <c r="R1077" s="43">
        <v>0</v>
      </c>
      <c r="S1077" s="43">
        <v>0</v>
      </c>
      <c r="T1077" s="43">
        <v>2</v>
      </c>
      <c r="U1077" s="43">
        <v>3</v>
      </c>
      <c r="V1077" s="43">
        <v>0</v>
      </c>
      <c r="W1077" s="43">
        <v>1</v>
      </c>
      <c r="X1077" s="43">
        <v>1</v>
      </c>
      <c r="Y1077" s="22">
        <v>86.46</v>
      </c>
    </row>
    <row r="1078" spans="1:25" x14ac:dyDescent="0.3">
      <c r="A1078" s="172"/>
      <c r="B1078" s="19">
        <v>298.14999999999998</v>
      </c>
      <c r="C1078" s="31">
        <v>147.94</v>
      </c>
      <c r="D1078" s="49">
        <v>0.78200000000000003</v>
      </c>
      <c r="E1078" s="43">
        <v>2</v>
      </c>
      <c r="F1078" s="43">
        <v>1</v>
      </c>
      <c r="G1078" s="43">
        <v>0</v>
      </c>
      <c r="H1078" s="43">
        <v>2</v>
      </c>
      <c r="I1078" s="43">
        <v>0</v>
      </c>
      <c r="J1078" s="43">
        <v>0</v>
      </c>
      <c r="K1078" s="43">
        <v>0</v>
      </c>
      <c r="L1078" s="43">
        <v>0</v>
      </c>
      <c r="M1078" s="43">
        <v>1</v>
      </c>
      <c r="N1078" s="43">
        <v>0</v>
      </c>
      <c r="O1078" s="43">
        <v>0</v>
      </c>
      <c r="P1078" s="43">
        <v>6</v>
      </c>
      <c r="Q1078" s="43">
        <v>0</v>
      </c>
      <c r="R1078" s="43">
        <v>0</v>
      </c>
      <c r="S1078" s="43">
        <v>0</v>
      </c>
      <c r="T1078" s="43">
        <v>2</v>
      </c>
      <c r="U1078" s="43">
        <v>3</v>
      </c>
      <c r="V1078" s="43">
        <v>0</v>
      </c>
      <c r="W1078" s="43">
        <v>1</v>
      </c>
      <c r="X1078" s="43">
        <v>1</v>
      </c>
      <c r="Y1078" s="22">
        <v>86.25</v>
      </c>
    </row>
    <row r="1079" spans="1:25" x14ac:dyDescent="0.3">
      <c r="A1079" s="172"/>
      <c r="B1079" s="16">
        <v>323.14999999999998</v>
      </c>
      <c r="C1079" s="6">
        <v>20.05</v>
      </c>
      <c r="D1079" s="48">
        <v>0.30199999999999999</v>
      </c>
      <c r="E1079" s="42">
        <v>2</v>
      </c>
      <c r="F1079" s="42">
        <v>1</v>
      </c>
      <c r="G1079" s="42">
        <v>0</v>
      </c>
      <c r="H1079" s="42">
        <v>2</v>
      </c>
      <c r="I1079" s="42">
        <v>0</v>
      </c>
      <c r="J1079" s="42">
        <v>0</v>
      </c>
      <c r="K1079" s="42">
        <v>0</v>
      </c>
      <c r="L1079" s="42">
        <v>0</v>
      </c>
      <c r="M1079" s="42">
        <v>1</v>
      </c>
      <c r="N1079" s="42">
        <v>0</v>
      </c>
      <c r="O1079" s="42">
        <v>0</v>
      </c>
      <c r="P1079" s="42">
        <v>6</v>
      </c>
      <c r="Q1079" s="42">
        <v>0</v>
      </c>
      <c r="R1079" s="42">
        <v>0</v>
      </c>
      <c r="S1079" s="42">
        <v>0</v>
      </c>
      <c r="T1079" s="42">
        <v>2</v>
      </c>
      <c r="U1079" s="42">
        <v>3</v>
      </c>
      <c r="V1079" s="42">
        <v>0</v>
      </c>
      <c r="W1079" s="42">
        <v>1</v>
      </c>
      <c r="X1079" s="42">
        <v>1</v>
      </c>
      <c r="Y1079" s="21">
        <v>202.11</v>
      </c>
    </row>
    <row r="1080" spans="1:25" x14ac:dyDescent="0.3">
      <c r="A1080" s="172"/>
      <c r="B1080" s="15">
        <v>323.14999999999998</v>
      </c>
      <c r="C1080" s="31">
        <v>42.5</v>
      </c>
      <c r="D1080" s="49">
        <v>0.48299999999999998</v>
      </c>
      <c r="E1080" s="43">
        <v>2</v>
      </c>
      <c r="F1080" s="43">
        <v>1</v>
      </c>
      <c r="G1080" s="43">
        <v>0</v>
      </c>
      <c r="H1080" s="43">
        <v>2</v>
      </c>
      <c r="I1080" s="43">
        <v>0</v>
      </c>
      <c r="J1080" s="43">
        <v>0</v>
      </c>
      <c r="K1080" s="43">
        <v>0</v>
      </c>
      <c r="L1080" s="43">
        <v>0</v>
      </c>
      <c r="M1080" s="43">
        <v>1</v>
      </c>
      <c r="N1080" s="43">
        <v>0</v>
      </c>
      <c r="O1080" s="43">
        <v>0</v>
      </c>
      <c r="P1080" s="43">
        <v>6</v>
      </c>
      <c r="Q1080" s="43">
        <v>0</v>
      </c>
      <c r="R1080" s="43">
        <v>0</v>
      </c>
      <c r="S1080" s="43">
        <v>0</v>
      </c>
      <c r="T1080" s="43">
        <v>2</v>
      </c>
      <c r="U1080" s="43">
        <v>3</v>
      </c>
      <c r="V1080" s="43">
        <v>0</v>
      </c>
      <c r="W1080" s="43">
        <v>1</v>
      </c>
      <c r="X1080" s="43">
        <v>1</v>
      </c>
      <c r="Y1080" s="22">
        <v>160.72999999999999</v>
      </c>
    </row>
    <row r="1081" spans="1:25" x14ac:dyDescent="0.3">
      <c r="A1081" s="172"/>
      <c r="B1081" s="15">
        <v>323.14999999999998</v>
      </c>
      <c r="C1081" s="31">
        <v>62.13</v>
      </c>
      <c r="D1081" s="49">
        <v>0.58699999999999997</v>
      </c>
      <c r="E1081" s="43">
        <v>2</v>
      </c>
      <c r="F1081" s="43">
        <v>1</v>
      </c>
      <c r="G1081" s="43">
        <v>0</v>
      </c>
      <c r="H1081" s="43">
        <v>2</v>
      </c>
      <c r="I1081" s="43">
        <v>0</v>
      </c>
      <c r="J1081" s="43">
        <v>0</v>
      </c>
      <c r="K1081" s="43">
        <v>0</v>
      </c>
      <c r="L1081" s="43">
        <v>0</v>
      </c>
      <c r="M1081" s="43">
        <v>1</v>
      </c>
      <c r="N1081" s="43">
        <v>0</v>
      </c>
      <c r="O1081" s="43">
        <v>0</v>
      </c>
      <c r="P1081" s="43">
        <v>6</v>
      </c>
      <c r="Q1081" s="43">
        <v>0</v>
      </c>
      <c r="R1081" s="43">
        <v>0</v>
      </c>
      <c r="S1081" s="43">
        <v>0</v>
      </c>
      <c r="T1081" s="43">
        <v>2</v>
      </c>
      <c r="U1081" s="43">
        <v>3</v>
      </c>
      <c r="V1081" s="43">
        <v>0</v>
      </c>
      <c r="W1081" s="43">
        <v>1</v>
      </c>
      <c r="X1081" s="43">
        <v>1</v>
      </c>
      <c r="Y1081" s="22">
        <v>136.68</v>
      </c>
    </row>
    <row r="1082" spans="1:25" x14ac:dyDescent="0.3">
      <c r="A1082" s="172"/>
      <c r="B1082" s="15">
        <v>323.14999999999998</v>
      </c>
      <c r="C1082" s="31">
        <v>81.56</v>
      </c>
      <c r="D1082" s="49">
        <v>0.65700000000000003</v>
      </c>
      <c r="E1082" s="43">
        <v>2</v>
      </c>
      <c r="F1082" s="43">
        <v>1</v>
      </c>
      <c r="G1082" s="43">
        <v>0</v>
      </c>
      <c r="H1082" s="43">
        <v>2</v>
      </c>
      <c r="I1082" s="43">
        <v>0</v>
      </c>
      <c r="J1082" s="43">
        <v>0</v>
      </c>
      <c r="K1082" s="43">
        <v>0</v>
      </c>
      <c r="L1082" s="43">
        <v>0</v>
      </c>
      <c r="M1082" s="43">
        <v>1</v>
      </c>
      <c r="N1082" s="43">
        <v>0</v>
      </c>
      <c r="O1082" s="43">
        <v>0</v>
      </c>
      <c r="P1082" s="43">
        <v>6</v>
      </c>
      <c r="Q1082" s="43">
        <v>0</v>
      </c>
      <c r="R1082" s="43">
        <v>0</v>
      </c>
      <c r="S1082" s="43">
        <v>0</v>
      </c>
      <c r="T1082" s="43">
        <v>2</v>
      </c>
      <c r="U1082" s="43">
        <v>3</v>
      </c>
      <c r="V1082" s="43">
        <v>0</v>
      </c>
      <c r="W1082" s="43">
        <v>1</v>
      </c>
      <c r="X1082" s="43">
        <v>1</v>
      </c>
      <c r="Y1082" s="22">
        <v>119.67</v>
      </c>
    </row>
    <row r="1083" spans="1:25" x14ac:dyDescent="0.3">
      <c r="A1083" s="172"/>
      <c r="B1083" s="15">
        <v>323.14999999999998</v>
      </c>
      <c r="C1083" s="31">
        <v>100.81</v>
      </c>
      <c r="D1083" s="49">
        <v>0.71099999999999997</v>
      </c>
      <c r="E1083" s="43">
        <v>2</v>
      </c>
      <c r="F1083" s="43">
        <v>1</v>
      </c>
      <c r="G1083" s="43">
        <v>0</v>
      </c>
      <c r="H1083" s="43">
        <v>2</v>
      </c>
      <c r="I1083" s="43">
        <v>0</v>
      </c>
      <c r="J1083" s="43">
        <v>0</v>
      </c>
      <c r="K1083" s="43">
        <v>0</v>
      </c>
      <c r="L1083" s="43">
        <v>0</v>
      </c>
      <c r="M1083" s="43">
        <v>1</v>
      </c>
      <c r="N1083" s="43">
        <v>0</v>
      </c>
      <c r="O1083" s="43">
        <v>0</v>
      </c>
      <c r="P1083" s="43">
        <v>6</v>
      </c>
      <c r="Q1083" s="43">
        <v>0</v>
      </c>
      <c r="R1083" s="43">
        <v>0</v>
      </c>
      <c r="S1083" s="43">
        <v>0</v>
      </c>
      <c r="T1083" s="43">
        <v>2</v>
      </c>
      <c r="U1083" s="43">
        <v>3</v>
      </c>
      <c r="V1083" s="43">
        <v>0</v>
      </c>
      <c r="W1083" s="43">
        <v>1</v>
      </c>
      <c r="X1083" s="43">
        <v>1</v>
      </c>
      <c r="Y1083" s="22">
        <v>104.93</v>
      </c>
    </row>
    <row r="1084" spans="1:25" x14ac:dyDescent="0.3">
      <c r="A1084" s="172"/>
      <c r="B1084" s="15">
        <v>323.14999999999998</v>
      </c>
      <c r="C1084" s="31">
        <v>123.07</v>
      </c>
      <c r="D1084" s="49">
        <v>0.74299999999999999</v>
      </c>
      <c r="E1084" s="43">
        <v>2</v>
      </c>
      <c r="F1084" s="43">
        <v>1</v>
      </c>
      <c r="G1084" s="43">
        <v>0</v>
      </c>
      <c r="H1084" s="43">
        <v>2</v>
      </c>
      <c r="I1084" s="43">
        <v>0</v>
      </c>
      <c r="J1084" s="43">
        <v>0</v>
      </c>
      <c r="K1084" s="43">
        <v>0</v>
      </c>
      <c r="L1084" s="43">
        <v>0</v>
      </c>
      <c r="M1084" s="43">
        <v>1</v>
      </c>
      <c r="N1084" s="43">
        <v>0</v>
      </c>
      <c r="O1084" s="43">
        <v>0</v>
      </c>
      <c r="P1084" s="43">
        <v>6</v>
      </c>
      <c r="Q1084" s="43">
        <v>0</v>
      </c>
      <c r="R1084" s="43">
        <v>0</v>
      </c>
      <c r="S1084" s="43">
        <v>0</v>
      </c>
      <c r="T1084" s="43">
        <v>2</v>
      </c>
      <c r="U1084" s="43">
        <v>3</v>
      </c>
      <c r="V1084" s="43">
        <v>0</v>
      </c>
      <c r="W1084" s="43">
        <v>1</v>
      </c>
      <c r="X1084" s="43">
        <v>1</v>
      </c>
      <c r="Y1084" s="22">
        <v>95.97</v>
      </c>
    </row>
    <row r="1085" spans="1:25" x14ac:dyDescent="0.3">
      <c r="A1085" s="172"/>
      <c r="B1085" s="17">
        <v>323.14999999999998</v>
      </c>
      <c r="C1085" s="9">
        <v>146.25</v>
      </c>
      <c r="D1085" s="50">
        <v>0.749</v>
      </c>
      <c r="E1085" s="44">
        <v>2</v>
      </c>
      <c r="F1085" s="44">
        <v>1</v>
      </c>
      <c r="G1085" s="44">
        <v>0</v>
      </c>
      <c r="H1085" s="44">
        <v>2</v>
      </c>
      <c r="I1085" s="44">
        <v>0</v>
      </c>
      <c r="J1085" s="44">
        <v>0</v>
      </c>
      <c r="K1085" s="44">
        <v>0</v>
      </c>
      <c r="L1085" s="44">
        <v>0</v>
      </c>
      <c r="M1085" s="44">
        <v>1</v>
      </c>
      <c r="N1085" s="44">
        <v>0</v>
      </c>
      <c r="O1085" s="44">
        <v>0</v>
      </c>
      <c r="P1085" s="44">
        <v>6</v>
      </c>
      <c r="Q1085" s="44">
        <v>0</v>
      </c>
      <c r="R1085" s="44">
        <v>0</v>
      </c>
      <c r="S1085" s="44">
        <v>0</v>
      </c>
      <c r="T1085" s="44">
        <v>2</v>
      </c>
      <c r="U1085" s="44">
        <v>3</v>
      </c>
      <c r="V1085" s="44">
        <v>0</v>
      </c>
      <c r="W1085" s="44">
        <v>1</v>
      </c>
      <c r="X1085" s="44">
        <v>1</v>
      </c>
      <c r="Y1085" s="23">
        <v>94.92</v>
      </c>
    </row>
    <row r="1086" spans="1:25" x14ac:dyDescent="0.3">
      <c r="A1086" s="172"/>
      <c r="B1086" s="15">
        <v>343.15</v>
      </c>
      <c r="C1086" s="31">
        <v>21.852</v>
      </c>
      <c r="D1086" s="49">
        <v>0.247</v>
      </c>
      <c r="E1086" s="43">
        <v>2</v>
      </c>
      <c r="F1086" s="43">
        <v>1</v>
      </c>
      <c r="G1086" s="43">
        <v>0</v>
      </c>
      <c r="H1086" s="43">
        <v>2</v>
      </c>
      <c r="I1086" s="43">
        <v>0</v>
      </c>
      <c r="J1086" s="43">
        <v>0</v>
      </c>
      <c r="K1086" s="43">
        <v>0</v>
      </c>
      <c r="L1086" s="43">
        <v>0</v>
      </c>
      <c r="M1086" s="43">
        <v>1</v>
      </c>
      <c r="N1086" s="43">
        <v>0</v>
      </c>
      <c r="O1086" s="43">
        <v>0</v>
      </c>
      <c r="P1086" s="43">
        <v>6</v>
      </c>
      <c r="Q1086" s="43">
        <v>0</v>
      </c>
      <c r="R1086" s="43">
        <v>0</v>
      </c>
      <c r="S1086" s="43">
        <v>0</v>
      </c>
      <c r="T1086" s="43">
        <v>2</v>
      </c>
      <c r="U1086" s="43">
        <v>3</v>
      </c>
      <c r="V1086" s="43">
        <v>0</v>
      </c>
      <c r="W1086" s="43">
        <v>1</v>
      </c>
      <c r="X1086" s="43">
        <v>1</v>
      </c>
      <c r="Y1086" s="22">
        <v>218.63</v>
      </c>
    </row>
    <row r="1087" spans="1:25" x14ac:dyDescent="0.3">
      <c r="A1087" s="172"/>
      <c r="B1087" s="15">
        <v>343.15</v>
      </c>
      <c r="C1087" s="31">
        <v>40.700000000000003</v>
      </c>
      <c r="D1087" s="49">
        <v>0.41599999999999998</v>
      </c>
      <c r="E1087" s="43">
        <v>2</v>
      </c>
      <c r="F1087" s="43">
        <v>1</v>
      </c>
      <c r="G1087" s="43">
        <v>0</v>
      </c>
      <c r="H1087" s="43">
        <v>2</v>
      </c>
      <c r="I1087" s="43">
        <v>0</v>
      </c>
      <c r="J1087" s="43">
        <v>0</v>
      </c>
      <c r="K1087" s="43">
        <v>0</v>
      </c>
      <c r="L1087" s="43">
        <v>0</v>
      </c>
      <c r="M1087" s="43">
        <v>1</v>
      </c>
      <c r="N1087" s="43">
        <v>0</v>
      </c>
      <c r="O1087" s="43">
        <v>0</v>
      </c>
      <c r="P1087" s="43">
        <v>6</v>
      </c>
      <c r="Q1087" s="43">
        <v>0</v>
      </c>
      <c r="R1087" s="43">
        <v>0</v>
      </c>
      <c r="S1087" s="43">
        <v>0</v>
      </c>
      <c r="T1087" s="43">
        <v>2</v>
      </c>
      <c r="U1087" s="43">
        <v>3</v>
      </c>
      <c r="V1087" s="43">
        <v>0</v>
      </c>
      <c r="W1087" s="43">
        <v>1</v>
      </c>
      <c r="X1087" s="43">
        <v>1</v>
      </c>
      <c r="Y1087" s="22">
        <v>177.66</v>
      </c>
    </row>
    <row r="1088" spans="1:25" x14ac:dyDescent="0.3">
      <c r="A1088" s="172"/>
      <c r="B1088" s="15">
        <v>343.15</v>
      </c>
      <c r="C1088" s="31">
        <v>60.63</v>
      </c>
      <c r="D1088" s="49">
        <v>0.50900000000000001</v>
      </c>
      <c r="E1088" s="43">
        <v>2</v>
      </c>
      <c r="F1088" s="43">
        <v>1</v>
      </c>
      <c r="G1088" s="43">
        <v>0</v>
      </c>
      <c r="H1088" s="43">
        <v>2</v>
      </c>
      <c r="I1088" s="43">
        <v>0</v>
      </c>
      <c r="J1088" s="43">
        <v>0</v>
      </c>
      <c r="K1088" s="43">
        <v>0</v>
      </c>
      <c r="L1088" s="43">
        <v>0</v>
      </c>
      <c r="M1088" s="43">
        <v>1</v>
      </c>
      <c r="N1088" s="43">
        <v>0</v>
      </c>
      <c r="O1088" s="43">
        <v>0</v>
      </c>
      <c r="P1088" s="43">
        <v>6</v>
      </c>
      <c r="Q1088" s="43">
        <v>0</v>
      </c>
      <c r="R1088" s="43">
        <v>0</v>
      </c>
      <c r="S1088" s="43">
        <v>0</v>
      </c>
      <c r="T1088" s="43">
        <v>2</v>
      </c>
      <c r="U1088" s="43">
        <v>3</v>
      </c>
      <c r="V1088" s="43">
        <v>0</v>
      </c>
      <c r="W1088" s="43">
        <v>1</v>
      </c>
      <c r="X1088" s="43">
        <v>1</v>
      </c>
      <c r="Y1088" s="22">
        <v>155.88999999999999</v>
      </c>
    </row>
    <row r="1089" spans="1:25" x14ac:dyDescent="0.3">
      <c r="A1089" s="172"/>
      <c r="B1089" s="15">
        <v>343.15</v>
      </c>
      <c r="C1089" s="31">
        <v>79.989999999999995</v>
      </c>
      <c r="D1089" s="49">
        <v>0.57899999999999996</v>
      </c>
      <c r="E1089" s="43">
        <v>2</v>
      </c>
      <c r="F1089" s="43">
        <v>1</v>
      </c>
      <c r="G1089" s="43">
        <v>0</v>
      </c>
      <c r="H1089" s="43">
        <v>2</v>
      </c>
      <c r="I1089" s="43">
        <v>0</v>
      </c>
      <c r="J1089" s="43">
        <v>0</v>
      </c>
      <c r="K1089" s="43">
        <v>0</v>
      </c>
      <c r="L1089" s="43">
        <v>0</v>
      </c>
      <c r="M1089" s="43">
        <v>1</v>
      </c>
      <c r="N1089" s="43">
        <v>0</v>
      </c>
      <c r="O1089" s="43">
        <v>0</v>
      </c>
      <c r="P1089" s="43">
        <v>6</v>
      </c>
      <c r="Q1089" s="43">
        <v>0</v>
      </c>
      <c r="R1089" s="43">
        <v>0</v>
      </c>
      <c r="S1089" s="43">
        <v>0</v>
      </c>
      <c r="T1089" s="43">
        <v>2</v>
      </c>
      <c r="U1089" s="43">
        <v>3</v>
      </c>
      <c r="V1089" s="43">
        <v>0</v>
      </c>
      <c r="W1089" s="43">
        <v>1</v>
      </c>
      <c r="X1089" s="43">
        <v>1</v>
      </c>
      <c r="Y1089" s="22">
        <v>139.43</v>
      </c>
    </row>
    <row r="1090" spans="1:25" x14ac:dyDescent="0.3">
      <c r="A1090" s="172"/>
      <c r="B1090" s="15">
        <v>343.15</v>
      </c>
      <c r="C1090" s="31">
        <v>99.38</v>
      </c>
      <c r="D1090" s="49">
        <v>0.63600000000000001</v>
      </c>
      <c r="E1090" s="43">
        <v>2</v>
      </c>
      <c r="F1090" s="43">
        <v>1</v>
      </c>
      <c r="G1090" s="43">
        <v>0</v>
      </c>
      <c r="H1090" s="43">
        <v>2</v>
      </c>
      <c r="I1090" s="43">
        <v>0</v>
      </c>
      <c r="J1090" s="43">
        <v>0</v>
      </c>
      <c r="K1090" s="43">
        <v>0</v>
      </c>
      <c r="L1090" s="43">
        <v>0</v>
      </c>
      <c r="M1090" s="43">
        <v>1</v>
      </c>
      <c r="N1090" s="43">
        <v>0</v>
      </c>
      <c r="O1090" s="43">
        <v>0</v>
      </c>
      <c r="P1090" s="43">
        <v>6</v>
      </c>
      <c r="Q1090" s="43">
        <v>0</v>
      </c>
      <c r="R1090" s="43">
        <v>0</v>
      </c>
      <c r="S1090" s="43">
        <v>0</v>
      </c>
      <c r="T1090" s="43">
        <v>2</v>
      </c>
      <c r="U1090" s="43">
        <v>3</v>
      </c>
      <c r="V1090" s="43">
        <v>0</v>
      </c>
      <c r="W1090" s="43">
        <v>1</v>
      </c>
      <c r="X1090" s="43">
        <v>1</v>
      </c>
      <c r="Y1090" s="22">
        <v>124.91</v>
      </c>
    </row>
    <row r="1091" spans="1:25" x14ac:dyDescent="0.3">
      <c r="A1091" s="172"/>
      <c r="B1091" s="15">
        <v>343.15</v>
      </c>
      <c r="C1091" s="31">
        <v>121.43</v>
      </c>
      <c r="D1091" s="49">
        <v>0.68400000000000005</v>
      </c>
      <c r="E1091" s="43">
        <v>2</v>
      </c>
      <c r="F1091" s="43">
        <v>1</v>
      </c>
      <c r="G1091" s="43">
        <v>0</v>
      </c>
      <c r="H1091" s="43">
        <v>2</v>
      </c>
      <c r="I1091" s="43">
        <v>0</v>
      </c>
      <c r="J1091" s="43">
        <v>0</v>
      </c>
      <c r="K1091" s="43">
        <v>0</v>
      </c>
      <c r="L1091" s="43">
        <v>0</v>
      </c>
      <c r="M1091" s="43">
        <v>1</v>
      </c>
      <c r="N1091" s="43">
        <v>0</v>
      </c>
      <c r="O1091" s="43">
        <v>0</v>
      </c>
      <c r="P1091" s="43">
        <v>6</v>
      </c>
      <c r="Q1091" s="43">
        <v>0</v>
      </c>
      <c r="R1091" s="43">
        <v>0</v>
      </c>
      <c r="S1091" s="43">
        <v>0</v>
      </c>
      <c r="T1091" s="43">
        <v>2</v>
      </c>
      <c r="U1091" s="43">
        <v>3</v>
      </c>
      <c r="V1091" s="43">
        <v>0</v>
      </c>
      <c r="W1091" s="43">
        <v>1</v>
      </c>
      <c r="X1091" s="43">
        <v>1</v>
      </c>
      <c r="Y1091" s="22">
        <v>111.69</v>
      </c>
    </row>
    <row r="1092" spans="1:25" x14ac:dyDescent="0.3">
      <c r="A1092" s="172"/>
      <c r="B1092" s="15">
        <v>343.15</v>
      </c>
      <c r="C1092" s="31">
        <v>146.82</v>
      </c>
      <c r="D1092" s="49">
        <v>0.70899999999999996</v>
      </c>
      <c r="E1092" s="43">
        <v>2</v>
      </c>
      <c r="F1092" s="43">
        <v>1</v>
      </c>
      <c r="G1092" s="43">
        <v>0</v>
      </c>
      <c r="H1092" s="43">
        <v>2</v>
      </c>
      <c r="I1092" s="43">
        <v>0</v>
      </c>
      <c r="J1092" s="43">
        <v>0</v>
      </c>
      <c r="K1092" s="43">
        <v>0</v>
      </c>
      <c r="L1092" s="43">
        <v>0</v>
      </c>
      <c r="M1092" s="43">
        <v>1</v>
      </c>
      <c r="N1092" s="43">
        <v>0</v>
      </c>
      <c r="O1092" s="43">
        <v>0</v>
      </c>
      <c r="P1092" s="43">
        <v>6</v>
      </c>
      <c r="Q1092" s="43">
        <v>0</v>
      </c>
      <c r="R1092" s="43">
        <v>0</v>
      </c>
      <c r="S1092" s="43">
        <v>0</v>
      </c>
      <c r="T1092" s="43">
        <v>2</v>
      </c>
      <c r="U1092" s="43">
        <v>3</v>
      </c>
      <c r="V1092" s="43">
        <v>0</v>
      </c>
      <c r="W1092" s="43">
        <v>1</v>
      </c>
      <c r="X1092" s="43">
        <v>1</v>
      </c>
      <c r="Y1092" s="22">
        <v>105.59</v>
      </c>
    </row>
    <row r="1093" spans="1:25" x14ac:dyDescent="0.3">
      <c r="A1093" s="171" t="s">
        <v>13</v>
      </c>
      <c r="B1093" s="16">
        <v>298.14999999999998</v>
      </c>
      <c r="C1093" s="6">
        <v>20.149999999999999</v>
      </c>
      <c r="D1093" s="48">
        <v>0.39600000000000002</v>
      </c>
      <c r="E1093" s="42">
        <v>2</v>
      </c>
      <c r="F1093" s="42">
        <v>5</v>
      </c>
      <c r="G1093" s="42">
        <v>0</v>
      </c>
      <c r="H1093" s="42">
        <v>2</v>
      </c>
      <c r="I1093" s="42">
        <v>0</v>
      </c>
      <c r="J1093" s="42">
        <v>0</v>
      </c>
      <c r="K1093" s="42">
        <v>0</v>
      </c>
      <c r="L1093" s="42">
        <v>0</v>
      </c>
      <c r="M1093" s="42">
        <v>1</v>
      </c>
      <c r="N1093" s="42">
        <v>0</v>
      </c>
      <c r="O1093" s="42">
        <v>0</v>
      </c>
      <c r="P1093" s="42">
        <v>6</v>
      </c>
      <c r="Q1093" s="42">
        <v>0</v>
      </c>
      <c r="R1093" s="42">
        <v>0</v>
      </c>
      <c r="S1093" s="42">
        <v>0</v>
      </c>
      <c r="T1093" s="42">
        <v>2</v>
      </c>
      <c r="U1093" s="42">
        <v>3</v>
      </c>
      <c r="V1093" s="42">
        <v>0</v>
      </c>
      <c r="W1093" s="42">
        <v>1</v>
      </c>
      <c r="X1093" s="42">
        <v>1</v>
      </c>
      <c r="Y1093" s="21">
        <v>220.54</v>
      </c>
    </row>
    <row r="1094" spans="1:25" x14ac:dyDescent="0.3">
      <c r="A1094" s="172"/>
      <c r="B1094" s="15">
        <v>298.14999999999998</v>
      </c>
      <c r="C1094" s="31">
        <v>35.86</v>
      </c>
      <c r="D1094" s="49">
        <v>0.59199999999999997</v>
      </c>
      <c r="E1094" s="43">
        <v>2</v>
      </c>
      <c r="F1094" s="43">
        <v>5</v>
      </c>
      <c r="G1094" s="43">
        <v>0</v>
      </c>
      <c r="H1094" s="43">
        <v>2</v>
      </c>
      <c r="I1094" s="43">
        <v>0</v>
      </c>
      <c r="J1094" s="43">
        <v>0</v>
      </c>
      <c r="K1094" s="43">
        <v>0</v>
      </c>
      <c r="L1094" s="43">
        <v>0</v>
      </c>
      <c r="M1094" s="43">
        <v>1</v>
      </c>
      <c r="N1094" s="43">
        <v>0</v>
      </c>
      <c r="O1094" s="43">
        <v>0</v>
      </c>
      <c r="P1094" s="43">
        <v>6</v>
      </c>
      <c r="Q1094" s="43">
        <v>0</v>
      </c>
      <c r="R1094" s="43">
        <v>0</v>
      </c>
      <c r="S1094" s="43">
        <v>0</v>
      </c>
      <c r="T1094" s="43">
        <v>2</v>
      </c>
      <c r="U1094" s="43">
        <v>3</v>
      </c>
      <c r="V1094" s="43">
        <v>0</v>
      </c>
      <c r="W1094" s="43">
        <v>1</v>
      </c>
      <c r="X1094" s="43">
        <v>1</v>
      </c>
      <c r="Y1094" s="22">
        <v>163.03</v>
      </c>
    </row>
    <row r="1095" spans="1:25" x14ac:dyDescent="0.3">
      <c r="A1095" s="172"/>
      <c r="B1095" s="15">
        <v>298.14999999999998</v>
      </c>
      <c r="C1095" s="31">
        <v>64.489999999999995</v>
      </c>
      <c r="D1095" s="49">
        <v>0.76200000000000001</v>
      </c>
      <c r="E1095" s="43">
        <v>2</v>
      </c>
      <c r="F1095" s="43">
        <v>5</v>
      </c>
      <c r="G1095" s="43">
        <v>0</v>
      </c>
      <c r="H1095" s="43">
        <v>2</v>
      </c>
      <c r="I1095" s="43">
        <v>0</v>
      </c>
      <c r="J1095" s="43">
        <v>0</v>
      </c>
      <c r="K1095" s="43">
        <v>0</v>
      </c>
      <c r="L1095" s="43">
        <v>0</v>
      </c>
      <c r="M1095" s="43">
        <v>1</v>
      </c>
      <c r="N1095" s="43">
        <v>0</v>
      </c>
      <c r="O1095" s="43">
        <v>0</v>
      </c>
      <c r="P1095" s="43">
        <v>6</v>
      </c>
      <c r="Q1095" s="43">
        <v>0</v>
      </c>
      <c r="R1095" s="43">
        <v>0</v>
      </c>
      <c r="S1095" s="43">
        <v>0</v>
      </c>
      <c r="T1095" s="43">
        <v>2</v>
      </c>
      <c r="U1095" s="43">
        <v>3</v>
      </c>
      <c r="V1095" s="43">
        <v>0</v>
      </c>
      <c r="W1095" s="43">
        <v>1</v>
      </c>
      <c r="X1095" s="43">
        <v>1</v>
      </c>
      <c r="Y1095" s="22">
        <v>111.72</v>
      </c>
    </row>
    <row r="1096" spans="1:25" x14ac:dyDescent="0.3">
      <c r="A1096" s="172"/>
      <c r="B1096" s="15">
        <v>298.14999999999998</v>
      </c>
      <c r="C1096" s="31">
        <v>89.67</v>
      </c>
      <c r="D1096" s="49">
        <v>0.8</v>
      </c>
      <c r="E1096" s="43">
        <v>2</v>
      </c>
      <c r="F1096" s="43">
        <v>5</v>
      </c>
      <c r="G1096" s="43">
        <v>0</v>
      </c>
      <c r="H1096" s="43">
        <v>2</v>
      </c>
      <c r="I1096" s="43">
        <v>0</v>
      </c>
      <c r="J1096" s="43">
        <v>0</v>
      </c>
      <c r="K1096" s="43">
        <v>0</v>
      </c>
      <c r="L1096" s="43">
        <v>0</v>
      </c>
      <c r="M1096" s="43">
        <v>1</v>
      </c>
      <c r="N1096" s="43">
        <v>0</v>
      </c>
      <c r="O1096" s="43">
        <v>0</v>
      </c>
      <c r="P1096" s="43">
        <v>6</v>
      </c>
      <c r="Q1096" s="43">
        <v>0</v>
      </c>
      <c r="R1096" s="43">
        <v>0</v>
      </c>
      <c r="S1096" s="43">
        <v>0</v>
      </c>
      <c r="T1096" s="43">
        <v>2</v>
      </c>
      <c r="U1096" s="43">
        <v>3</v>
      </c>
      <c r="V1096" s="43">
        <v>0</v>
      </c>
      <c r="W1096" s="43">
        <v>1</v>
      </c>
      <c r="X1096" s="43">
        <v>1</v>
      </c>
      <c r="Y1096" s="22">
        <v>98.83</v>
      </c>
    </row>
    <row r="1097" spans="1:25" x14ac:dyDescent="0.3">
      <c r="A1097" s="172"/>
      <c r="B1097" s="15">
        <v>298.14999999999998</v>
      </c>
      <c r="C1097" s="31">
        <v>103.21</v>
      </c>
      <c r="D1097" s="49">
        <v>0.81</v>
      </c>
      <c r="E1097" s="43">
        <v>2</v>
      </c>
      <c r="F1097" s="43">
        <v>5</v>
      </c>
      <c r="G1097" s="43">
        <v>0</v>
      </c>
      <c r="H1097" s="43">
        <v>2</v>
      </c>
      <c r="I1097" s="43">
        <v>0</v>
      </c>
      <c r="J1097" s="43">
        <v>0</v>
      </c>
      <c r="K1097" s="43">
        <v>0</v>
      </c>
      <c r="L1097" s="43">
        <v>0</v>
      </c>
      <c r="M1097" s="43">
        <v>1</v>
      </c>
      <c r="N1097" s="43">
        <v>0</v>
      </c>
      <c r="O1097" s="43">
        <v>0</v>
      </c>
      <c r="P1097" s="43">
        <v>6</v>
      </c>
      <c r="Q1097" s="43">
        <v>0</v>
      </c>
      <c r="R1097" s="43">
        <v>0</v>
      </c>
      <c r="S1097" s="43">
        <v>0</v>
      </c>
      <c r="T1097" s="43">
        <v>2</v>
      </c>
      <c r="U1097" s="43">
        <v>3</v>
      </c>
      <c r="V1097" s="43">
        <v>0</v>
      </c>
      <c r="W1097" s="43">
        <v>1</v>
      </c>
      <c r="X1097" s="43">
        <v>1</v>
      </c>
      <c r="Y1097" s="22">
        <v>95.56</v>
      </c>
    </row>
    <row r="1098" spans="1:25" x14ac:dyDescent="0.3">
      <c r="A1098" s="172"/>
      <c r="B1098" s="15">
        <v>298.14999999999998</v>
      </c>
      <c r="C1098" s="31">
        <v>119.69</v>
      </c>
      <c r="D1098" s="49">
        <v>0.81899999999999995</v>
      </c>
      <c r="E1098" s="43">
        <v>2</v>
      </c>
      <c r="F1098" s="43">
        <v>5</v>
      </c>
      <c r="G1098" s="43">
        <v>0</v>
      </c>
      <c r="H1098" s="43">
        <v>2</v>
      </c>
      <c r="I1098" s="43">
        <v>0</v>
      </c>
      <c r="J1098" s="43">
        <v>0</v>
      </c>
      <c r="K1098" s="43">
        <v>0</v>
      </c>
      <c r="L1098" s="43">
        <v>0</v>
      </c>
      <c r="M1098" s="43">
        <v>1</v>
      </c>
      <c r="N1098" s="43">
        <v>0</v>
      </c>
      <c r="O1098" s="43">
        <v>0</v>
      </c>
      <c r="P1098" s="43">
        <v>6</v>
      </c>
      <c r="Q1098" s="43">
        <v>0</v>
      </c>
      <c r="R1098" s="43">
        <v>0</v>
      </c>
      <c r="S1098" s="43">
        <v>0</v>
      </c>
      <c r="T1098" s="43">
        <v>2</v>
      </c>
      <c r="U1098" s="43">
        <v>3</v>
      </c>
      <c r="V1098" s="43">
        <v>0</v>
      </c>
      <c r="W1098" s="43">
        <v>1</v>
      </c>
      <c r="X1098" s="43">
        <v>1</v>
      </c>
      <c r="Y1098" s="22">
        <v>91.98</v>
      </c>
    </row>
    <row r="1099" spans="1:25" x14ac:dyDescent="0.3">
      <c r="A1099" s="172"/>
      <c r="B1099" s="15">
        <v>298.14999999999998</v>
      </c>
      <c r="C1099" s="31">
        <v>135.25</v>
      </c>
      <c r="D1099" s="49">
        <v>0.82199999999999995</v>
      </c>
      <c r="E1099" s="43">
        <v>2</v>
      </c>
      <c r="F1099" s="43">
        <v>5</v>
      </c>
      <c r="G1099" s="43">
        <v>0</v>
      </c>
      <c r="H1099" s="43">
        <v>2</v>
      </c>
      <c r="I1099" s="43">
        <v>0</v>
      </c>
      <c r="J1099" s="43">
        <v>0</v>
      </c>
      <c r="K1099" s="43">
        <v>0</v>
      </c>
      <c r="L1099" s="43">
        <v>0</v>
      </c>
      <c r="M1099" s="43">
        <v>1</v>
      </c>
      <c r="N1099" s="43">
        <v>0</v>
      </c>
      <c r="O1099" s="43">
        <v>0</v>
      </c>
      <c r="P1099" s="43">
        <v>6</v>
      </c>
      <c r="Q1099" s="43">
        <v>0</v>
      </c>
      <c r="R1099" s="43">
        <v>0</v>
      </c>
      <c r="S1099" s="43">
        <v>0</v>
      </c>
      <c r="T1099" s="43">
        <v>2</v>
      </c>
      <c r="U1099" s="43">
        <v>3</v>
      </c>
      <c r="V1099" s="43">
        <v>0</v>
      </c>
      <c r="W1099" s="43">
        <v>1</v>
      </c>
      <c r="X1099" s="43">
        <v>1</v>
      </c>
      <c r="Y1099" s="22">
        <v>92.84</v>
      </c>
    </row>
    <row r="1100" spans="1:25" x14ac:dyDescent="0.3">
      <c r="A1100" s="172"/>
      <c r="B1100" s="17">
        <v>298.14999999999998</v>
      </c>
      <c r="C1100" s="9">
        <v>148.04</v>
      </c>
      <c r="D1100" s="50">
        <v>0.82299999999999995</v>
      </c>
      <c r="E1100" s="44">
        <v>2</v>
      </c>
      <c r="F1100" s="44">
        <v>5</v>
      </c>
      <c r="G1100" s="44">
        <v>0</v>
      </c>
      <c r="H1100" s="44">
        <v>2</v>
      </c>
      <c r="I1100" s="44">
        <v>0</v>
      </c>
      <c r="J1100" s="44">
        <v>0</v>
      </c>
      <c r="K1100" s="44">
        <v>0</v>
      </c>
      <c r="L1100" s="44">
        <v>0</v>
      </c>
      <c r="M1100" s="44">
        <v>1</v>
      </c>
      <c r="N1100" s="44">
        <v>0</v>
      </c>
      <c r="O1100" s="44">
        <v>0</v>
      </c>
      <c r="P1100" s="44">
        <v>6</v>
      </c>
      <c r="Q1100" s="44">
        <v>0</v>
      </c>
      <c r="R1100" s="44">
        <v>0</v>
      </c>
      <c r="S1100" s="44">
        <v>0</v>
      </c>
      <c r="T1100" s="44">
        <v>2</v>
      </c>
      <c r="U1100" s="44">
        <v>3</v>
      </c>
      <c r="V1100" s="44">
        <v>0</v>
      </c>
      <c r="W1100" s="44">
        <v>1</v>
      </c>
      <c r="X1100" s="44">
        <v>1</v>
      </c>
      <c r="Y1100" s="23">
        <v>90.95</v>
      </c>
    </row>
    <row r="1101" spans="1:25" x14ac:dyDescent="0.3">
      <c r="A1101" s="172"/>
      <c r="B1101" s="15">
        <v>323.14999999999998</v>
      </c>
      <c r="C1101" s="31">
        <v>80</v>
      </c>
      <c r="D1101" s="49">
        <v>0.13900000000000001</v>
      </c>
      <c r="E1101" s="43">
        <v>2</v>
      </c>
      <c r="F1101" s="43">
        <v>5</v>
      </c>
      <c r="G1101" s="43">
        <v>0</v>
      </c>
      <c r="H1101" s="43">
        <v>2</v>
      </c>
      <c r="I1101" s="43">
        <v>0</v>
      </c>
      <c r="J1101" s="43">
        <v>0</v>
      </c>
      <c r="K1101" s="43">
        <v>0</v>
      </c>
      <c r="L1101" s="43">
        <v>0</v>
      </c>
      <c r="M1101" s="43">
        <v>1</v>
      </c>
      <c r="N1101" s="43">
        <v>0</v>
      </c>
      <c r="O1101" s="43">
        <v>0</v>
      </c>
      <c r="P1101" s="43">
        <v>6</v>
      </c>
      <c r="Q1101" s="43">
        <v>0</v>
      </c>
      <c r="R1101" s="43">
        <v>0</v>
      </c>
      <c r="S1101" s="43">
        <v>0</v>
      </c>
      <c r="T1101" s="43">
        <v>2</v>
      </c>
      <c r="U1101" s="43">
        <v>3</v>
      </c>
      <c r="V1101" s="43">
        <v>0</v>
      </c>
      <c r="W1101" s="43">
        <v>1</v>
      </c>
      <c r="X1101" s="43">
        <v>1</v>
      </c>
      <c r="Y1101" s="22">
        <v>308.25</v>
      </c>
    </row>
    <row r="1102" spans="1:25" x14ac:dyDescent="0.3">
      <c r="A1102" s="172"/>
      <c r="B1102" s="15">
        <v>323.14999999999998</v>
      </c>
      <c r="C1102" s="31">
        <v>37.159999999999997</v>
      </c>
      <c r="D1102" s="49">
        <v>0.48699999999999999</v>
      </c>
      <c r="E1102" s="43">
        <v>2</v>
      </c>
      <c r="F1102" s="43">
        <v>5</v>
      </c>
      <c r="G1102" s="43">
        <v>0</v>
      </c>
      <c r="H1102" s="43">
        <v>2</v>
      </c>
      <c r="I1102" s="43">
        <v>0</v>
      </c>
      <c r="J1102" s="43">
        <v>0</v>
      </c>
      <c r="K1102" s="43">
        <v>0</v>
      </c>
      <c r="L1102" s="43">
        <v>0</v>
      </c>
      <c r="M1102" s="43">
        <v>1</v>
      </c>
      <c r="N1102" s="43">
        <v>0</v>
      </c>
      <c r="O1102" s="43">
        <v>0</v>
      </c>
      <c r="P1102" s="43">
        <v>6</v>
      </c>
      <c r="Q1102" s="43">
        <v>0</v>
      </c>
      <c r="R1102" s="43">
        <v>0</v>
      </c>
      <c r="S1102" s="43">
        <v>0</v>
      </c>
      <c r="T1102" s="43">
        <v>2</v>
      </c>
      <c r="U1102" s="43">
        <v>3</v>
      </c>
      <c r="V1102" s="43">
        <v>0</v>
      </c>
      <c r="W1102" s="43">
        <v>1</v>
      </c>
      <c r="X1102" s="43">
        <v>1</v>
      </c>
      <c r="Y1102" s="22">
        <v>201.35</v>
      </c>
    </row>
    <row r="1103" spans="1:25" x14ac:dyDescent="0.3">
      <c r="A1103" s="172"/>
      <c r="B1103" s="15">
        <v>323.14999999999998</v>
      </c>
      <c r="C1103" s="31">
        <v>54.3</v>
      </c>
      <c r="D1103" s="49">
        <v>0.58299999999999996</v>
      </c>
      <c r="E1103" s="43">
        <v>2</v>
      </c>
      <c r="F1103" s="43">
        <v>5</v>
      </c>
      <c r="G1103" s="43">
        <v>0</v>
      </c>
      <c r="H1103" s="43">
        <v>2</v>
      </c>
      <c r="I1103" s="43">
        <v>0</v>
      </c>
      <c r="J1103" s="43">
        <v>0</v>
      </c>
      <c r="K1103" s="43">
        <v>0</v>
      </c>
      <c r="L1103" s="43">
        <v>0</v>
      </c>
      <c r="M1103" s="43">
        <v>1</v>
      </c>
      <c r="N1103" s="43">
        <v>0</v>
      </c>
      <c r="O1103" s="43">
        <v>0</v>
      </c>
      <c r="P1103" s="43">
        <v>6</v>
      </c>
      <c r="Q1103" s="43">
        <v>0</v>
      </c>
      <c r="R1103" s="43">
        <v>0</v>
      </c>
      <c r="S1103" s="43">
        <v>0</v>
      </c>
      <c r="T1103" s="43">
        <v>2</v>
      </c>
      <c r="U1103" s="43">
        <v>3</v>
      </c>
      <c r="V1103" s="43">
        <v>0</v>
      </c>
      <c r="W1103" s="43">
        <v>1</v>
      </c>
      <c r="X1103" s="43">
        <v>1</v>
      </c>
      <c r="Y1103" s="22">
        <v>172.49</v>
      </c>
    </row>
    <row r="1104" spans="1:25" x14ac:dyDescent="0.3">
      <c r="A1104" s="172"/>
      <c r="B1104" s="15">
        <v>323.14999999999998</v>
      </c>
      <c r="C1104" s="31">
        <v>65.599999999999994</v>
      </c>
      <c r="D1104" s="49">
        <v>0.63700000000000001</v>
      </c>
      <c r="E1104" s="43">
        <v>2</v>
      </c>
      <c r="F1104" s="43">
        <v>5</v>
      </c>
      <c r="G1104" s="43">
        <v>0</v>
      </c>
      <c r="H1104" s="43">
        <v>2</v>
      </c>
      <c r="I1104" s="43">
        <v>0</v>
      </c>
      <c r="J1104" s="43">
        <v>0</v>
      </c>
      <c r="K1104" s="43">
        <v>0</v>
      </c>
      <c r="L1104" s="43">
        <v>0</v>
      </c>
      <c r="M1104" s="43">
        <v>1</v>
      </c>
      <c r="N1104" s="43">
        <v>0</v>
      </c>
      <c r="O1104" s="43">
        <v>0</v>
      </c>
      <c r="P1104" s="43">
        <v>6</v>
      </c>
      <c r="Q1104" s="43">
        <v>0</v>
      </c>
      <c r="R1104" s="43">
        <v>0</v>
      </c>
      <c r="S1104" s="43">
        <v>0</v>
      </c>
      <c r="T1104" s="43">
        <v>2</v>
      </c>
      <c r="U1104" s="43">
        <v>3</v>
      </c>
      <c r="V1104" s="43">
        <v>0</v>
      </c>
      <c r="W1104" s="43">
        <v>1</v>
      </c>
      <c r="X1104" s="43">
        <v>1</v>
      </c>
      <c r="Y1104" s="22">
        <v>156.76</v>
      </c>
    </row>
    <row r="1105" spans="1:25" x14ac:dyDescent="0.3">
      <c r="A1105" s="172"/>
      <c r="B1105" s="15">
        <v>323.14999999999998</v>
      </c>
      <c r="C1105" s="31">
        <v>80.39</v>
      </c>
      <c r="D1105" s="49">
        <v>0.69199999999999995</v>
      </c>
      <c r="E1105" s="43">
        <v>2</v>
      </c>
      <c r="F1105" s="43">
        <v>5</v>
      </c>
      <c r="G1105" s="43">
        <v>0</v>
      </c>
      <c r="H1105" s="43">
        <v>2</v>
      </c>
      <c r="I1105" s="43">
        <v>0</v>
      </c>
      <c r="J1105" s="43">
        <v>0</v>
      </c>
      <c r="K1105" s="43">
        <v>0</v>
      </c>
      <c r="L1105" s="43">
        <v>0</v>
      </c>
      <c r="M1105" s="43">
        <v>1</v>
      </c>
      <c r="N1105" s="43">
        <v>0</v>
      </c>
      <c r="O1105" s="43">
        <v>0</v>
      </c>
      <c r="P1105" s="43">
        <v>6</v>
      </c>
      <c r="Q1105" s="43">
        <v>0</v>
      </c>
      <c r="R1105" s="43">
        <v>0</v>
      </c>
      <c r="S1105" s="43">
        <v>0</v>
      </c>
      <c r="T1105" s="43">
        <v>2</v>
      </c>
      <c r="U1105" s="43">
        <v>3</v>
      </c>
      <c r="V1105" s="43">
        <v>0</v>
      </c>
      <c r="W1105" s="43">
        <v>1</v>
      </c>
      <c r="X1105" s="43">
        <v>1</v>
      </c>
      <c r="Y1105" s="22">
        <v>139.52000000000001</v>
      </c>
    </row>
    <row r="1106" spans="1:25" x14ac:dyDescent="0.3">
      <c r="A1106" s="172"/>
      <c r="B1106" s="15">
        <v>323.14999999999998</v>
      </c>
      <c r="C1106" s="31">
        <v>90.78</v>
      </c>
      <c r="D1106" s="49">
        <v>0.72599999999999998</v>
      </c>
      <c r="E1106" s="43">
        <v>2</v>
      </c>
      <c r="F1106" s="43">
        <v>5</v>
      </c>
      <c r="G1106" s="43">
        <v>0</v>
      </c>
      <c r="H1106" s="43">
        <v>2</v>
      </c>
      <c r="I1106" s="43">
        <v>0</v>
      </c>
      <c r="J1106" s="43">
        <v>0</v>
      </c>
      <c r="K1106" s="43">
        <v>0</v>
      </c>
      <c r="L1106" s="43">
        <v>0</v>
      </c>
      <c r="M1106" s="43">
        <v>1</v>
      </c>
      <c r="N1106" s="43">
        <v>0</v>
      </c>
      <c r="O1106" s="43">
        <v>0</v>
      </c>
      <c r="P1106" s="43">
        <v>6</v>
      </c>
      <c r="Q1106" s="43">
        <v>0</v>
      </c>
      <c r="R1106" s="43">
        <v>0</v>
      </c>
      <c r="S1106" s="43">
        <v>0</v>
      </c>
      <c r="T1106" s="43">
        <v>2</v>
      </c>
      <c r="U1106" s="43">
        <v>3</v>
      </c>
      <c r="V1106" s="43">
        <v>0</v>
      </c>
      <c r="W1106" s="43">
        <v>1</v>
      </c>
      <c r="X1106" s="43">
        <v>1</v>
      </c>
      <c r="Y1106" s="22">
        <v>128.22999999999999</v>
      </c>
    </row>
    <row r="1107" spans="1:25" x14ac:dyDescent="0.3">
      <c r="A1107" s="172"/>
      <c r="B1107" s="15">
        <v>323.14999999999998</v>
      </c>
      <c r="C1107" s="31">
        <v>99.69</v>
      </c>
      <c r="D1107" s="49">
        <v>0.751</v>
      </c>
      <c r="E1107" s="43">
        <v>2</v>
      </c>
      <c r="F1107" s="43">
        <v>5</v>
      </c>
      <c r="G1107" s="43">
        <v>0</v>
      </c>
      <c r="H1107" s="43">
        <v>2</v>
      </c>
      <c r="I1107" s="43">
        <v>0</v>
      </c>
      <c r="J1107" s="43">
        <v>0</v>
      </c>
      <c r="K1107" s="43">
        <v>0</v>
      </c>
      <c r="L1107" s="43">
        <v>0</v>
      </c>
      <c r="M1107" s="43">
        <v>1</v>
      </c>
      <c r="N1107" s="43">
        <v>0</v>
      </c>
      <c r="O1107" s="43">
        <v>0</v>
      </c>
      <c r="P1107" s="43">
        <v>6</v>
      </c>
      <c r="Q1107" s="43">
        <v>0</v>
      </c>
      <c r="R1107" s="43">
        <v>0</v>
      </c>
      <c r="S1107" s="43">
        <v>0</v>
      </c>
      <c r="T1107" s="43">
        <v>2</v>
      </c>
      <c r="U1107" s="43">
        <v>3</v>
      </c>
      <c r="V1107" s="43">
        <v>0</v>
      </c>
      <c r="W1107" s="43">
        <v>1</v>
      </c>
      <c r="X1107" s="43">
        <v>1</v>
      </c>
      <c r="Y1107" s="22">
        <v>118.03</v>
      </c>
    </row>
    <row r="1108" spans="1:25" x14ac:dyDescent="0.3">
      <c r="A1108" s="172"/>
      <c r="B1108" s="15">
        <v>323.14999999999998</v>
      </c>
      <c r="C1108" s="31">
        <v>110.81</v>
      </c>
      <c r="D1108" s="49">
        <v>0.76900000000000002</v>
      </c>
      <c r="E1108" s="43">
        <v>2</v>
      </c>
      <c r="F1108" s="43">
        <v>5</v>
      </c>
      <c r="G1108" s="43">
        <v>0</v>
      </c>
      <c r="H1108" s="43">
        <v>2</v>
      </c>
      <c r="I1108" s="43">
        <v>0</v>
      </c>
      <c r="J1108" s="43">
        <v>0</v>
      </c>
      <c r="K1108" s="43">
        <v>0</v>
      </c>
      <c r="L1108" s="43">
        <v>0</v>
      </c>
      <c r="M1108" s="43">
        <v>1</v>
      </c>
      <c r="N1108" s="43">
        <v>0</v>
      </c>
      <c r="O1108" s="43">
        <v>0</v>
      </c>
      <c r="P1108" s="43">
        <v>6</v>
      </c>
      <c r="Q1108" s="43">
        <v>0</v>
      </c>
      <c r="R1108" s="43">
        <v>0</v>
      </c>
      <c r="S1108" s="43">
        <v>0</v>
      </c>
      <c r="T1108" s="43">
        <v>2</v>
      </c>
      <c r="U1108" s="43">
        <v>3</v>
      </c>
      <c r="V1108" s="43">
        <v>0</v>
      </c>
      <c r="W1108" s="43">
        <v>1</v>
      </c>
      <c r="X1108" s="43">
        <v>1</v>
      </c>
      <c r="Y1108" s="22">
        <v>110.77</v>
      </c>
    </row>
    <row r="1109" spans="1:25" x14ac:dyDescent="0.3">
      <c r="A1109" s="172"/>
      <c r="B1109" s="15">
        <v>323.14999999999998</v>
      </c>
      <c r="C1109" s="31">
        <v>122.24</v>
      </c>
      <c r="D1109" s="49">
        <v>0.77400000000000002</v>
      </c>
      <c r="E1109" s="43">
        <v>2</v>
      </c>
      <c r="F1109" s="43">
        <v>5</v>
      </c>
      <c r="G1109" s="43">
        <v>0</v>
      </c>
      <c r="H1109" s="43">
        <v>2</v>
      </c>
      <c r="I1109" s="43">
        <v>0</v>
      </c>
      <c r="J1109" s="43">
        <v>0</v>
      </c>
      <c r="K1109" s="43">
        <v>0</v>
      </c>
      <c r="L1109" s="43">
        <v>0</v>
      </c>
      <c r="M1109" s="43">
        <v>1</v>
      </c>
      <c r="N1109" s="43">
        <v>0</v>
      </c>
      <c r="O1109" s="43">
        <v>0</v>
      </c>
      <c r="P1109" s="43">
        <v>6</v>
      </c>
      <c r="Q1109" s="43">
        <v>0</v>
      </c>
      <c r="R1109" s="43">
        <v>0</v>
      </c>
      <c r="S1109" s="43">
        <v>0</v>
      </c>
      <c r="T1109" s="43">
        <v>2</v>
      </c>
      <c r="U1109" s="43">
        <v>3</v>
      </c>
      <c r="V1109" s="43">
        <v>0</v>
      </c>
      <c r="W1109" s="43">
        <v>1</v>
      </c>
      <c r="X1109" s="43">
        <v>1</v>
      </c>
      <c r="Y1109" s="22">
        <v>109.43</v>
      </c>
    </row>
    <row r="1110" spans="1:25" x14ac:dyDescent="0.3">
      <c r="A1110" s="172"/>
      <c r="B1110" s="15">
        <v>323.14999999999998</v>
      </c>
      <c r="C1110" s="31">
        <v>129.59</v>
      </c>
      <c r="D1110" s="49">
        <v>0.77900000000000003</v>
      </c>
      <c r="E1110" s="43">
        <v>2</v>
      </c>
      <c r="F1110" s="43">
        <v>5</v>
      </c>
      <c r="G1110" s="43">
        <v>0</v>
      </c>
      <c r="H1110" s="43">
        <v>2</v>
      </c>
      <c r="I1110" s="43">
        <v>0</v>
      </c>
      <c r="J1110" s="43">
        <v>0</v>
      </c>
      <c r="K1110" s="43">
        <v>0</v>
      </c>
      <c r="L1110" s="43">
        <v>0</v>
      </c>
      <c r="M1110" s="43">
        <v>1</v>
      </c>
      <c r="N1110" s="43">
        <v>0</v>
      </c>
      <c r="O1110" s="43">
        <v>0</v>
      </c>
      <c r="P1110" s="43">
        <v>6</v>
      </c>
      <c r="Q1110" s="43">
        <v>0</v>
      </c>
      <c r="R1110" s="43">
        <v>0</v>
      </c>
      <c r="S1110" s="43">
        <v>0</v>
      </c>
      <c r="T1110" s="43">
        <v>2</v>
      </c>
      <c r="U1110" s="43">
        <v>3</v>
      </c>
      <c r="V1110" s="43">
        <v>0</v>
      </c>
      <c r="W1110" s="43">
        <v>1</v>
      </c>
      <c r="X1110" s="43">
        <v>1</v>
      </c>
      <c r="Y1110" s="22">
        <v>107.93</v>
      </c>
    </row>
    <row r="1111" spans="1:25" x14ac:dyDescent="0.3">
      <c r="A1111" s="172"/>
      <c r="B1111" s="16">
        <v>343.15</v>
      </c>
      <c r="C1111" s="6">
        <v>17.93</v>
      </c>
      <c r="D1111" s="48">
        <v>0.14000000000000001</v>
      </c>
      <c r="E1111" s="42">
        <v>2</v>
      </c>
      <c r="F1111" s="42">
        <v>5</v>
      </c>
      <c r="G1111" s="42">
        <v>0</v>
      </c>
      <c r="H1111" s="42">
        <v>2</v>
      </c>
      <c r="I1111" s="42">
        <v>0</v>
      </c>
      <c r="J1111" s="42">
        <v>0</v>
      </c>
      <c r="K1111" s="42">
        <v>0</v>
      </c>
      <c r="L1111" s="42">
        <v>0</v>
      </c>
      <c r="M1111" s="42">
        <v>1</v>
      </c>
      <c r="N1111" s="42">
        <v>0</v>
      </c>
      <c r="O1111" s="42">
        <v>0</v>
      </c>
      <c r="P1111" s="42">
        <v>6</v>
      </c>
      <c r="Q1111" s="42">
        <v>0</v>
      </c>
      <c r="R1111" s="42">
        <v>0</v>
      </c>
      <c r="S1111" s="42">
        <v>0</v>
      </c>
      <c r="T1111" s="42">
        <v>2</v>
      </c>
      <c r="U1111" s="42">
        <v>3</v>
      </c>
      <c r="V1111" s="42">
        <v>0</v>
      </c>
      <c r="W1111" s="42">
        <v>1</v>
      </c>
      <c r="X1111" s="42">
        <v>1</v>
      </c>
      <c r="Y1111" s="21">
        <v>308.08</v>
      </c>
    </row>
    <row r="1112" spans="1:25" x14ac:dyDescent="0.3">
      <c r="A1112" s="172"/>
      <c r="B1112" s="15">
        <v>343.15</v>
      </c>
      <c r="C1112" s="31">
        <v>27.54</v>
      </c>
      <c r="D1112" s="49">
        <v>0.23899999999999999</v>
      </c>
      <c r="E1112" s="43">
        <v>2</v>
      </c>
      <c r="F1112" s="43">
        <v>5</v>
      </c>
      <c r="G1112" s="43">
        <v>0</v>
      </c>
      <c r="H1112" s="43">
        <v>2</v>
      </c>
      <c r="I1112" s="43">
        <v>0</v>
      </c>
      <c r="J1112" s="43">
        <v>0</v>
      </c>
      <c r="K1112" s="43">
        <v>0</v>
      </c>
      <c r="L1112" s="43">
        <v>0</v>
      </c>
      <c r="M1112" s="43">
        <v>1</v>
      </c>
      <c r="N1112" s="43">
        <v>0</v>
      </c>
      <c r="O1112" s="43">
        <v>0</v>
      </c>
      <c r="P1112" s="43">
        <v>6</v>
      </c>
      <c r="Q1112" s="43">
        <v>0</v>
      </c>
      <c r="R1112" s="43">
        <v>0</v>
      </c>
      <c r="S1112" s="43">
        <v>0</v>
      </c>
      <c r="T1112" s="43">
        <v>2</v>
      </c>
      <c r="U1112" s="43">
        <v>3</v>
      </c>
      <c r="V1112" s="43">
        <v>0</v>
      </c>
      <c r="W1112" s="43">
        <v>1</v>
      </c>
      <c r="X1112" s="43">
        <v>1</v>
      </c>
      <c r="Y1112" s="22">
        <v>278.17</v>
      </c>
    </row>
    <row r="1113" spans="1:25" x14ac:dyDescent="0.3">
      <c r="A1113" s="172"/>
      <c r="B1113" s="15">
        <v>343.15</v>
      </c>
      <c r="C1113" s="31">
        <v>55.37</v>
      </c>
      <c r="D1113" s="49">
        <v>0.436</v>
      </c>
      <c r="E1113" s="43">
        <v>2</v>
      </c>
      <c r="F1113" s="43">
        <v>5</v>
      </c>
      <c r="G1113" s="43">
        <v>0</v>
      </c>
      <c r="H1113" s="43">
        <v>2</v>
      </c>
      <c r="I1113" s="43">
        <v>0</v>
      </c>
      <c r="J1113" s="43">
        <v>0</v>
      </c>
      <c r="K1113" s="43">
        <v>0</v>
      </c>
      <c r="L1113" s="43">
        <v>0</v>
      </c>
      <c r="M1113" s="43">
        <v>1</v>
      </c>
      <c r="N1113" s="43">
        <v>0</v>
      </c>
      <c r="O1113" s="43">
        <v>0</v>
      </c>
      <c r="P1113" s="43">
        <v>6</v>
      </c>
      <c r="Q1113" s="43">
        <v>0</v>
      </c>
      <c r="R1113" s="43">
        <v>0</v>
      </c>
      <c r="S1113" s="43">
        <v>0</v>
      </c>
      <c r="T1113" s="43">
        <v>2</v>
      </c>
      <c r="U1113" s="43">
        <v>3</v>
      </c>
      <c r="V1113" s="43">
        <v>0</v>
      </c>
      <c r="W1113" s="43">
        <v>1</v>
      </c>
      <c r="X1113" s="43">
        <v>1</v>
      </c>
      <c r="Y1113" s="22">
        <v>219.42</v>
      </c>
    </row>
    <row r="1114" spans="1:25" x14ac:dyDescent="0.3">
      <c r="A1114" s="172"/>
      <c r="B1114" s="15">
        <v>343.15</v>
      </c>
      <c r="C1114" s="31">
        <v>88.61</v>
      </c>
      <c r="D1114" s="49">
        <v>0.59599999999999997</v>
      </c>
      <c r="E1114" s="43">
        <v>2</v>
      </c>
      <c r="F1114" s="43">
        <v>5</v>
      </c>
      <c r="G1114" s="43">
        <v>0</v>
      </c>
      <c r="H1114" s="43">
        <v>2</v>
      </c>
      <c r="I1114" s="43">
        <v>0</v>
      </c>
      <c r="J1114" s="43">
        <v>0</v>
      </c>
      <c r="K1114" s="43">
        <v>0</v>
      </c>
      <c r="L1114" s="43">
        <v>0</v>
      </c>
      <c r="M1114" s="43">
        <v>1</v>
      </c>
      <c r="N1114" s="43">
        <v>0</v>
      </c>
      <c r="O1114" s="43">
        <v>0</v>
      </c>
      <c r="P1114" s="43">
        <v>6</v>
      </c>
      <c r="Q1114" s="43">
        <v>0</v>
      </c>
      <c r="R1114" s="43">
        <v>0</v>
      </c>
      <c r="S1114" s="43">
        <v>0</v>
      </c>
      <c r="T1114" s="43">
        <v>2</v>
      </c>
      <c r="U1114" s="43">
        <v>3</v>
      </c>
      <c r="V1114" s="43">
        <v>0</v>
      </c>
      <c r="W1114" s="43">
        <v>1</v>
      </c>
      <c r="X1114" s="43">
        <v>1</v>
      </c>
      <c r="Y1114" s="22">
        <v>170.13</v>
      </c>
    </row>
    <row r="1115" spans="1:25" x14ac:dyDescent="0.3">
      <c r="A1115" s="172"/>
      <c r="B1115" s="15">
        <v>343.15</v>
      </c>
      <c r="C1115" s="31">
        <v>115.6</v>
      </c>
      <c r="D1115" s="49">
        <v>0.67300000000000004</v>
      </c>
      <c r="E1115" s="43">
        <v>2</v>
      </c>
      <c r="F1115" s="43">
        <v>5</v>
      </c>
      <c r="G1115" s="43">
        <v>0</v>
      </c>
      <c r="H1115" s="43">
        <v>2</v>
      </c>
      <c r="I1115" s="43">
        <v>0</v>
      </c>
      <c r="J1115" s="43">
        <v>0</v>
      </c>
      <c r="K1115" s="43">
        <v>0</v>
      </c>
      <c r="L1115" s="43">
        <v>0</v>
      </c>
      <c r="M1115" s="43">
        <v>1</v>
      </c>
      <c r="N1115" s="43">
        <v>0</v>
      </c>
      <c r="O1115" s="43">
        <v>0</v>
      </c>
      <c r="P1115" s="43">
        <v>6</v>
      </c>
      <c r="Q1115" s="43">
        <v>0</v>
      </c>
      <c r="R1115" s="43">
        <v>0</v>
      </c>
      <c r="S1115" s="43">
        <v>0</v>
      </c>
      <c r="T1115" s="43">
        <v>2</v>
      </c>
      <c r="U1115" s="43">
        <v>3</v>
      </c>
      <c r="V1115" s="43">
        <v>0</v>
      </c>
      <c r="W1115" s="43">
        <v>1</v>
      </c>
      <c r="X1115" s="43">
        <v>1</v>
      </c>
      <c r="Y1115" s="22">
        <v>144.75</v>
      </c>
    </row>
    <row r="1116" spans="1:25" x14ac:dyDescent="0.3">
      <c r="A1116" s="172"/>
      <c r="B1116" s="15">
        <v>343.15</v>
      </c>
      <c r="C1116" s="31">
        <v>144.69</v>
      </c>
      <c r="D1116" s="49">
        <v>0.72099999999999997</v>
      </c>
      <c r="E1116" s="43">
        <v>2</v>
      </c>
      <c r="F1116" s="43">
        <v>5</v>
      </c>
      <c r="G1116" s="43">
        <v>0</v>
      </c>
      <c r="H1116" s="43">
        <v>2</v>
      </c>
      <c r="I1116" s="43">
        <v>0</v>
      </c>
      <c r="J1116" s="43">
        <v>0</v>
      </c>
      <c r="K1116" s="43">
        <v>0</v>
      </c>
      <c r="L1116" s="43">
        <v>0</v>
      </c>
      <c r="M1116" s="43">
        <v>1</v>
      </c>
      <c r="N1116" s="43">
        <v>0</v>
      </c>
      <c r="O1116" s="43">
        <v>0</v>
      </c>
      <c r="P1116" s="43">
        <v>6</v>
      </c>
      <c r="Q1116" s="43">
        <v>0</v>
      </c>
      <c r="R1116" s="43">
        <v>0</v>
      </c>
      <c r="S1116" s="43">
        <v>0</v>
      </c>
      <c r="T1116" s="43">
        <v>2</v>
      </c>
      <c r="U1116" s="43">
        <v>3</v>
      </c>
      <c r="V1116" s="43">
        <v>0</v>
      </c>
      <c r="W1116" s="43">
        <v>1</v>
      </c>
      <c r="X1116" s="43">
        <v>1</v>
      </c>
      <c r="Y1116" s="22">
        <v>128.16</v>
      </c>
    </row>
    <row r="1117" spans="1:25" x14ac:dyDescent="0.3">
      <c r="A1117" s="172"/>
      <c r="B1117" s="15">
        <v>343.15</v>
      </c>
      <c r="C1117" s="31">
        <v>198.18</v>
      </c>
      <c r="D1117" s="49">
        <v>0.755</v>
      </c>
      <c r="E1117" s="43">
        <v>2</v>
      </c>
      <c r="F1117" s="43">
        <v>5</v>
      </c>
      <c r="G1117" s="43">
        <v>0</v>
      </c>
      <c r="H1117" s="43">
        <v>2</v>
      </c>
      <c r="I1117" s="43">
        <v>0</v>
      </c>
      <c r="J1117" s="43">
        <v>0</v>
      </c>
      <c r="K1117" s="43">
        <v>0</v>
      </c>
      <c r="L1117" s="43">
        <v>0</v>
      </c>
      <c r="M1117" s="43">
        <v>1</v>
      </c>
      <c r="N1117" s="43">
        <v>0</v>
      </c>
      <c r="O1117" s="43">
        <v>0</v>
      </c>
      <c r="P1117" s="43">
        <v>6</v>
      </c>
      <c r="Q1117" s="43">
        <v>0</v>
      </c>
      <c r="R1117" s="43">
        <v>0</v>
      </c>
      <c r="S1117" s="43">
        <v>0</v>
      </c>
      <c r="T1117" s="43">
        <v>2</v>
      </c>
      <c r="U1117" s="43">
        <v>3</v>
      </c>
      <c r="V1117" s="43">
        <v>0</v>
      </c>
      <c r="W1117" s="43">
        <v>1</v>
      </c>
      <c r="X1117" s="43">
        <v>1</v>
      </c>
      <c r="Y1117" s="22">
        <v>116.91</v>
      </c>
    </row>
    <row r="1118" spans="1:25" x14ac:dyDescent="0.3">
      <c r="A1118" s="173"/>
      <c r="B1118" s="17">
        <v>343.15</v>
      </c>
      <c r="C1118" s="9">
        <v>247.08</v>
      </c>
      <c r="D1118" s="50">
        <v>0.77100000000000002</v>
      </c>
      <c r="E1118" s="44">
        <v>2</v>
      </c>
      <c r="F1118" s="44">
        <v>5</v>
      </c>
      <c r="G1118" s="44">
        <v>0</v>
      </c>
      <c r="H1118" s="44">
        <v>2</v>
      </c>
      <c r="I1118" s="44">
        <v>0</v>
      </c>
      <c r="J1118" s="44">
        <v>0</v>
      </c>
      <c r="K1118" s="44">
        <v>0</v>
      </c>
      <c r="L1118" s="44">
        <v>0</v>
      </c>
      <c r="M1118" s="44">
        <v>1</v>
      </c>
      <c r="N1118" s="44">
        <v>0</v>
      </c>
      <c r="O1118" s="44">
        <v>0</v>
      </c>
      <c r="P1118" s="44">
        <v>6</v>
      </c>
      <c r="Q1118" s="44">
        <v>0</v>
      </c>
      <c r="R1118" s="44">
        <v>0</v>
      </c>
      <c r="S1118" s="44">
        <v>0</v>
      </c>
      <c r="T1118" s="44">
        <v>2</v>
      </c>
      <c r="U1118" s="44">
        <v>3</v>
      </c>
      <c r="V1118" s="44">
        <v>0</v>
      </c>
      <c r="W1118" s="44">
        <v>1</v>
      </c>
      <c r="X1118" s="44">
        <v>1</v>
      </c>
      <c r="Y1118" s="23">
        <v>111.52</v>
      </c>
    </row>
    <row r="1119" spans="1:25" x14ac:dyDescent="0.3">
      <c r="A1119" s="172" t="s">
        <v>45</v>
      </c>
      <c r="B1119" s="15">
        <v>298.14999999999998</v>
      </c>
      <c r="C1119" s="31">
        <v>14.74</v>
      </c>
      <c r="D1119" s="49">
        <v>0.35</v>
      </c>
      <c r="E1119" s="43">
        <v>2</v>
      </c>
      <c r="F1119" s="43">
        <v>9</v>
      </c>
      <c r="G1119" s="43">
        <v>0</v>
      </c>
      <c r="H1119" s="43">
        <v>2</v>
      </c>
      <c r="I1119" s="43">
        <v>0</v>
      </c>
      <c r="J1119" s="43">
        <v>0</v>
      </c>
      <c r="K1119" s="43">
        <v>0</v>
      </c>
      <c r="L1119" s="43">
        <v>0</v>
      </c>
      <c r="M1119" s="43">
        <v>1</v>
      </c>
      <c r="N1119" s="43">
        <v>0</v>
      </c>
      <c r="O1119" s="43">
        <v>0</v>
      </c>
      <c r="P1119" s="43">
        <v>6</v>
      </c>
      <c r="Q1119" s="43">
        <v>0</v>
      </c>
      <c r="R1119" s="43">
        <v>0</v>
      </c>
      <c r="S1119" s="43">
        <v>0</v>
      </c>
      <c r="T1119" s="43">
        <v>2</v>
      </c>
      <c r="U1119" s="43">
        <v>3</v>
      </c>
      <c r="V1119" s="43">
        <v>0</v>
      </c>
      <c r="W1119" s="43">
        <v>1</v>
      </c>
      <c r="X1119" s="43">
        <v>1</v>
      </c>
      <c r="Y1119" s="22">
        <v>277.51</v>
      </c>
    </row>
    <row r="1120" spans="1:25" x14ac:dyDescent="0.3">
      <c r="A1120" s="172"/>
      <c r="B1120" s="15">
        <v>298.14999999999998</v>
      </c>
      <c r="C1120" s="31">
        <v>28.28</v>
      </c>
      <c r="D1120" s="49">
        <v>0.56200000000000006</v>
      </c>
      <c r="E1120" s="43">
        <v>2</v>
      </c>
      <c r="F1120" s="43">
        <v>9</v>
      </c>
      <c r="G1120" s="43">
        <v>0</v>
      </c>
      <c r="H1120" s="43">
        <v>2</v>
      </c>
      <c r="I1120" s="43">
        <v>0</v>
      </c>
      <c r="J1120" s="43">
        <v>0</v>
      </c>
      <c r="K1120" s="43">
        <v>0</v>
      </c>
      <c r="L1120" s="43">
        <v>0</v>
      </c>
      <c r="M1120" s="43">
        <v>1</v>
      </c>
      <c r="N1120" s="43">
        <v>0</v>
      </c>
      <c r="O1120" s="43">
        <v>0</v>
      </c>
      <c r="P1120" s="43">
        <v>6</v>
      </c>
      <c r="Q1120" s="43">
        <v>0</v>
      </c>
      <c r="R1120" s="43">
        <v>0</v>
      </c>
      <c r="S1120" s="43">
        <v>0</v>
      </c>
      <c r="T1120" s="43">
        <v>2</v>
      </c>
      <c r="U1120" s="43">
        <v>3</v>
      </c>
      <c r="V1120" s="43">
        <v>0</v>
      </c>
      <c r="W1120" s="43">
        <v>1</v>
      </c>
      <c r="X1120" s="43">
        <v>1</v>
      </c>
      <c r="Y1120" s="22">
        <v>199.69</v>
      </c>
    </row>
    <row r="1121" spans="1:25" x14ac:dyDescent="0.3">
      <c r="A1121" s="172"/>
      <c r="B1121" s="15">
        <v>298.14999999999998</v>
      </c>
      <c r="C1121" s="31">
        <v>45.16</v>
      </c>
      <c r="D1121" s="49">
        <v>0.70899999999999996</v>
      </c>
      <c r="E1121" s="43">
        <v>2</v>
      </c>
      <c r="F1121" s="43">
        <v>9</v>
      </c>
      <c r="G1121" s="43">
        <v>0</v>
      </c>
      <c r="H1121" s="43">
        <v>2</v>
      </c>
      <c r="I1121" s="43">
        <v>0</v>
      </c>
      <c r="J1121" s="43">
        <v>0</v>
      </c>
      <c r="K1121" s="43">
        <v>0</v>
      </c>
      <c r="L1121" s="43">
        <v>0</v>
      </c>
      <c r="M1121" s="43">
        <v>1</v>
      </c>
      <c r="N1121" s="43">
        <v>0</v>
      </c>
      <c r="O1121" s="43">
        <v>0</v>
      </c>
      <c r="P1121" s="43">
        <v>6</v>
      </c>
      <c r="Q1121" s="43">
        <v>0</v>
      </c>
      <c r="R1121" s="43">
        <v>0</v>
      </c>
      <c r="S1121" s="43">
        <v>0</v>
      </c>
      <c r="T1121" s="43">
        <v>2</v>
      </c>
      <c r="U1121" s="43">
        <v>3</v>
      </c>
      <c r="V1121" s="43">
        <v>0</v>
      </c>
      <c r="W1121" s="43">
        <v>1</v>
      </c>
      <c r="X1121" s="43">
        <v>1</v>
      </c>
      <c r="Y1121" s="22">
        <v>147.04</v>
      </c>
    </row>
    <row r="1122" spans="1:25" x14ac:dyDescent="0.3">
      <c r="A1122" s="172"/>
      <c r="B1122" s="15">
        <v>298.14999999999998</v>
      </c>
      <c r="C1122" s="31">
        <v>67.989999999999995</v>
      </c>
      <c r="D1122" s="49">
        <v>0.81</v>
      </c>
      <c r="E1122" s="43">
        <v>2</v>
      </c>
      <c r="F1122" s="43">
        <v>9</v>
      </c>
      <c r="G1122" s="43">
        <v>0</v>
      </c>
      <c r="H1122" s="43">
        <v>2</v>
      </c>
      <c r="I1122" s="43">
        <v>0</v>
      </c>
      <c r="J1122" s="43">
        <v>0</v>
      </c>
      <c r="K1122" s="43">
        <v>0</v>
      </c>
      <c r="L1122" s="43">
        <v>0</v>
      </c>
      <c r="M1122" s="43">
        <v>1</v>
      </c>
      <c r="N1122" s="43">
        <v>0</v>
      </c>
      <c r="O1122" s="43">
        <v>0</v>
      </c>
      <c r="P1122" s="43">
        <v>6</v>
      </c>
      <c r="Q1122" s="43">
        <v>0</v>
      </c>
      <c r="R1122" s="43">
        <v>0</v>
      </c>
      <c r="S1122" s="43">
        <v>0</v>
      </c>
      <c r="T1122" s="43">
        <v>2</v>
      </c>
      <c r="U1122" s="43">
        <v>3</v>
      </c>
      <c r="V1122" s="43">
        <v>0</v>
      </c>
      <c r="W1122" s="43">
        <v>1</v>
      </c>
      <c r="X1122" s="43">
        <v>1</v>
      </c>
      <c r="Y1122" s="22">
        <v>111.06</v>
      </c>
    </row>
    <row r="1123" spans="1:25" x14ac:dyDescent="0.3">
      <c r="A1123" s="172"/>
      <c r="B1123" s="15">
        <v>298.14999999999998</v>
      </c>
      <c r="C1123" s="31">
        <v>86.59</v>
      </c>
      <c r="D1123" s="49">
        <v>0.83</v>
      </c>
      <c r="E1123" s="43">
        <v>2</v>
      </c>
      <c r="F1123" s="43">
        <v>9</v>
      </c>
      <c r="G1123" s="43">
        <v>0</v>
      </c>
      <c r="H1123" s="43">
        <v>2</v>
      </c>
      <c r="I1123" s="43">
        <v>0</v>
      </c>
      <c r="J1123" s="43">
        <v>0</v>
      </c>
      <c r="K1123" s="43">
        <v>0</v>
      </c>
      <c r="L1123" s="43">
        <v>0</v>
      </c>
      <c r="M1123" s="43">
        <v>1</v>
      </c>
      <c r="N1123" s="43">
        <v>0</v>
      </c>
      <c r="O1123" s="43">
        <v>0</v>
      </c>
      <c r="P1123" s="43">
        <v>6</v>
      </c>
      <c r="Q1123" s="43">
        <v>0</v>
      </c>
      <c r="R1123" s="43">
        <v>0</v>
      </c>
      <c r="S1123" s="43">
        <v>0</v>
      </c>
      <c r="T1123" s="43">
        <v>2</v>
      </c>
      <c r="U1123" s="43">
        <v>3</v>
      </c>
      <c r="V1123" s="43">
        <v>0</v>
      </c>
      <c r="W1123" s="43">
        <v>1</v>
      </c>
      <c r="X1123" s="43">
        <v>1</v>
      </c>
      <c r="Y1123" s="22">
        <v>100.63</v>
      </c>
    </row>
    <row r="1124" spans="1:25" x14ac:dyDescent="0.3">
      <c r="A1124" s="172"/>
      <c r="B1124" s="15">
        <v>298.14999999999998</v>
      </c>
      <c r="C1124" s="31">
        <v>109.09</v>
      </c>
      <c r="D1124" s="49">
        <v>0.84099999999999997</v>
      </c>
      <c r="E1124" s="43">
        <v>2</v>
      </c>
      <c r="F1124" s="43">
        <v>9</v>
      </c>
      <c r="G1124" s="43">
        <v>0</v>
      </c>
      <c r="H1124" s="43">
        <v>2</v>
      </c>
      <c r="I1124" s="43">
        <v>0</v>
      </c>
      <c r="J1124" s="43">
        <v>0</v>
      </c>
      <c r="K1124" s="43">
        <v>0</v>
      </c>
      <c r="L1124" s="43">
        <v>0</v>
      </c>
      <c r="M1124" s="43">
        <v>1</v>
      </c>
      <c r="N1124" s="43">
        <v>0</v>
      </c>
      <c r="O1124" s="43">
        <v>0</v>
      </c>
      <c r="P1124" s="43">
        <v>6</v>
      </c>
      <c r="Q1124" s="43">
        <v>0</v>
      </c>
      <c r="R1124" s="43">
        <v>0</v>
      </c>
      <c r="S1124" s="43">
        <v>0</v>
      </c>
      <c r="T1124" s="43">
        <v>2</v>
      </c>
      <c r="U1124" s="43">
        <v>3</v>
      </c>
      <c r="V1124" s="43">
        <v>0</v>
      </c>
      <c r="W1124" s="43">
        <v>1</v>
      </c>
      <c r="X1124" s="43">
        <v>1</v>
      </c>
      <c r="Y1124" s="22">
        <v>95.56</v>
      </c>
    </row>
    <row r="1125" spans="1:25" x14ac:dyDescent="0.3">
      <c r="A1125" s="172"/>
      <c r="B1125" s="15">
        <v>298.14999999999998</v>
      </c>
      <c r="C1125" s="31">
        <v>128.72999999999999</v>
      </c>
      <c r="D1125" s="49">
        <v>0.84799999999999998</v>
      </c>
      <c r="E1125" s="43">
        <v>2</v>
      </c>
      <c r="F1125" s="43">
        <v>9</v>
      </c>
      <c r="G1125" s="43">
        <v>0</v>
      </c>
      <c r="H1125" s="43">
        <v>2</v>
      </c>
      <c r="I1125" s="43">
        <v>0</v>
      </c>
      <c r="J1125" s="43">
        <v>0</v>
      </c>
      <c r="K1125" s="43">
        <v>0</v>
      </c>
      <c r="L1125" s="43">
        <v>0</v>
      </c>
      <c r="M1125" s="43">
        <v>1</v>
      </c>
      <c r="N1125" s="43">
        <v>0</v>
      </c>
      <c r="O1125" s="43">
        <v>0</v>
      </c>
      <c r="P1125" s="43">
        <v>6</v>
      </c>
      <c r="Q1125" s="43">
        <v>0</v>
      </c>
      <c r="R1125" s="43">
        <v>0</v>
      </c>
      <c r="S1125" s="43">
        <v>0</v>
      </c>
      <c r="T1125" s="43">
        <v>2</v>
      </c>
      <c r="U1125" s="43">
        <v>3</v>
      </c>
      <c r="V1125" s="43">
        <v>0</v>
      </c>
      <c r="W1125" s="43">
        <v>1</v>
      </c>
      <c r="X1125" s="43">
        <v>1</v>
      </c>
      <c r="Y1125" s="22">
        <v>92.35</v>
      </c>
    </row>
    <row r="1126" spans="1:25" x14ac:dyDescent="0.3">
      <c r="A1126" s="172"/>
      <c r="B1126" s="15">
        <v>298.14999999999998</v>
      </c>
      <c r="C1126" s="31">
        <v>148.47</v>
      </c>
      <c r="D1126" s="49">
        <v>0.84899999999999998</v>
      </c>
      <c r="E1126" s="43">
        <v>2</v>
      </c>
      <c r="F1126" s="43">
        <v>9</v>
      </c>
      <c r="G1126" s="43">
        <v>0</v>
      </c>
      <c r="H1126" s="43">
        <v>2</v>
      </c>
      <c r="I1126" s="43">
        <v>0</v>
      </c>
      <c r="J1126" s="43">
        <v>0</v>
      </c>
      <c r="K1126" s="43">
        <v>0</v>
      </c>
      <c r="L1126" s="43">
        <v>0</v>
      </c>
      <c r="M1126" s="43">
        <v>1</v>
      </c>
      <c r="N1126" s="43">
        <v>0</v>
      </c>
      <c r="O1126" s="43">
        <v>0</v>
      </c>
      <c r="P1126" s="43">
        <v>6</v>
      </c>
      <c r="Q1126" s="43">
        <v>0</v>
      </c>
      <c r="R1126" s="43">
        <v>0</v>
      </c>
      <c r="S1126" s="43">
        <v>0</v>
      </c>
      <c r="T1126" s="43">
        <v>2</v>
      </c>
      <c r="U1126" s="43">
        <v>3</v>
      </c>
      <c r="V1126" s="43">
        <v>0</v>
      </c>
      <c r="W1126" s="43">
        <v>1</v>
      </c>
      <c r="X1126" s="43">
        <v>1</v>
      </c>
      <c r="Y1126" s="22">
        <v>91.69</v>
      </c>
    </row>
    <row r="1127" spans="1:25" x14ac:dyDescent="0.3">
      <c r="A1127" s="172"/>
      <c r="B1127" s="16">
        <v>323.14999999999998</v>
      </c>
      <c r="C1127" s="6">
        <v>14.39</v>
      </c>
      <c r="D1127" s="48">
        <v>0.25700000000000001</v>
      </c>
      <c r="E1127" s="42">
        <v>2</v>
      </c>
      <c r="F1127" s="42">
        <v>9</v>
      </c>
      <c r="G1127" s="42">
        <v>0</v>
      </c>
      <c r="H1127" s="42">
        <v>2</v>
      </c>
      <c r="I1127" s="42">
        <v>0</v>
      </c>
      <c r="J1127" s="42">
        <v>0</v>
      </c>
      <c r="K1127" s="42">
        <v>0</v>
      </c>
      <c r="L1127" s="42">
        <v>0</v>
      </c>
      <c r="M1127" s="42">
        <v>1</v>
      </c>
      <c r="N1127" s="42">
        <v>0</v>
      </c>
      <c r="O1127" s="42">
        <v>0</v>
      </c>
      <c r="P1127" s="42">
        <v>6</v>
      </c>
      <c r="Q1127" s="42">
        <v>0</v>
      </c>
      <c r="R1127" s="42">
        <v>0</v>
      </c>
      <c r="S1127" s="42">
        <v>0</v>
      </c>
      <c r="T1127" s="42">
        <v>2</v>
      </c>
      <c r="U1127" s="42">
        <v>3</v>
      </c>
      <c r="V1127" s="42">
        <v>0</v>
      </c>
      <c r="W1127" s="42">
        <v>1</v>
      </c>
      <c r="X1127" s="42">
        <v>1</v>
      </c>
      <c r="Y1127" s="21">
        <v>321.16000000000003</v>
      </c>
    </row>
    <row r="1128" spans="1:25" x14ac:dyDescent="0.3">
      <c r="A1128" s="172"/>
      <c r="B1128" s="15">
        <v>323.14999999999998</v>
      </c>
      <c r="C1128" s="31">
        <v>33.71</v>
      </c>
      <c r="D1128" s="49">
        <v>0.48899999999999999</v>
      </c>
      <c r="E1128" s="43">
        <v>2</v>
      </c>
      <c r="F1128" s="43">
        <v>9</v>
      </c>
      <c r="G1128" s="43">
        <v>0</v>
      </c>
      <c r="H1128" s="43">
        <v>2</v>
      </c>
      <c r="I1128" s="43">
        <v>0</v>
      </c>
      <c r="J1128" s="43">
        <v>0</v>
      </c>
      <c r="K1128" s="43">
        <v>0</v>
      </c>
      <c r="L1128" s="43">
        <v>0</v>
      </c>
      <c r="M1128" s="43">
        <v>1</v>
      </c>
      <c r="N1128" s="43">
        <v>0</v>
      </c>
      <c r="O1128" s="43">
        <v>0</v>
      </c>
      <c r="P1128" s="43">
        <v>6</v>
      </c>
      <c r="Q1128" s="43">
        <v>0</v>
      </c>
      <c r="R1128" s="43">
        <v>0</v>
      </c>
      <c r="S1128" s="43">
        <v>0</v>
      </c>
      <c r="T1128" s="43">
        <v>2</v>
      </c>
      <c r="U1128" s="43">
        <v>3</v>
      </c>
      <c r="V1128" s="43">
        <v>0</v>
      </c>
      <c r="W1128" s="43">
        <v>1</v>
      </c>
      <c r="X1128" s="43">
        <v>1</v>
      </c>
      <c r="Y1128" s="22">
        <v>234.66</v>
      </c>
    </row>
    <row r="1129" spans="1:25" x14ac:dyDescent="0.3">
      <c r="A1129" s="172"/>
      <c r="B1129" s="15">
        <v>323.14999999999998</v>
      </c>
      <c r="C1129" s="31">
        <v>68.91</v>
      </c>
      <c r="D1129" s="49">
        <v>0.69599999999999995</v>
      </c>
      <c r="E1129" s="43">
        <v>2</v>
      </c>
      <c r="F1129" s="43">
        <v>9</v>
      </c>
      <c r="G1129" s="43">
        <v>0</v>
      </c>
      <c r="H1129" s="43">
        <v>2</v>
      </c>
      <c r="I1129" s="43">
        <v>0</v>
      </c>
      <c r="J1129" s="43">
        <v>0</v>
      </c>
      <c r="K1129" s="43">
        <v>0</v>
      </c>
      <c r="L1129" s="43">
        <v>0</v>
      </c>
      <c r="M1129" s="43">
        <v>1</v>
      </c>
      <c r="N1129" s="43">
        <v>0</v>
      </c>
      <c r="O1129" s="43">
        <v>0</v>
      </c>
      <c r="P1129" s="43">
        <v>6</v>
      </c>
      <c r="Q1129" s="43">
        <v>0</v>
      </c>
      <c r="R1129" s="43">
        <v>0</v>
      </c>
      <c r="S1129" s="43">
        <v>0</v>
      </c>
      <c r="T1129" s="43">
        <v>2</v>
      </c>
      <c r="U1129" s="43">
        <v>3</v>
      </c>
      <c r="V1129" s="43">
        <v>0</v>
      </c>
      <c r="W1129" s="43">
        <v>1</v>
      </c>
      <c r="X1129" s="43">
        <v>1</v>
      </c>
      <c r="Y1129" s="22">
        <v>156.9</v>
      </c>
    </row>
    <row r="1130" spans="1:25" x14ac:dyDescent="0.3">
      <c r="A1130" s="172"/>
      <c r="B1130" s="15">
        <v>323.14999999999998</v>
      </c>
      <c r="C1130" s="31">
        <v>85.81</v>
      </c>
      <c r="D1130" s="49">
        <v>0.752</v>
      </c>
      <c r="E1130" s="43">
        <v>2</v>
      </c>
      <c r="F1130" s="43">
        <v>9</v>
      </c>
      <c r="G1130" s="43">
        <v>0</v>
      </c>
      <c r="H1130" s="43">
        <v>2</v>
      </c>
      <c r="I1130" s="43">
        <v>0</v>
      </c>
      <c r="J1130" s="43">
        <v>0</v>
      </c>
      <c r="K1130" s="43">
        <v>0</v>
      </c>
      <c r="L1130" s="43">
        <v>0</v>
      </c>
      <c r="M1130" s="43">
        <v>1</v>
      </c>
      <c r="N1130" s="43">
        <v>0</v>
      </c>
      <c r="O1130" s="43">
        <v>0</v>
      </c>
      <c r="P1130" s="43">
        <v>6</v>
      </c>
      <c r="Q1130" s="43">
        <v>0</v>
      </c>
      <c r="R1130" s="43">
        <v>0</v>
      </c>
      <c r="S1130" s="43">
        <v>0</v>
      </c>
      <c r="T1130" s="43">
        <v>2</v>
      </c>
      <c r="U1130" s="43">
        <v>3</v>
      </c>
      <c r="V1130" s="43">
        <v>0</v>
      </c>
      <c r="W1130" s="43">
        <v>1</v>
      </c>
      <c r="X1130" s="43">
        <v>1</v>
      </c>
      <c r="Y1130" s="22">
        <v>135.36000000000001</v>
      </c>
    </row>
    <row r="1131" spans="1:25" x14ac:dyDescent="0.3">
      <c r="A1131" s="172"/>
      <c r="B1131" s="15">
        <v>323.14999999999998</v>
      </c>
      <c r="C1131" s="31">
        <v>109.17</v>
      </c>
      <c r="D1131" s="49">
        <v>0.8</v>
      </c>
      <c r="E1131" s="43">
        <v>2</v>
      </c>
      <c r="F1131" s="43">
        <v>9</v>
      </c>
      <c r="G1131" s="43">
        <v>0</v>
      </c>
      <c r="H1131" s="43">
        <v>2</v>
      </c>
      <c r="I1131" s="43">
        <v>0</v>
      </c>
      <c r="J1131" s="43">
        <v>0</v>
      </c>
      <c r="K1131" s="43">
        <v>0</v>
      </c>
      <c r="L1131" s="43">
        <v>0</v>
      </c>
      <c r="M1131" s="43">
        <v>1</v>
      </c>
      <c r="N1131" s="43">
        <v>0</v>
      </c>
      <c r="O1131" s="43">
        <v>0</v>
      </c>
      <c r="P1131" s="43">
        <v>6</v>
      </c>
      <c r="Q1131" s="43">
        <v>0</v>
      </c>
      <c r="R1131" s="43">
        <v>0</v>
      </c>
      <c r="S1131" s="43">
        <v>0</v>
      </c>
      <c r="T1131" s="43">
        <v>2</v>
      </c>
      <c r="U1131" s="43">
        <v>3</v>
      </c>
      <c r="V1131" s="43">
        <v>0</v>
      </c>
      <c r="W1131" s="43">
        <v>1</v>
      </c>
      <c r="X1131" s="43">
        <v>1</v>
      </c>
      <c r="Y1131" s="22">
        <v>114.48</v>
      </c>
    </row>
    <row r="1132" spans="1:25" x14ac:dyDescent="0.3">
      <c r="A1132" s="172"/>
      <c r="B1132" s="15">
        <v>323.14999999999998</v>
      </c>
      <c r="C1132" s="31">
        <v>130.30000000000001</v>
      </c>
      <c r="D1132" s="49">
        <v>0.81399999999999995</v>
      </c>
      <c r="E1132" s="43">
        <v>2</v>
      </c>
      <c r="F1132" s="43">
        <v>9</v>
      </c>
      <c r="G1132" s="43">
        <v>0</v>
      </c>
      <c r="H1132" s="43">
        <v>2</v>
      </c>
      <c r="I1132" s="43">
        <v>0</v>
      </c>
      <c r="J1132" s="43">
        <v>0</v>
      </c>
      <c r="K1132" s="43">
        <v>0</v>
      </c>
      <c r="L1132" s="43">
        <v>0</v>
      </c>
      <c r="M1132" s="43">
        <v>1</v>
      </c>
      <c r="N1132" s="43">
        <v>0</v>
      </c>
      <c r="O1132" s="43">
        <v>0</v>
      </c>
      <c r="P1132" s="43">
        <v>6</v>
      </c>
      <c r="Q1132" s="43">
        <v>0</v>
      </c>
      <c r="R1132" s="43">
        <v>0</v>
      </c>
      <c r="S1132" s="43">
        <v>0</v>
      </c>
      <c r="T1132" s="43">
        <v>2</v>
      </c>
      <c r="U1132" s="43">
        <v>3</v>
      </c>
      <c r="V1132" s="43">
        <v>0</v>
      </c>
      <c r="W1132" s="43">
        <v>1</v>
      </c>
      <c r="X1132" s="43">
        <v>1</v>
      </c>
      <c r="Y1132" s="22">
        <v>108.56</v>
      </c>
    </row>
    <row r="1133" spans="1:25" x14ac:dyDescent="0.3">
      <c r="A1133" s="172"/>
      <c r="B1133" s="17">
        <v>323.14999999999998</v>
      </c>
      <c r="C1133" s="9">
        <v>145.96</v>
      </c>
      <c r="D1133" s="50">
        <v>0.81899999999999995</v>
      </c>
      <c r="E1133" s="44">
        <v>2</v>
      </c>
      <c r="F1133" s="44">
        <v>9</v>
      </c>
      <c r="G1133" s="44">
        <v>0</v>
      </c>
      <c r="H1133" s="44">
        <v>2</v>
      </c>
      <c r="I1133" s="44">
        <v>0</v>
      </c>
      <c r="J1133" s="44">
        <v>0</v>
      </c>
      <c r="K1133" s="44">
        <v>0</v>
      </c>
      <c r="L1133" s="44">
        <v>0</v>
      </c>
      <c r="M1133" s="44">
        <v>1</v>
      </c>
      <c r="N1133" s="44">
        <v>0</v>
      </c>
      <c r="O1133" s="44">
        <v>0</v>
      </c>
      <c r="P1133" s="44">
        <v>6</v>
      </c>
      <c r="Q1133" s="44">
        <v>0</v>
      </c>
      <c r="R1133" s="44">
        <v>0</v>
      </c>
      <c r="S1133" s="44">
        <v>0</v>
      </c>
      <c r="T1133" s="44">
        <v>2</v>
      </c>
      <c r="U1133" s="44">
        <v>3</v>
      </c>
      <c r="V1133" s="44">
        <v>0</v>
      </c>
      <c r="W1133" s="44">
        <v>1</v>
      </c>
      <c r="X1133" s="44">
        <v>1</v>
      </c>
      <c r="Y1133" s="23">
        <v>107.14</v>
      </c>
    </row>
    <row r="1134" spans="1:25" x14ac:dyDescent="0.3">
      <c r="A1134" s="172"/>
      <c r="B1134" s="15">
        <v>343.15</v>
      </c>
      <c r="C1134" s="31">
        <v>20.03</v>
      </c>
      <c r="D1134" s="49">
        <v>0.30199999999999999</v>
      </c>
      <c r="E1134" s="43">
        <v>2</v>
      </c>
      <c r="F1134" s="43">
        <v>9</v>
      </c>
      <c r="G1134" s="43">
        <v>0</v>
      </c>
      <c r="H1134" s="43">
        <v>2</v>
      </c>
      <c r="I1134" s="43">
        <v>0</v>
      </c>
      <c r="J1134" s="43">
        <v>0</v>
      </c>
      <c r="K1134" s="43">
        <v>0</v>
      </c>
      <c r="L1134" s="43">
        <v>0</v>
      </c>
      <c r="M1134" s="43">
        <v>1</v>
      </c>
      <c r="N1134" s="43">
        <v>0</v>
      </c>
      <c r="O1134" s="43">
        <v>0</v>
      </c>
      <c r="P1134" s="43">
        <v>6</v>
      </c>
      <c r="Q1134" s="43">
        <v>0</v>
      </c>
      <c r="R1134" s="43">
        <v>0</v>
      </c>
      <c r="S1134" s="43">
        <v>0</v>
      </c>
      <c r="T1134" s="43">
        <v>2</v>
      </c>
      <c r="U1134" s="43">
        <v>3</v>
      </c>
      <c r="V1134" s="43">
        <v>0</v>
      </c>
      <c r="W1134" s="43">
        <v>1</v>
      </c>
      <c r="X1134" s="43">
        <v>1</v>
      </c>
      <c r="Y1134" s="22">
        <v>308.87</v>
      </c>
    </row>
    <row r="1135" spans="1:25" x14ac:dyDescent="0.3">
      <c r="A1135" s="172"/>
      <c r="B1135" s="15">
        <v>343.15</v>
      </c>
      <c r="C1135" s="31">
        <v>39.409999999999997</v>
      </c>
      <c r="D1135" s="49">
        <v>0.47499999999999998</v>
      </c>
      <c r="E1135" s="43">
        <v>2</v>
      </c>
      <c r="F1135" s="43">
        <v>9</v>
      </c>
      <c r="G1135" s="43">
        <v>0</v>
      </c>
      <c r="H1135" s="43">
        <v>2</v>
      </c>
      <c r="I1135" s="43">
        <v>0</v>
      </c>
      <c r="J1135" s="43">
        <v>0</v>
      </c>
      <c r="K1135" s="43">
        <v>0</v>
      </c>
      <c r="L1135" s="43">
        <v>0</v>
      </c>
      <c r="M1135" s="43">
        <v>1</v>
      </c>
      <c r="N1135" s="43">
        <v>0</v>
      </c>
      <c r="O1135" s="43">
        <v>0</v>
      </c>
      <c r="P1135" s="43">
        <v>6</v>
      </c>
      <c r="Q1135" s="43">
        <v>0</v>
      </c>
      <c r="R1135" s="43">
        <v>0</v>
      </c>
      <c r="S1135" s="43">
        <v>0</v>
      </c>
      <c r="T1135" s="43">
        <v>2</v>
      </c>
      <c r="U1135" s="43">
        <v>3</v>
      </c>
      <c r="V1135" s="43">
        <v>0</v>
      </c>
      <c r="W1135" s="43">
        <v>1</v>
      </c>
      <c r="X1135" s="43">
        <v>1</v>
      </c>
      <c r="Y1135" s="22">
        <v>242.81</v>
      </c>
    </row>
    <row r="1136" spans="1:25" x14ac:dyDescent="0.3">
      <c r="A1136" s="172"/>
      <c r="B1136" s="15">
        <v>343.15</v>
      </c>
      <c r="C1136" s="31">
        <v>62.42</v>
      </c>
      <c r="D1136" s="49">
        <v>0.58699999999999997</v>
      </c>
      <c r="E1136" s="43">
        <v>2</v>
      </c>
      <c r="F1136" s="43">
        <v>9</v>
      </c>
      <c r="G1136" s="43">
        <v>0</v>
      </c>
      <c r="H1136" s="43">
        <v>2</v>
      </c>
      <c r="I1136" s="43">
        <v>0</v>
      </c>
      <c r="J1136" s="43">
        <v>0</v>
      </c>
      <c r="K1136" s="43">
        <v>0</v>
      </c>
      <c r="L1136" s="43">
        <v>0</v>
      </c>
      <c r="M1136" s="43">
        <v>1</v>
      </c>
      <c r="N1136" s="43">
        <v>0</v>
      </c>
      <c r="O1136" s="43">
        <v>0</v>
      </c>
      <c r="P1136" s="43">
        <v>6</v>
      </c>
      <c r="Q1136" s="43">
        <v>0</v>
      </c>
      <c r="R1136" s="43">
        <v>0</v>
      </c>
      <c r="S1136" s="43">
        <v>0</v>
      </c>
      <c r="T1136" s="43">
        <v>2</v>
      </c>
      <c r="U1136" s="43">
        <v>3</v>
      </c>
      <c r="V1136" s="43">
        <v>0</v>
      </c>
      <c r="W1136" s="43">
        <v>1</v>
      </c>
      <c r="X1136" s="43">
        <v>1</v>
      </c>
      <c r="Y1136" s="22">
        <v>201.74</v>
      </c>
    </row>
    <row r="1137" spans="1:25" x14ac:dyDescent="0.3">
      <c r="A1137" s="172"/>
      <c r="B1137" s="15">
        <v>343.15</v>
      </c>
      <c r="C1137" s="31">
        <v>86.74</v>
      </c>
      <c r="D1137" s="49">
        <v>0.68300000000000005</v>
      </c>
      <c r="E1137" s="43">
        <v>2</v>
      </c>
      <c r="F1137" s="43">
        <v>9</v>
      </c>
      <c r="G1137" s="43">
        <v>0</v>
      </c>
      <c r="H1137" s="43">
        <v>2</v>
      </c>
      <c r="I1137" s="43">
        <v>0</v>
      </c>
      <c r="J1137" s="43">
        <v>0</v>
      </c>
      <c r="K1137" s="43">
        <v>0</v>
      </c>
      <c r="L1137" s="43">
        <v>0</v>
      </c>
      <c r="M1137" s="43">
        <v>1</v>
      </c>
      <c r="N1137" s="43">
        <v>0</v>
      </c>
      <c r="O1137" s="43">
        <v>0</v>
      </c>
      <c r="P1137" s="43">
        <v>6</v>
      </c>
      <c r="Q1137" s="43">
        <v>0</v>
      </c>
      <c r="R1137" s="43">
        <v>0</v>
      </c>
      <c r="S1137" s="43">
        <v>0</v>
      </c>
      <c r="T1137" s="43">
        <v>2</v>
      </c>
      <c r="U1137" s="43">
        <v>3</v>
      </c>
      <c r="V1137" s="43">
        <v>0</v>
      </c>
      <c r="W1137" s="43">
        <v>1</v>
      </c>
      <c r="X1137" s="43">
        <v>1</v>
      </c>
      <c r="Y1137" s="22">
        <v>164.04</v>
      </c>
    </row>
    <row r="1138" spans="1:25" x14ac:dyDescent="0.3">
      <c r="A1138" s="172"/>
      <c r="B1138" s="15">
        <v>343.15</v>
      </c>
      <c r="C1138" s="31">
        <v>107.73</v>
      </c>
      <c r="D1138" s="49">
        <v>0.74399999999999999</v>
      </c>
      <c r="E1138" s="43">
        <v>2</v>
      </c>
      <c r="F1138" s="43">
        <v>9</v>
      </c>
      <c r="G1138" s="43">
        <v>0</v>
      </c>
      <c r="H1138" s="43">
        <v>2</v>
      </c>
      <c r="I1138" s="43">
        <v>0</v>
      </c>
      <c r="J1138" s="43">
        <v>0</v>
      </c>
      <c r="K1138" s="43">
        <v>0</v>
      </c>
      <c r="L1138" s="43">
        <v>0</v>
      </c>
      <c r="M1138" s="43">
        <v>1</v>
      </c>
      <c r="N1138" s="43">
        <v>0</v>
      </c>
      <c r="O1138" s="43">
        <v>0</v>
      </c>
      <c r="P1138" s="43">
        <v>6</v>
      </c>
      <c r="Q1138" s="43">
        <v>0</v>
      </c>
      <c r="R1138" s="43">
        <v>0</v>
      </c>
      <c r="S1138" s="43">
        <v>0</v>
      </c>
      <c r="T1138" s="43">
        <v>2</v>
      </c>
      <c r="U1138" s="43">
        <v>3</v>
      </c>
      <c r="V1138" s="43">
        <v>0</v>
      </c>
      <c r="W1138" s="43">
        <v>1</v>
      </c>
      <c r="X1138" s="43">
        <v>1</v>
      </c>
      <c r="Y1138" s="22">
        <v>138.36000000000001</v>
      </c>
    </row>
    <row r="1139" spans="1:25" x14ac:dyDescent="0.3">
      <c r="A1139" s="172"/>
      <c r="B1139" s="15">
        <v>343.15</v>
      </c>
      <c r="C1139" s="31">
        <v>125.15</v>
      </c>
      <c r="D1139" s="49">
        <v>0.77600000000000002</v>
      </c>
      <c r="E1139" s="43">
        <v>2</v>
      </c>
      <c r="F1139" s="43">
        <v>9</v>
      </c>
      <c r="G1139" s="43">
        <v>0</v>
      </c>
      <c r="H1139" s="43">
        <v>2</v>
      </c>
      <c r="I1139" s="43">
        <v>0</v>
      </c>
      <c r="J1139" s="43">
        <v>0</v>
      </c>
      <c r="K1139" s="43">
        <v>0</v>
      </c>
      <c r="L1139" s="43">
        <v>0</v>
      </c>
      <c r="M1139" s="43">
        <v>1</v>
      </c>
      <c r="N1139" s="43">
        <v>0</v>
      </c>
      <c r="O1139" s="43">
        <v>0</v>
      </c>
      <c r="P1139" s="43">
        <v>6</v>
      </c>
      <c r="Q1139" s="43">
        <v>0</v>
      </c>
      <c r="R1139" s="43">
        <v>0</v>
      </c>
      <c r="S1139" s="43">
        <v>0</v>
      </c>
      <c r="T1139" s="43">
        <v>2</v>
      </c>
      <c r="U1139" s="43">
        <v>3</v>
      </c>
      <c r="V1139" s="43">
        <v>0</v>
      </c>
      <c r="W1139" s="43">
        <v>1</v>
      </c>
      <c r="X1139" s="43">
        <v>1</v>
      </c>
      <c r="Y1139" s="22">
        <v>124.89</v>
      </c>
    </row>
    <row r="1140" spans="1:25" x14ac:dyDescent="0.3">
      <c r="A1140" s="173"/>
      <c r="B1140" s="17">
        <v>343.15</v>
      </c>
      <c r="C1140" s="9">
        <v>145.34</v>
      </c>
      <c r="D1140" s="50">
        <v>0.80100000000000005</v>
      </c>
      <c r="E1140" s="44">
        <v>2</v>
      </c>
      <c r="F1140" s="44">
        <v>9</v>
      </c>
      <c r="G1140" s="44">
        <v>0</v>
      </c>
      <c r="H1140" s="44">
        <v>2</v>
      </c>
      <c r="I1140" s="44">
        <v>0</v>
      </c>
      <c r="J1140" s="44">
        <v>0</v>
      </c>
      <c r="K1140" s="44">
        <v>0</v>
      </c>
      <c r="L1140" s="44">
        <v>0</v>
      </c>
      <c r="M1140" s="44">
        <v>1</v>
      </c>
      <c r="N1140" s="44">
        <v>0</v>
      </c>
      <c r="O1140" s="44">
        <v>0</v>
      </c>
      <c r="P1140" s="44">
        <v>6</v>
      </c>
      <c r="Q1140" s="44">
        <v>0</v>
      </c>
      <c r="R1140" s="44">
        <v>0</v>
      </c>
      <c r="S1140" s="44">
        <v>0</v>
      </c>
      <c r="T1140" s="44">
        <v>2</v>
      </c>
      <c r="U1140" s="44">
        <v>3</v>
      </c>
      <c r="V1140" s="44">
        <v>0</v>
      </c>
      <c r="W1140" s="44">
        <v>1</v>
      </c>
      <c r="X1140" s="44">
        <v>1</v>
      </c>
      <c r="Y1140" s="23">
        <v>112.96</v>
      </c>
    </row>
  </sheetData>
  <mergeCells count="45">
    <mergeCell ref="A390:A413"/>
    <mergeCell ref="A2:A21"/>
    <mergeCell ref="A22:A44"/>
    <mergeCell ref="A45:A68"/>
    <mergeCell ref="A69:A99"/>
    <mergeCell ref="A100:A123"/>
    <mergeCell ref="A124:A204"/>
    <mergeCell ref="A205:A274"/>
    <mergeCell ref="A275:A306"/>
    <mergeCell ref="A307:A340"/>
    <mergeCell ref="A341:A365"/>
    <mergeCell ref="A366:A389"/>
    <mergeCell ref="A781:A791"/>
    <mergeCell ref="A414:A437"/>
    <mergeCell ref="A438:A461"/>
    <mergeCell ref="A462:A485"/>
    <mergeCell ref="A486:A509"/>
    <mergeCell ref="A510:A563"/>
    <mergeCell ref="A564:A603"/>
    <mergeCell ref="A604:A659"/>
    <mergeCell ref="A660:A689"/>
    <mergeCell ref="A690:A719"/>
    <mergeCell ref="A720:A750"/>
    <mergeCell ref="A751:A780"/>
    <mergeCell ref="A982:A1002"/>
    <mergeCell ref="A792:A806"/>
    <mergeCell ref="A807:A825"/>
    <mergeCell ref="A826:A836"/>
    <mergeCell ref="A837:A855"/>
    <mergeCell ref="A856:A877"/>
    <mergeCell ref="A878:A911"/>
    <mergeCell ref="A912:A930"/>
    <mergeCell ref="A931:A943"/>
    <mergeCell ref="A944:A965"/>
    <mergeCell ref="A966:A973"/>
    <mergeCell ref="A974:A981"/>
    <mergeCell ref="A1072:A1092"/>
    <mergeCell ref="A1093:A1118"/>
    <mergeCell ref="A1119:A1140"/>
    <mergeCell ref="A1003:A1022"/>
    <mergeCell ref="A1023:A1029"/>
    <mergeCell ref="A1030:A1052"/>
    <mergeCell ref="A1053:A1056"/>
    <mergeCell ref="A1057:A1064"/>
    <mergeCell ref="A1065:A107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9CCC-34A1-4DBC-BF76-CC178DB493B1}">
  <dimension ref="A1:Q1140"/>
  <sheetViews>
    <sheetView workbookViewId="0">
      <selection activeCell="S2" sqref="S2"/>
    </sheetView>
  </sheetViews>
  <sheetFormatPr defaultRowHeight="14.4" x14ac:dyDescent="0.3"/>
  <cols>
    <col min="1" max="1" width="19.109375" bestFit="1" customWidth="1"/>
  </cols>
  <sheetData>
    <row r="1" spans="1:17" ht="15.6" x14ac:dyDescent="0.35">
      <c r="A1" s="28" t="s">
        <v>49</v>
      </c>
      <c r="B1" s="38" t="s">
        <v>47</v>
      </c>
      <c r="C1" s="39" t="s">
        <v>48</v>
      </c>
      <c r="D1" s="40" t="s">
        <v>50</v>
      </c>
      <c r="E1" s="39" t="s">
        <v>51</v>
      </c>
      <c r="F1" s="39" t="s">
        <v>52</v>
      </c>
      <c r="G1" s="41" t="s">
        <v>53</v>
      </c>
      <c r="H1" s="39" t="s">
        <v>71</v>
      </c>
      <c r="I1" s="39" t="s">
        <v>56</v>
      </c>
      <c r="J1" s="39" t="s">
        <v>58</v>
      </c>
      <c r="K1" s="39" t="s">
        <v>59</v>
      </c>
      <c r="L1" s="39" t="s">
        <v>60</v>
      </c>
      <c r="M1" s="39" t="s">
        <v>62</v>
      </c>
      <c r="N1" s="39" t="s">
        <v>63</v>
      </c>
      <c r="O1" s="39" t="s">
        <v>64</v>
      </c>
      <c r="P1" s="39" t="s">
        <v>74</v>
      </c>
      <c r="Q1" s="28" t="s">
        <v>54</v>
      </c>
    </row>
    <row r="2" spans="1:17" x14ac:dyDescent="0.3">
      <c r="A2" s="171" t="s">
        <v>6</v>
      </c>
      <c r="B2" s="5">
        <v>298.2</v>
      </c>
      <c r="C2" s="6">
        <v>0.995</v>
      </c>
      <c r="D2" s="45">
        <v>0</v>
      </c>
      <c r="E2" s="32">
        <v>954.79383840149319</v>
      </c>
      <c r="F2" s="33">
        <v>27.32924788392797</v>
      </c>
      <c r="G2" s="10">
        <v>0.64364458722616513</v>
      </c>
      <c r="H2" s="42">
        <v>3</v>
      </c>
      <c r="I2" s="42">
        <v>0</v>
      </c>
      <c r="J2" s="42">
        <v>1</v>
      </c>
      <c r="K2" s="42">
        <v>0</v>
      </c>
      <c r="L2" s="42">
        <v>0</v>
      </c>
      <c r="M2" s="42">
        <v>0</v>
      </c>
      <c r="N2" s="42">
        <v>0</v>
      </c>
      <c r="O2" s="42">
        <v>0</v>
      </c>
      <c r="P2" s="42">
        <v>0</v>
      </c>
      <c r="Q2" s="21">
        <v>168</v>
      </c>
    </row>
    <row r="3" spans="1:17" x14ac:dyDescent="0.3">
      <c r="A3" s="172"/>
      <c r="B3" s="7">
        <v>298.2</v>
      </c>
      <c r="C3" s="31">
        <v>10.31</v>
      </c>
      <c r="D3" s="46">
        <v>9.9199999999999997E-2</v>
      </c>
      <c r="E3" s="34">
        <v>954.79383840149319</v>
      </c>
      <c r="F3" s="35">
        <v>27.32924788392797</v>
      </c>
      <c r="G3" s="11">
        <v>0.64364458722616513</v>
      </c>
      <c r="H3" s="43">
        <v>3</v>
      </c>
      <c r="I3" s="43">
        <v>0</v>
      </c>
      <c r="J3" s="43">
        <v>1</v>
      </c>
      <c r="K3" s="43">
        <v>0</v>
      </c>
      <c r="L3" s="43">
        <v>0</v>
      </c>
      <c r="M3" s="43">
        <v>0</v>
      </c>
      <c r="N3" s="43">
        <v>0</v>
      </c>
      <c r="O3" s="43">
        <v>0</v>
      </c>
      <c r="P3" s="43">
        <v>0</v>
      </c>
      <c r="Q3" s="22">
        <v>153</v>
      </c>
    </row>
    <row r="4" spans="1:17" x14ac:dyDescent="0.3">
      <c r="A4" s="172"/>
      <c r="B4" s="7">
        <v>298.2</v>
      </c>
      <c r="C4" s="31">
        <v>19.62</v>
      </c>
      <c r="D4" s="46">
        <v>0.1807</v>
      </c>
      <c r="E4" s="34">
        <v>954.79383840149319</v>
      </c>
      <c r="F4" s="35">
        <v>27.32924788392797</v>
      </c>
      <c r="G4" s="11">
        <v>0.64364458722616513</v>
      </c>
      <c r="H4" s="43">
        <v>3</v>
      </c>
      <c r="I4" s="43">
        <v>0</v>
      </c>
      <c r="J4" s="43">
        <v>1</v>
      </c>
      <c r="K4" s="43">
        <v>0</v>
      </c>
      <c r="L4" s="43">
        <v>0</v>
      </c>
      <c r="M4" s="43">
        <v>0</v>
      </c>
      <c r="N4" s="43">
        <v>0</v>
      </c>
      <c r="O4" s="43">
        <v>0</v>
      </c>
      <c r="P4" s="43">
        <v>0</v>
      </c>
      <c r="Q4" s="22">
        <v>141</v>
      </c>
    </row>
    <row r="5" spans="1:17" x14ac:dyDescent="0.3">
      <c r="A5" s="172"/>
      <c r="B5" s="7">
        <v>298.2</v>
      </c>
      <c r="C5" s="31">
        <v>29.51</v>
      </c>
      <c r="D5" s="46">
        <v>0.24790000000000001</v>
      </c>
      <c r="E5" s="34">
        <v>954.79383840149319</v>
      </c>
      <c r="F5" s="35">
        <v>27.32924788392797</v>
      </c>
      <c r="G5" s="11">
        <v>0.64364458722616513</v>
      </c>
      <c r="H5" s="43">
        <v>3</v>
      </c>
      <c r="I5" s="43">
        <v>0</v>
      </c>
      <c r="J5" s="43">
        <v>1</v>
      </c>
      <c r="K5" s="43">
        <v>0</v>
      </c>
      <c r="L5" s="43">
        <v>0</v>
      </c>
      <c r="M5" s="43">
        <v>0</v>
      </c>
      <c r="N5" s="43">
        <v>0</v>
      </c>
      <c r="O5" s="43">
        <v>0</v>
      </c>
      <c r="P5" s="43">
        <v>0</v>
      </c>
      <c r="Q5" s="22">
        <v>132</v>
      </c>
    </row>
    <row r="6" spans="1:17" x14ac:dyDescent="0.3">
      <c r="A6" s="172"/>
      <c r="B6" s="7">
        <v>298.2</v>
      </c>
      <c r="C6" s="31">
        <v>42</v>
      </c>
      <c r="D6" s="46">
        <v>0.33100000000000002</v>
      </c>
      <c r="E6" s="34">
        <v>954.79383840149319</v>
      </c>
      <c r="F6" s="35">
        <v>27.32924788392797</v>
      </c>
      <c r="G6" s="11">
        <v>0.64364458722616513</v>
      </c>
      <c r="H6" s="43">
        <v>3</v>
      </c>
      <c r="I6" s="43">
        <v>0</v>
      </c>
      <c r="J6" s="43">
        <v>1</v>
      </c>
      <c r="K6" s="43">
        <v>0</v>
      </c>
      <c r="L6" s="43">
        <v>0</v>
      </c>
      <c r="M6" s="43">
        <v>0</v>
      </c>
      <c r="N6" s="43">
        <v>0</v>
      </c>
      <c r="O6" s="43">
        <v>0</v>
      </c>
      <c r="P6" s="43">
        <v>0</v>
      </c>
      <c r="Q6" s="22">
        <v>121</v>
      </c>
    </row>
    <row r="7" spans="1:17" x14ac:dyDescent="0.3">
      <c r="A7" s="172"/>
      <c r="B7" s="7">
        <v>298.2</v>
      </c>
      <c r="C7" s="31">
        <v>56.21</v>
      </c>
      <c r="D7" s="46">
        <v>0.4073</v>
      </c>
      <c r="E7" s="34">
        <v>954.79383840149319</v>
      </c>
      <c r="F7" s="35">
        <v>27.32924788392797</v>
      </c>
      <c r="G7" s="11">
        <v>0.64364458722616513</v>
      </c>
      <c r="H7" s="43">
        <v>3</v>
      </c>
      <c r="I7" s="43">
        <v>0</v>
      </c>
      <c r="J7" s="43">
        <v>1</v>
      </c>
      <c r="K7" s="43">
        <v>0</v>
      </c>
      <c r="L7" s="43">
        <v>0</v>
      </c>
      <c r="M7" s="43">
        <v>0</v>
      </c>
      <c r="N7" s="43">
        <v>0</v>
      </c>
      <c r="O7" s="43">
        <v>0</v>
      </c>
      <c r="P7" s="43">
        <v>0</v>
      </c>
      <c r="Q7" s="22">
        <v>113</v>
      </c>
    </row>
    <row r="8" spans="1:17" x14ac:dyDescent="0.3">
      <c r="A8" s="172"/>
      <c r="B8" s="5">
        <v>313.2</v>
      </c>
      <c r="C8" s="6">
        <v>0.997</v>
      </c>
      <c r="D8" s="45">
        <v>0</v>
      </c>
      <c r="E8" s="32">
        <v>954.79383840149319</v>
      </c>
      <c r="F8" s="33">
        <v>27.32924788392797</v>
      </c>
      <c r="G8" s="10">
        <v>0.64364458722616513</v>
      </c>
      <c r="H8" s="42">
        <v>3</v>
      </c>
      <c r="I8" s="42">
        <v>0</v>
      </c>
      <c r="J8" s="42">
        <v>1</v>
      </c>
      <c r="K8" s="42">
        <v>0</v>
      </c>
      <c r="L8" s="42">
        <v>0</v>
      </c>
      <c r="M8" s="42">
        <v>0</v>
      </c>
      <c r="N8" s="42">
        <v>0</v>
      </c>
      <c r="O8" s="42">
        <v>0</v>
      </c>
      <c r="P8" s="42">
        <v>0</v>
      </c>
      <c r="Q8" s="21">
        <v>176</v>
      </c>
    </row>
    <row r="9" spans="1:17" x14ac:dyDescent="0.3">
      <c r="A9" s="172"/>
      <c r="B9" s="7">
        <v>313.2</v>
      </c>
      <c r="C9" s="31">
        <v>12.8</v>
      </c>
      <c r="D9" s="46">
        <v>0.1038</v>
      </c>
      <c r="E9" s="34">
        <v>954.79383840149319</v>
      </c>
      <c r="F9" s="35">
        <v>27.32924788392797</v>
      </c>
      <c r="G9" s="11">
        <v>0.64364458722616513</v>
      </c>
      <c r="H9" s="43">
        <v>3</v>
      </c>
      <c r="I9" s="43">
        <v>0</v>
      </c>
      <c r="J9" s="43">
        <v>1</v>
      </c>
      <c r="K9" s="43">
        <v>0</v>
      </c>
      <c r="L9" s="43">
        <v>0</v>
      </c>
      <c r="M9" s="43">
        <v>0</v>
      </c>
      <c r="N9" s="43">
        <v>0</v>
      </c>
      <c r="O9" s="43">
        <v>0</v>
      </c>
      <c r="P9" s="43">
        <v>0</v>
      </c>
      <c r="Q9" s="22">
        <v>161</v>
      </c>
    </row>
    <row r="10" spans="1:17" x14ac:dyDescent="0.3">
      <c r="A10" s="172"/>
      <c r="B10" s="7">
        <v>313.2</v>
      </c>
      <c r="C10" s="31">
        <v>26.98</v>
      </c>
      <c r="D10" s="46">
        <v>0.18679999999999999</v>
      </c>
      <c r="E10" s="34">
        <v>954.79383840149319</v>
      </c>
      <c r="F10" s="35">
        <v>27.32924788392797</v>
      </c>
      <c r="G10" s="11">
        <v>0.64364458722616513</v>
      </c>
      <c r="H10" s="43">
        <v>3</v>
      </c>
      <c r="I10" s="43">
        <v>0</v>
      </c>
      <c r="J10" s="43">
        <v>1</v>
      </c>
      <c r="K10" s="43">
        <v>0</v>
      </c>
      <c r="L10" s="43">
        <v>0</v>
      </c>
      <c r="M10" s="43">
        <v>0</v>
      </c>
      <c r="N10" s="43">
        <v>0</v>
      </c>
      <c r="O10" s="43">
        <v>0</v>
      </c>
      <c r="P10" s="43">
        <v>0</v>
      </c>
      <c r="Q10" s="22">
        <v>151</v>
      </c>
    </row>
    <row r="11" spans="1:17" x14ac:dyDescent="0.3">
      <c r="A11" s="172"/>
      <c r="B11" s="7">
        <v>313.2</v>
      </c>
      <c r="C11" s="31">
        <v>40.69</v>
      </c>
      <c r="D11" s="46">
        <v>0.25950000000000001</v>
      </c>
      <c r="E11" s="34">
        <v>954.79383840149319</v>
      </c>
      <c r="F11" s="35">
        <v>27.32924788392797</v>
      </c>
      <c r="G11" s="11">
        <v>0.64364458722616513</v>
      </c>
      <c r="H11" s="43">
        <v>3</v>
      </c>
      <c r="I11" s="43">
        <v>0</v>
      </c>
      <c r="J11" s="43">
        <v>1</v>
      </c>
      <c r="K11" s="43">
        <v>0</v>
      </c>
      <c r="L11" s="43">
        <v>0</v>
      </c>
      <c r="M11" s="43">
        <v>0</v>
      </c>
      <c r="N11" s="43">
        <v>0</v>
      </c>
      <c r="O11" s="43">
        <v>0</v>
      </c>
      <c r="P11" s="43">
        <v>0</v>
      </c>
      <c r="Q11" s="22">
        <v>140</v>
      </c>
    </row>
    <row r="12" spans="1:17" x14ac:dyDescent="0.3">
      <c r="A12" s="172"/>
      <c r="B12" s="7">
        <v>313.2</v>
      </c>
      <c r="C12" s="31">
        <v>56.23</v>
      </c>
      <c r="D12" s="46">
        <v>0.32950000000000002</v>
      </c>
      <c r="E12" s="34">
        <v>954.79383840149319</v>
      </c>
      <c r="F12" s="35">
        <v>27.32924788392797</v>
      </c>
      <c r="G12" s="11">
        <v>0.64364458722616513</v>
      </c>
      <c r="H12" s="43">
        <v>3</v>
      </c>
      <c r="I12" s="43">
        <v>0</v>
      </c>
      <c r="J12" s="43">
        <v>1</v>
      </c>
      <c r="K12" s="43">
        <v>0</v>
      </c>
      <c r="L12" s="43">
        <v>0</v>
      </c>
      <c r="M12" s="43">
        <v>0</v>
      </c>
      <c r="N12" s="43">
        <v>0</v>
      </c>
      <c r="O12" s="43">
        <v>0</v>
      </c>
      <c r="P12" s="43">
        <v>0</v>
      </c>
      <c r="Q12" s="22">
        <v>130</v>
      </c>
    </row>
    <row r="13" spans="1:17" x14ac:dyDescent="0.3">
      <c r="A13" s="172"/>
      <c r="B13" s="7">
        <v>313.2</v>
      </c>
      <c r="C13" s="31">
        <v>70.989999999999995</v>
      </c>
      <c r="D13" s="46">
        <v>0.39019999999999999</v>
      </c>
      <c r="E13" s="34">
        <v>954.79383840149319</v>
      </c>
      <c r="F13" s="35">
        <v>27.32924788392797</v>
      </c>
      <c r="G13" s="11">
        <v>0.64364458722616513</v>
      </c>
      <c r="H13" s="43">
        <v>3</v>
      </c>
      <c r="I13" s="43">
        <v>0</v>
      </c>
      <c r="J13" s="43">
        <v>1</v>
      </c>
      <c r="K13" s="43">
        <v>0</v>
      </c>
      <c r="L13" s="43">
        <v>0</v>
      </c>
      <c r="M13" s="43">
        <v>0</v>
      </c>
      <c r="N13" s="43">
        <v>0</v>
      </c>
      <c r="O13" s="43">
        <v>0</v>
      </c>
      <c r="P13" s="43">
        <v>0</v>
      </c>
      <c r="Q13" s="22">
        <v>122</v>
      </c>
    </row>
    <row r="14" spans="1:17" x14ac:dyDescent="0.3">
      <c r="A14" s="172"/>
      <c r="B14" s="7">
        <v>313.2</v>
      </c>
      <c r="C14" s="31">
        <v>93.16</v>
      </c>
      <c r="D14" s="46">
        <v>0.47039999999999998</v>
      </c>
      <c r="E14" s="34">
        <v>954.79383840149319</v>
      </c>
      <c r="F14" s="35">
        <v>27.32924788392797</v>
      </c>
      <c r="G14" s="11">
        <v>0.64364458722616513</v>
      </c>
      <c r="H14" s="44">
        <v>3</v>
      </c>
      <c r="I14" s="44">
        <v>0</v>
      </c>
      <c r="J14" s="44">
        <v>1</v>
      </c>
      <c r="K14" s="44">
        <v>0</v>
      </c>
      <c r="L14" s="44">
        <v>0</v>
      </c>
      <c r="M14" s="44">
        <v>0</v>
      </c>
      <c r="N14" s="44">
        <v>0</v>
      </c>
      <c r="O14" s="44">
        <v>0</v>
      </c>
      <c r="P14" s="44">
        <v>0</v>
      </c>
      <c r="Q14" s="23">
        <v>107</v>
      </c>
    </row>
    <row r="15" spans="1:17" x14ac:dyDescent="0.3">
      <c r="A15" s="172"/>
      <c r="B15" s="5">
        <v>333.2</v>
      </c>
      <c r="C15" s="6">
        <v>0.995</v>
      </c>
      <c r="D15" s="45">
        <v>0</v>
      </c>
      <c r="E15" s="32">
        <v>954.79383840149319</v>
      </c>
      <c r="F15" s="33">
        <v>27.32924788392797</v>
      </c>
      <c r="G15" s="10">
        <v>0.64364458722616513</v>
      </c>
      <c r="H15" s="43">
        <v>3</v>
      </c>
      <c r="I15" s="43">
        <v>0</v>
      </c>
      <c r="J15" s="43">
        <v>1</v>
      </c>
      <c r="K15" s="43">
        <v>0</v>
      </c>
      <c r="L15" s="43">
        <v>0</v>
      </c>
      <c r="M15" s="43">
        <v>0</v>
      </c>
      <c r="N15" s="43">
        <v>0</v>
      </c>
      <c r="O15" s="43">
        <v>0</v>
      </c>
      <c r="P15" s="43">
        <v>0</v>
      </c>
      <c r="Q15" s="22">
        <v>176</v>
      </c>
    </row>
    <row r="16" spans="1:17" x14ac:dyDescent="0.3">
      <c r="A16" s="172"/>
      <c r="B16" s="7">
        <v>333.2</v>
      </c>
      <c r="C16" s="31">
        <v>13.11</v>
      </c>
      <c r="D16" s="46">
        <v>6.9199999999999998E-2</v>
      </c>
      <c r="E16" s="34">
        <v>954.79383840149319</v>
      </c>
      <c r="F16" s="35">
        <v>27.32924788392797</v>
      </c>
      <c r="G16" s="11">
        <v>0.64364458722616513</v>
      </c>
      <c r="H16" s="43">
        <v>3</v>
      </c>
      <c r="I16" s="43">
        <v>0</v>
      </c>
      <c r="J16" s="43">
        <v>1</v>
      </c>
      <c r="K16" s="43">
        <v>0</v>
      </c>
      <c r="L16" s="43">
        <v>0</v>
      </c>
      <c r="M16" s="43">
        <v>0</v>
      </c>
      <c r="N16" s="43">
        <v>0</v>
      </c>
      <c r="O16" s="43">
        <v>0</v>
      </c>
      <c r="P16" s="43">
        <v>0</v>
      </c>
      <c r="Q16" s="22">
        <v>166</v>
      </c>
    </row>
    <row r="17" spans="1:17" x14ac:dyDescent="0.3">
      <c r="A17" s="172"/>
      <c r="B17" s="7">
        <v>333.2</v>
      </c>
      <c r="C17" s="31">
        <v>26.92</v>
      </c>
      <c r="D17" s="46">
        <v>0.13300000000000001</v>
      </c>
      <c r="E17" s="34">
        <v>954.79383840149319</v>
      </c>
      <c r="F17" s="35">
        <v>27.32924788392797</v>
      </c>
      <c r="G17" s="11">
        <v>0.64364458722616513</v>
      </c>
      <c r="H17" s="43">
        <v>3</v>
      </c>
      <c r="I17" s="43">
        <v>0</v>
      </c>
      <c r="J17" s="43">
        <v>1</v>
      </c>
      <c r="K17" s="43">
        <v>0</v>
      </c>
      <c r="L17" s="43">
        <v>0</v>
      </c>
      <c r="M17" s="43">
        <v>0</v>
      </c>
      <c r="N17" s="43">
        <v>0</v>
      </c>
      <c r="O17" s="43">
        <v>0</v>
      </c>
      <c r="P17" s="43">
        <v>0</v>
      </c>
      <c r="Q17" s="22">
        <v>158</v>
      </c>
    </row>
    <row r="18" spans="1:17" x14ac:dyDescent="0.3">
      <c r="A18" s="172"/>
      <c r="B18" s="7">
        <v>333.2</v>
      </c>
      <c r="C18" s="31">
        <v>41.53</v>
      </c>
      <c r="D18" s="46">
        <v>0.20580000000000001</v>
      </c>
      <c r="E18" s="34">
        <v>954.79383840149319</v>
      </c>
      <c r="F18" s="35">
        <v>27.32924788392797</v>
      </c>
      <c r="G18" s="11">
        <v>0.64364458722616513</v>
      </c>
      <c r="H18" s="43">
        <v>3</v>
      </c>
      <c r="I18" s="43">
        <v>0</v>
      </c>
      <c r="J18" s="43">
        <v>1</v>
      </c>
      <c r="K18" s="43">
        <v>0</v>
      </c>
      <c r="L18" s="43">
        <v>0</v>
      </c>
      <c r="M18" s="43">
        <v>0</v>
      </c>
      <c r="N18" s="43">
        <v>0</v>
      </c>
      <c r="O18" s="43">
        <v>0</v>
      </c>
      <c r="P18" s="43">
        <v>0</v>
      </c>
      <c r="Q18" s="22">
        <v>148</v>
      </c>
    </row>
    <row r="19" spans="1:17" x14ac:dyDescent="0.3">
      <c r="A19" s="172"/>
      <c r="B19" s="7">
        <v>333.2</v>
      </c>
      <c r="C19" s="31">
        <v>56.43</v>
      </c>
      <c r="D19" s="46">
        <v>0.26700000000000002</v>
      </c>
      <c r="E19" s="34">
        <v>954.79383840149319</v>
      </c>
      <c r="F19" s="35">
        <v>27.32924788392797</v>
      </c>
      <c r="G19" s="11">
        <v>0.64364458722616513</v>
      </c>
      <c r="H19" s="43">
        <v>3</v>
      </c>
      <c r="I19" s="43">
        <v>0</v>
      </c>
      <c r="J19" s="43">
        <v>1</v>
      </c>
      <c r="K19" s="43">
        <v>0</v>
      </c>
      <c r="L19" s="43">
        <v>0</v>
      </c>
      <c r="M19" s="43">
        <v>0</v>
      </c>
      <c r="N19" s="43">
        <v>0</v>
      </c>
      <c r="O19" s="43">
        <v>0</v>
      </c>
      <c r="P19" s="43">
        <v>0</v>
      </c>
      <c r="Q19" s="22">
        <v>139</v>
      </c>
    </row>
    <row r="20" spans="1:17" x14ac:dyDescent="0.3">
      <c r="A20" s="172"/>
      <c r="B20" s="7">
        <v>333.2</v>
      </c>
      <c r="C20" s="31">
        <v>70.27</v>
      </c>
      <c r="D20" s="46">
        <v>0.32240000000000002</v>
      </c>
      <c r="E20" s="34">
        <v>954.79383840149319</v>
      </c>
      <c r="F20" s="35">
        <v>27.32924788392797</v>
      </c>
      <c r="G20" s="11">
        <v>0.64364458722616513</v>
      </c>
      <c r="H20" s="43">
        <v>3</v>
      </c>
      <c r="I20" s="43">
        <v>0</v>
      </c>
      <c r="J20" s="43">
        <v>1</v>
      </c>
      <c r="K20" s="43">
        <v>0</v>
      </c>
      <c r="L20" s="43">
        <v>0</v>
      </c>
      <c r="M20" s="43">
        <v>0</v>
      </c>
      <c r="N20" s="43">
        <v>0</v>
      </c>
      <c r="O20" s="43">
        <v>0</v>
      </c>
      <c r="P20" s="43">
        <v>0</v>
      </c>
      <c r="Q20" s="22">
        <v>131</v>
      </c>
    </row>
    <row r="21" spans="1:17" x14ac:dyDescent="0.3">
      <c r="A21" s="173"/>
      <c r="B21" s="7">
        <v>333.2</v>
      </c>
      <c r="C21" s="31">
        <v>88.92</v>
      </c>
      <c r="D21" s="46">
        <v>0.4163</v>
      </c>
      <c r="E21" s="34">
        <v>954.79383840149319</v>
      </c>
      <c r="F21" s="35">
        <v>27.32924788392797</v>
      </c>
      <c r="G21" s="11">
        <v>0.64364458722616513</v>
      </c>
      <c r="H21" s="44">
        <v>3</v>
      </c>
      <c r="I21" s="44">
        <v>0</v>
      </c>
      <c r="J21" s="44">
        <v>1</v>
      </c>
      <c r="K21" s="44">
        <v>0</v>
      </c>
      <c r="L21" s="44">
        <v>0</v>
      </c>
      <c r="M21" s="44">
        <v>0</v>
      </c>
      <c r="N21" s="44">
        <v>0</v>
      </c>
      <c r="O21" s="44">
        <v>0</v>
      </c>
      <c r="P21" s="44">
        <v>0</v>
      </c>
      <c r="Q21" s="23">
        <v>115</v>
      </c>
    </row>
    <row r="22" spans="1:17" x14ac:dyDescent="0.3">
      <c r="A22" s="172" t="s">
        <v>7</v>
      </c>
      <c r="B22" s="5">
        <v>298.2</v>
      </c>
      <c r="C22" s="6">
        <v>0.99299999999999999</v>
      </c>
      <c r="D22" s="45">
        <v>0</v>
      </c>
      <c r="E22" s="32">
        <v>643.17910905627662</v>
      </c>
      <c r="F22" s="33">
        <v>20.380727759777333</v>
      </c>
      <c r="G22" s="10">
        <v>0.88772387864843361</v>
      </c>
      <c r="H22" s="43">
        <v>3</v>
      </c>
      <c r="I22" s="43">
        <v>0</v>
      </c>
      <c r="J22" s="43">
        <v>0</v>
      </c>
      <c r="K22" s="43">
        <v>0</v>
      </c>
      <c r="L22" s="43">
        <v>0</v>
      </c>
      <c r="M22" s="43">
        <v>4</v>
      </c>
      <c r="N22" s="43">
        <v>0</v>
      </c>
      <c r="O22" s="43">
        <v>1</v>
      </c>
      <c r="P22" s="43">
        <v>0</v>
      </c>
      <c r="Q22" s="22">
        <v>190</v>
      </c>
    </row>
    <row r="23" spans="1:17" x14ac:dyDescent="0.3">
      <c r="A23" s="172"/>
      <c r="B23" s="7">
        <v>298.2</v>
      </c>
      <c r="C23" s="31">
        <v>12.09</v>
      </c>
      <c r="D23" s="46">
        <v>0.1928</v>
      </c>
      <c r="E23" s="34">
        <v>643.17910905627662</v>
      </c>
      <c r="F23" s="35">
        <v>20.380727759777333</v>
      </c>
      <c r="G23" s="11">
        <v>0.88772387864843361</v>
      </c>
      <c r="H23" s="43">
        <v>3</v>
      </c>
      <c r="I23" s="43">
        <v>0</v>
      </c>
      <c r="J23" s="43">
        <v>0</v>
      </c>
      <c r="K23" s="43">
        <v>0</v>
      </c>
      <c r="L23" s="43">
        <v>0</v>
      </c>
      <c r="M23" s="43">
        <v>4</v>
      </c>
      <c r="N23" s="43">
        <v>0</v>
      </c>
      <c r="O23" s="43">
        <v>1</v>
      </c>
      <c r="P23" s="43">
        <v>0</v>
      </c>
      <c r="Q23" s="22">
        <v>159</v>
      </c>
    </row>
    <row r="24" spans="1:17" x14ac:dyDescent="0.3">
      <c r="A24" s="172"/>
      <c r="B24" s="7">
        <v>298.2</v>
      </c>
      <c r="C24" s="31">
        <v>22.25</v>
      </c>
      <c r="D24" s="46">
        <v>0.31879999999999997</v>
      </c>
      <c r="E24" s="34">
        <v>643.17910905627662</v>
      </c>
      <c r="F24" s="35">
        <v>20.380727759777333</v>
      </c>
      <c r="G24" s="11">
        <v>0.88772387864843361</v>
      </c>
      <c r="H24" s="43">
        <v>3</v>
      </c>
      <c r="I24" s="43">
        <v>0</v>
      </c>
      <c r="J24" s="43">
        <v>0</v>
      </c>
      <c r="K24" s="43">
        <v>0</v>
      </c>
      <c r="L24" s="43">
        <v>0</v>
      </c>
      <c r="M24" s="43">
        <v>4</v>
      </c>
      <c r="N24" s="43">
        <v>0</v>
      </c>
      <c r="O24" s="43">
        <v>1</v>
      </c>
      <c r="P24" s="43">
        <v>0</v>
      </c>
      <c r="Q24" s="22">
        <v>137</v>
      </c>
    </row>
    <row r="25" spans="1:17" x14ac:dyDescent="0.3">
      <c r="A25" s="172"/>
      <c r="B25" s="7">
        <v>298.2</v>
      </c>
      <c r="C25" s="31">
        <v>31.83</v>
      </c>
      <c r="D25" s="46">
        <v>0.41120000000000001</v>
      </c>
      <c r="E25" s="34">
        <v>643.17910905627662</v>
      </c>
      <c r="F25" s="35">
        <v>20.380727759777333</v>
      </c>
      <c r="G25" s="11">
        <v>0.88772387864843361</v>
      </c>
      <c r="H25" s="43">
        <v>3</v>
      </c>
      <c r="I25" s="43">
        <v>0</v>
      </c>
      <c r="J25" s="43">
        <v>0</v>
      </c>
      <c r="K25" s="43">
        <v>0</v>
      </c>
      <c r="L25" s="43">
        <v>0</v>
      </c>
      <c r="M25" s="43">
        <v>4</v>
      </c>
      <c r="N25" s="43">
        <v>0</v>
      </c>
      <c r="O25" s="43">
        <v>1</v>
      </c>
      <c r="P25" s="43">
        <v>0</v>
      </c>
      <c r="Q25" s="22">
        <v>123</v>
      </c>
    </row>
    <row r="26" spans="1:17" x14ac:dyDescent="0.3">
      <c r="A26" s="172"/>
      <c r="B26" s="7">
        <v>298.2</v>
      </c>
      <c r="C26" s="31">
        <v>42.1</v>
      </c>
      <c r="D26" s="46">
        <v>0.49020000000000002</v>
      </c>
      <c r="E26" s="34">
        <v>643.17910905627662</v>
      </c>
      <c r="F26" s="35">
        <v>20.380727759777333</v>
      </c>
      <c r="G26" s="11">
        <v>0.88772387864843361</v>
      </c>
      <c r="H26" s="43">
        <v>3</v>
      </c>
      <c r="I26" s="43">
        <v>0</v>
      </c>
      <c r="J26" s="43">
        <v>0</v>
      </c>
      <c r="K26" s="43">
        <v>0</v>
      </c>
      <c r="L26" s="43">
        <v>0</v>
      </c>
      <c r="M26" s="43">
        <v>4</v>
      </c>
      <c r="N26" s="43">
        <v>0</v>
      </c>
      <c r="O26" s="43">
        <v>1</v>
      </c>
      <c r="P26" s="43">
        <v>0</v>
      </c>
      <c r="Q26" s="22">
        <v>111</v>
      </c>
    </row>
    <row r="27" spans="1:17" x14ac:dyDescent="0.3">
      <c r="A27" s="172"/>
      <c r="B27" s="7">
        <v>298.2</v>
      </c>
      <c r="C27" s="31">
        <v>51.21</v>
      </c>
      <c r="D27" s="46">
        <v>0.51380000000000003</v>
      </c>
      <c r="E27" s="34">
        <v>643.17910905627662</v>
      </c>
      <c r="F27" s="35">
        <v>20.380727759777333</v>
      </c>
      <c r="G27" s="11">
        <v>0.88772387864843361</v>
      </c>
      <c r="H27" s="43">
        <v>3</v>
      </c>
      <c r="I27" s="43">
        <v>0</v>
      </c>
      <c r="J27" s="43">
        <v>0</v>
      </c>
      <c r="K27" s="43">
        <v>0</v>
      </c>
      <c r="L27" s="43">
        <v>0</v>
      </c>
      <c r="M27" s="43">
        <v>4</v>
      </c>
      <c r="N27" s="43">
        <v>0</v>
      </c>
      <c r="O27" s="43">
        <v>1</v>
      </c>
      <c r="P27" s="43">
        <v>0</v>
      </c>
      <c r="Q27" s="22">
        <v>109</v>
      </c>
    </row>
    <row r="28" spans="1:17" x14ac:dyDescent="0.3">
      <c r="A28" s="172"/>
      <c r="B28" s="5">
        <v>313.2</v>
      </c>
      <c r="C28" s="6">
        <v>0.98899999999999999</v>
      </c>
      <c r="D28" s="45">
        <v>0</v>
      </c>
      <c r="E28" s="32">
        <v>643.17910905627662</v>
      </c>
      <c r="F28" s="33">
        <v>20.380727759777333</v>
      </c>
      <c r="G28" s="10">
        <v>0.88772387864843361</v>
      </c>
      <c r="H28" s="42">
        <v>3</v>
      </c>
      <c r="I28" s="42">
        <v>0</v>
      </c>
      <c r="J28" s="42">
        <v>0</v>
      </c>
      <c r="K28" s="42">
        <v>0</v>
      </c>
      <c r="L28" s="42">
        <v>0</v>
      </c>
      <c r="M28" s="42">
        <v>4</v>
      </c>
      <c r="N28" s="42">
        <v>0</v>
      </c>
      <c r="O28" s="42">
        <v>1</v>
      </c>
      <c r="P28" s="42">
        <v>0</v>
      </c>
      <c r="Q28" s="21">
        <v>193</v>
      </c>
    </row>
    <row r="29" spans="1:17" x14ac:dyDescent="0.3">
      <c r="A29" s="172"/>
      <c r="B29" s="7">
        <v>313.2</v>
      </c>
      <c r="C29" s="31">
        <v>12.74</v>
      </c>
      <c r="D29" s="46">
        <v>0.13700000000000001</v>
      </c>
      <c r="E29" s="34">
        <v>643.17910905627662</v>
      </c>
      <c r="F29" s="35">
        <v>20.380727759777333</v>
      </c>
      <c r="G29" s="11">
        <v>0.88772387864843361</v>
      </c>
      <c r="H29" s="43">
        <v>3</v>
      </c>
      <c r="I29" s="43">
        <v>0</v>
      </c>
      <c r="J29" s="43">
        <v>0</v>
      </c>
      <c r="K29" s="43">
        <v>0</v>
      </c>
      <c r="L29" s="43">
        <v>0</v>
      </c>
      <c r="M29" s="43">
        <v>4</v>
      </c>
      <c r="N29" s="43">
        <v>0</v>
      </c>
      <c r="O29" s="43">
        <v>1</v>
      </c>
      <c r="P29" s="43">
        <v>0</v>
      </c>
      <c r="Q29" s="22">
        <v>171</v>
      </c>
    </row>
    <row r="30" spans="1:17" x14ac:dyDescent="0.3">
      <c r="A30" s="172"/>
      <c r="B30" s="7">
        <v>313.2</v>
      </c>
      <c r="C30" s="31">
        <v>22.05</v>
      </c>
      <c r="D30" s="46">
        <v>0.22259999999999999</v>
      </c>
      <c r="E30" s="34">
        <v>643.17910905627662</v>
      </c>
      <c r="F30" s="35">
        <v>20.380727759777333</v>
      </c>
      <c r="G30" s="11">
        <v>0.88772387864843361</v>
      </c>
      <c r="H30" s="43">
        <v>3</v>
      </c>
      <c r="I30" s="43">
        <v>0</v>
      </c>
      <c r="J30" s="43">
        <v>0</v>
      </c>
      <c r="K30" s="43">
        <v>0</v>
      </c>
      <c r="L30" s="43">
        <v>0</v>
      </c>
      <c r="M30" s="43">
        <v>4</v>
      </c>
      <c r="N30" s="43">
        <v>0</v>
      </c>
      <c r="O30" s="43">
        <v>1</v>
      </c>
      <c r="P30" s="43">
        <v>0</v>
      </c>
      <c r="Q30" s="22">
        <v>157</v>
      </c>
    </row>
    <row r="31" spans="1:17" x14ac:dyDescent="0.3">
      <c r="A31" s="172"/>
      <c r="B31" s="7">
        <v>313.2</v>
      </c>
      <c r="C31" s="31">
        <v>31.44</v>
      </c>
      <c r="D31" s="46">
        <v>0.2863</v>
      </c>
      <c r="E31" s="34">
        <v>643.17910905627662</v>
      </c>
      <c r="F31" s="35">
        <v>20.380727759777333</v>
      </c>
      <c r="G31" s="11">
        <v>0.88772387864843361</v>
      </c>
      <c r="H31" s="43">
        <v>3</v>
      </c>
      <c r="I31" s="43">
        <v>0</v>
      </c>
      <c r="J31" s="43">
        <v>0</v>
      </c>
      <c r="K31" s="43">
        <v>0</v>
      </c>
      <c r="L31" s="43">
        <v>0</v>
      </c>
      <c r="M31" s="43">
        <v>4</v>
      </c>
      <c r="N31" s="43">
        <v>0</v>
      </c>
      <c r="O31" s="43">
        <v>1</v>
      </c>
      <c r="P31" s="43">
        <v>0</v>
      </c>
      <c r="Q31" s="22">
        <v>147</v>
      </c>
    </row>
    <row r="32" spans="1:17" x14ac:dyDescent="0.3">
      <c r="A32" s="172"/>
      <c r="B32" s="7">
        <v>313.2</v>
      </c>
      <c r="C32" s="31">
        <v>41.7</v>
      </c>
      <c r="D32" s="46">
        <v>0.34889999999999999</v>
      </c>
      <c r="E32" s="34">
        <v>643.17910905627662</v>
      </c>
      <c r="F32" s="35">
        <v>20.380727759777333</v>
      </c>
      <c r="G32" s="11">
        <v>0.88772387864843361</v>
      </c>
      <c r="H32" s="43">
        <v>3</v>
      </c>
      <c r="I32" s="43">
        <v>0</v>
      </c>
      <c r="J32" s="43">
        <v>0</v>
      </c>
      <c r="K32" s="43">
        <v>0</v>
      </c>
      <c r="L32" s="43">
        <v>0</v>
      </c>
      <c r="M32" s="43">
        <v>4</v>
      </c>
      <c r="N32" s="43">
        <v>0</v>
      </c>
      <c r="O32" s="43">
        <v>1</v>
      </c>
      <c r="P32" s="43">
        <v>0</v>
      </c>
      <c r="Q32" s="22">
        <v>138</v>
      </c>
    </row>
    <row r="33" spans="1:17" x14ac:dyDescent="0.3">
      <c r="A33" s="172"/>
      <c r="B33" s="7">
        <v>313.2</v>
      </c>
      <c r="C33" s="31">
        <v>52.78</v>
      </c>
      <c r="D33" s="46">
        <v>0.40039999999999998</v>
      </c>
      <c r="E33" s="34">
        <v>643.17910905627662</v>
      </c>
      <c r="F33" s="35">
        <v>20.380727759777333</v>
      </c>
      <c r="G33" s="11">
        <v>0.88772387864843361</v>
      </c>
      <c r="H33" s="43">
        <v>3</v>
      </c>
      <c r="I33" s="43">
        <v>0</v>
      </c>
      <c r="J33" s="43">
        <v>0</v>
      </c>
      <c r="K33" s="43">
        <v>0</v>
      </c>
      <c r="L33" s="43">
        <v>0</v>
      </c>
      <c r="M33" s="43">
        <v>4</v>
      </c>
      <c r="N33" s="43">
        <v>0</v>
      </c>
      <c r="O33" s="43">
        <v>1</v>
      </c>
      <c r="P33" s="43">
        <v>0</v>
      </c>
      <c r="Q33" s="22">
        <v>130</v>
      </c>
    </row>
    <row r="34" spans="1:17" x14ac:dyDescent="0.3">
      <c r="A34" s="172"/>
      <c r="B34" s="7">
        <v>313.2</v>
      </c>
      <c r="C34" s="31">
        <v>63.17</v>
      </c>
      <c r="D34" s="46">
        <v>0.44750000000000001</v>
      </c>
      <c r="E34" s="34">
        <v>643.17910905627662</v>
      </c>
      <c r="F34" s="35">
        <v>20.380727759777333</v>
      </c>
      <c r="G34" s="11">
        <v>0.88772387864843361</v>
      </c>
      <c r="H34" s="43">
        <v>3</v>
      </c>
      <c r="I34" s="43">
        <v>0</v>
      </c>
      <c r="J34" s="43">
        <v>0</v>
      </c>
      <c r="K34" s="43">
        <v>0</v>
      </c>
      <c r="L34" s="43">
        <v>0</v>
      </c>
      <c r="M34" s="43">
        <v>4</v>
      </c>
      <c r="N34" s="43">
        <v>0</v>
      </c>
      <c r="O34" s="43">
        <v>1</v>
      </c>
      <c r="P34" s="43">
        <v>0</v>
      </c>
      <c r="Q34" s="22">
        <v>123</v>
      </c>
    </row>
    <row r="35" spans="1:17" x14ac:dyDescent="0.3">
      <c r="A35" s="172"/>
      <c r="B35" s="7">
        <v>313.2</v>
      </c>
      <c r="C35" s="31">
        <v>74.239999999999995</v>
      </c>
      <c r="D35" s="46">
        <v>0.48259999999999997</v>
      </c>
      <c r="E35" s="34">
        <v>643.17910905627662</v>
      </c>
      <c r="F35" s="35">
        <v>20.380727759777333</v>
      </c>
      <c r="G35" s="11">
        <v>0.88772387864843361</v>
      </c>
      <c r="H35" s="43">
        <v>3</v>
      </c>
      <c r="I35" s="43">
        <v>0</v>
      </c>
      <c r="J35" s="43">
        <v>0</v>
      </c>
      <c r="K35" s="43">
        <v>0</v>
      </c>
      <c r="L35" s="43">
        <v>0</v>
      </c>
      <c r="M35" s="43">
        <v>4</v>
      </c>
      <c r="N35" s="43">
        <v>0</v>
      </c>
      <c r="O35" s="43">
        <v>1</v>
      </c>
      <c r="P35" s="43">
        <v>0</v>
      </c>
      <c r="Q35" s="22">
        <v>117</v>
      </c>
    </row>
    <row r="36" spans="1:17" x14ac:dyDescent="0.3">
      <c r="A36" s="172"/>
      <c r="B36" s="7">
        <v>313.2</v>
      </c>
      <c r="C36" s="31">
        <v>84.02</v>
      </c>
      <c r="D36" s="46">
        <v>0.52890000000000004</v>
      </c>
      <c r="E36" s="34">
        <v>643.17910905627662</v>
      </c>
      <c r="F36" s="35">
        <v>20.380727759777333</v>
      </c>
      <c r="G36" s="11">
        <v>0.88772387864843361</v>
      </c>
      <c r="H36" s="44">
        <v>3</v>
      </c>
      <c r="I36" s="44">
        <v>0</v>
      </c>
      <c r="J36" s="44">
        <v>0</v>
      </c>
      <c r="K36" s="44">
        <v>0</v>
      </c>
      <c r="L36" s="44">
        <v>0</v>
      </c>
      <c r="M36" s="44">
        <v>4</v>
      </c>
      <c r="N36" s="44">
        <v>0</v>
      </c>
      <c r="O36" s="44">
        <v>1</v>
      </c>
      <c r="P36" s="44">
        <v>0</v>
      </c>
      <c r="Q36" s="23">
        <v>109</v>
      </c>
    </row>
    <row r="37" spans="1:17" x14ac:dyDescent="0.3">
      <c r="A37" s="172"/>
      <c r="B37" s="5">
        <v>333.3</v>
      </c>
      <c r="C37" s="6">
        <v>0.99299999999999999</v>
      </c>
      <c r="D37" s="45">
        <v>0</v>
      </c>
      <c r="E37" s="32">
        <v>643.17910905627662</v>
      </c>
      <c r="F37" s="33">
        <v>20.380727759777333</v>
      </c>
      <c r="G37" s="10">
        <v>0.88772387864843361</v>
      </c>
      <c r="H37" s="43">
        <v>3</v>
      </c>
      <c r="I37" s="43">
        <v>0</v>
      </c>
      <c r="J37" s="43">
        <v>0</v>
      </c>
      <c r="K37" s="43">
        <v>0</v>
      </c>
      <c r="L37" s="43">
        <v>0</v>
      </c>
      <c r="M37" s="43">
        <v>4</v>
      </c>
      <c r="N37" s="43">
        <v>0</v>
      </c>
      <c r="O37" s="43">
        <v>1</v>
      </c>
      <c r="P37" s="43">
        <v>0</v>
      </c>
      <c r="Q37" s="22">
        <v>195</v>
      </c>
    </row>
    <row r="38" spans="1:17" x14ac:dyDescent="0.3">
      <c r="A38" s="172"/>
      <c r="B38" s="7">
        <v>333.3</v>
      </c>
      <c r="C38" s="31">
        <v>14.22</v>
      </c>
      <c r="D38" s="46">
        <v>9.2799999999999994E-2</v>
      </c>
      <c r="E38" s="34">
        <v>643.17910905627662</v>
      </c>
      <c r="F38" s="35">
        <v>20.380727759777333</v>
      </c>
      <c r="G38" s="11">
        <v>0.88772387864843361</v>
      </c>
      <c r="H38" s="43">
        <v>3</v>
      </c>
      <c r="I38" s="43">
        <v>0</v>
      </c>
      <c r="J38" s="43">
        <v>0</v>
      </c>
      <c r="K38" s="43">
        <v>0</v>
      </c>
      <c r="L38" s="43">
        <v>0</v>
      </c>
      <c r="M38" s="43">
        <v>4</v>
      </c>
      <c r="N38" s="43">
        <v>0</v>
      </c>
      <c r="O38" s="43">
        <v>1</v>
      </c>
      <c r="P38" s="43">
        <v>0</v>
      </c>
      <c r="Q38" s="22">
        <v>179</v>
      </c>
    </row>
    <row r="39" spans="1:17" x14ac:dyDescent="0.3">
      <c r="A39" s="172"/>
      <c r="B39" s="7">
        <v>333.3</v>
      </c>
      <c r="C39" s="31">
        <v>24.56</v>
      </c>
      <c r="D39" s="46">
        <v>0.14560000000000001</v>
      </c>
      <c r="E39" s="34">
        <v>643.17910905627662</v>
      </c>
      <c r="F39" s="35">
        <v>20.380727759777333</v>
      </c>
      <c r="G39" s="11">
        <v>0.88772387864843361</v>
      </c>
      <c r="H39" s="43">
        <v>3</v>
      </c>
      <c r="I39" s="43">
        <v>0</v>
      </c>
      <c r="J39" s="43">
        <v>0</v>
      </c>
      <c r="K39" s="43">
        <v>0</v>
      </c>
      <c r="L39" s="43">
        <v>0</v>
      </c>
      <c r="M39" s="43">
        <v>4</v>
      </c>
      <c r="N39" s="43">
        <v>0</v>
      </c>
      <c r="O39" s="43">
        <v>1</v>
      </c>
      <c r="P39" s="43">
        <v>0</v>
      </c>
      <c r="Q39" s="22">
        <v>172</v>
      </c>
    </row>
    <row r="40" spans="1:17" x14ac:dyDescent="0.3">
      <c r="A40" s="172"/>
      <c r="B40" s="7">
        <v>333.3</v>
      </c>
      <c r="C40" s="31">
        <v>35.01</v>
      </c>
      <c r="D40" s="46">
        <v>0.20449999999999999</v>
      </c>
      <c r="E40" s="34">
        <v>643.17910905627662</v>
      </c>
      <c r="F40" s="35">
        <v>20.380727759777333</v>
      </c>
      <c r="G40" s="11">
        <v>0.88772387864843361</v>
      </c>
      <c r="H40" s="43">
        <v>3</v>
      </c>
      <c r="I40" s="43">
        <v>0</v>
      </c>
      <c r="J40" s="43">
        <v>0</v>
      </c>
      <c r="K40" s="43">
        <v>0</v>
      </c>
      <c r="L40" s="43">
        <v>0</v>
      </c>
      <c r="M40" s="43">
        <v>4</v>
      </c>
      <c r="N40" s="43">
        <v>0</v>
      </c>
      <c r="O40" s="43">
        <v>1</v>
      </c>
      <c r="P40" s="43">
        <v>0</v>
      </c>
      <c r="Q40" s="22">
        <v>163</v>
      </c>
    </row>
    <row r="41" spans="1:17" x14ac:dyDescent="0.3">
      <c r="A41" s="172"/>
      <c r="B41" s="7">
        <v>333.3</v>
      </c>
      <c r="C41" s="31">
        <v>48.6</v>
      </c>
      <c r="D41" s="46">
        <v>0.26600000000000001</v>
      </c>
      <c r="E41" s="34">
        <v>643.17910905627662</v>
      </c>
      <c r="F41" s="35">
        <v>20.380727759777333</v>
      </c>
      <c r="G41" s="11">
        <v>0.88772387864843361</v>
      </c>
      <c r="H41" s="43">
        <v>3</v>
      </c>
      <c r="I41" s="43">
        <v>0</v>
      </c>
      <c r="J41" s="43">
        <v>0</v>
      </c>
      <c r="K41" s="43">
        <v>0</v>
      </c>
      <c r="L41" s="43">
        <v>0</v>
      </c>
      <c r="M41" s="43">
        <v>4</v>
      </c>
      <c r="N41" s="43">
        <v>0</v>
      </c>
      <c r="O41" s="43">
        <v>1</v>
      </c>
      <c r="P41" s="43">
        <v>0</v>
      </c>
      <c r="Q41" s="22">
        <v>154</v>
      </c>
    </row>
    <row r="42" spans="1:17" x14ac:dyDescent="0.3">
      <c r="A42" s="172"/>
      <c r="B42" s="7">
        <v>333.3</v>
      </c>
      <c r="C42" s="31">
        <v>60.96</v>
      </c>
      <c r="D42" s="46">
        <v>0.31730000000000003</v>
      </c>
      <c r="E42" s="34">
        <v>643.17910905627662</v>
      </c>
      <c r="F42" s="35">
        <v>20.380727759777333</v>
      </c>
      <c r="G42" s="11">
        <v>0.88772387864843361</v>
      </c>
      <c r="H42" s="43">
        <v>3</v>
      </c>
      <c r="I42" s="43">
        <v>0</v>
      </c>
      <c r="J42" s="43">
        <v>0</v>
      </c>
      <c r="K42" s="43">
        <v>0</v>
      </c>
      <c r="L42" s="43">
        <v>0</v>
      </c>
      <c r="M42" s="43">
        <v>4</v>
      </c>
      <c r="N42" s="43">
        <v>0</v>
      </c>
      <c r="O42" s="43">
        <v>1</v>
      </c>
      <c r="P42" s="43">
        <v>0</v>
      </c>
      <c r="Q42" s="22">
        <v>146</v>
      </c>
    </row>
    <row r="43" spans="1:17" x14ac:dyDescent="0.3">
      <c r="A43" s="172"/>
      <c r="B43" s="7">
        <v>333.3</v>
      </c>
      <c r="C43" s="31">
        <v>72.319999999999993</v>
      </c>
      <c r="D43" s="46">
        <v>0.3765</v>
      </c>
      <c r="E43" s="34">
        <v>643.17910905627662</v>
      </c>
      <c r="F43" s="35">
        <v>20.380727759777333</v>
      </c>
      <c r="G43" s="11">
        <v>0.88772387864843361</v>
      </c>
      <c r="H43" s="43">
        <v>3</v>
      </c>
      <c r="I43" s="43">
        <v>0</v>
      </c>
      <c r="J43" s="43">
        <v>0</v>
      </c>
      <c r="K43" s="43">
        <v>0</v>
      </c>
      <c r="L43" s="43">
        <v>0</v>
      </c>
      <c r="M43" s="43">
        <v>4</v>
      </c>
      <c r="N43" s="43">
        <v>0</v>
      </c>
      <c r="O43" s="43">
        <v>1</v>
      </c>
      <c r="P43" s="43">
        <v>0</v>
      </c>
      <c r="Q43" s="22">
        <v>136</v>
      </c>
    </row>
    <row r="44" spans="1:17" x14ac:dyDescent="0.3">
      <c r="A44" s="173"/>
      <c r="B44" s="8">
        <v>333.3</v>
      </c>
      <c r="C44" s="9">
        <v>85</v>
      </c>
      <c r="D44" s="47">
        <v>0.44829999999999998</v>
      </c>
      <c r="E44" s="36">
        <v>643.17910905627662</v>
      </c>
      <c r="F44" s="37">
        <v>20.380727759777333</v>
      </c>
      <c r="G44" s="12">
        <v>0.88772387864843361</v>
      </c>
      <c r="H44" s="43">
        <v>3</v>
      </c>
      <c r="I44" s="43">
        <v>0</v>
      </c>
      <c r="J44" s="43">
        <v>0</v>
      </c>
      <c r="K44" s="43">
        <v>0</v>
      </c>
      <c r="L44" s="43">
        <v>0</v>
      </c>
      <c r="M44" s="43">
        <v>4</v>
      </c>
      <c r="N44" s="43">
        <v>0</v>
      </c>
      <c r="O44" s="43">
        <v>1</v>
      </c>
      <c r="P44" s="43">
        <v>0</v>
      </c>
      <c r="Q44" s="22">
        <v>122</v>
      </c>
    </row>
    <row r="45" spans="1:17" x14ac:dyDescent="0.3">
      <c r="A45" s="171" t="s">
        <v>8</v>
      </c>
      <c r="B45" s="5">
        <v>298.2</v>
      </c>
      <c r="C45" s="6">
        <v>1.0029999999999999</v>
      </c>
      <c r="D45" s="45">
        <v>0</v>
      </c>
      <c r="E45" s="32">
        <v>1035.8397702884808</v>
      </c>
      <c r="F45" s="33">
        <v>24.400521627317623</v>
      </c>
      <c r="G45" s="10">
        <v>0.84194195970368102</v>
      </c>
      <c r="H45" s="42">
        <v>3</v>
      </c>
      <c r="I45" s="42">
        <v>0</v>
      </c>
      <c r="J45" s="42">
        <v>0</v>
      </c>
      <c r="K45" s="42">
        <v>0</v>
      </c>
      <c r="L45" s="42">
        <v>1</v>
      </c>
      <c r="M45" s="42">
        <v>0</v>
      </c>
      <c r="N45" s="42">
        <v>0</v>
      </c>
      <c r="O45" s="42">
        <v>0</v>
      </c>
      <c r="P45" s="42">
        <v>0</v>
      </c>
      <c r="Q45" s="21">
        <v>194</v>
      </c>
    </row>
    <row r="46" spans="1:17" x14ac:dyDescent="0.3">
      <c r="A46" s="172"/>
      <c r="B46" s="7">
        <v>298.2</v>
      </c>
      <c r="C46" s="31">
        <v>12.71</v>
      </c>
      <c r="D46" s="46">
        <v>0.1598</v>
      </c>
      <c r="E46" s="34">
        <v>1035.8397702884808</v>
      </c>
      <c r="F46" s="35">
        <v>24.400521627317623</v>
      </c>
      <c r="G46" s="11">
        <v>0.84194195970368102</v>
      </c>
      <c r="H46" s="43">
        <v>3</v>
      </c>
      <c r="I46" s="43">
        <v>0</v>
      </c>
      <c r="J46" s="43">
        <v>0</v>
      </c>
      <c r="K46" s="43">
        <v>0</v>
      </c>
      <c r="L46" s="43">
        <v>1</v>
      </c>
      <c r="M46" s="43">
        <v>0</v>
      </c>
      <c r="N46" s="43">
        <v>0</v>
      </c>
      <c r="O46" s="43">
        <v>0</v>
      </c>
      <c r="P46" s="43">
        <v>0</v>
      </c>
      <c r="Q46" s="22">
        <v>167</v>
      </c>
    </row>
    <row r="47" spans="1:17" x14ac:dyDescent="0.3">
      <c r="A47" s="172"/>
      <c r="B47" s="7">
        <v>298.2</v>
      </c>
      <c r="C47" s="31">
        <v>24.86</v>
      </c>
      <c r="D47" s="46">
        <v>0.28860000000000002</v>
      </c>
      <c r="E47" s="34">
        <v>1035.8397702884808</v>
      </c>
      <c r="F47" s="35">
        <v>24.400521627317623</v>
      </c>
      <c r="G47" s="11">
        <v>0.84194195970368102</v>
      </c>
      <c r="H47" s="43">
        <v>3</v>
      </c>
      <c r="I47" s="43">
        <v>0</v>
      </c>
      <c r="J47" s="43">
        <v>0</v>
      </c>
      <c r="K47" s="43">
        <v>0</v>
      </c>
      <c r="L47" s="43">
        <v>1</v>
      </c>
      <c r="M47" s="43">
        <v>0</v>
      </c>
      <c r="N47" s="43">
        <v>0</v>
      </c>
      <c r="O47" s="43">
        <v>0</v>
      </c>
      <c r="P47" s="43">
        <v>0</v>
      </c>
      <c r="Q47" s="22">
        <v>147</v>
      </c>
    </row>
    <row r="48" spans="1:17" x14ac:dyDescent="0.3">
      <c r="A48" s="172"/>
      <c r="B48" s="7">
        <v>298.2</v>
      </c>
      <c r="C48" s="31">
        <v>34.840000000000003</v>
      </c>
      <c r="D48" s="46">
        <v>0.37809999999999999</v>
      </c>
      <c r="E48" s="34">
        <v>1035.8397702884808</v>
      </c>
      <c r="F48" s="35">
        <v>24.400521627317623</v>
      </c>
      <c r="G48" s="11">
        <v>0.84194195970368102</v>
      </c>
      <c r="H48" s="43">
        <v>3</v>
      </c>
      <c r="I48" s="43">
        <v>0</v>
      </c>
      <c r="J48" s="43">
        <v>0</v>
      </c>
      <c r="K48" s="43">
        <v>0</v>
      </c>
      <c r="L48" s="43">
        <v>1</v>
      </c>
      <c r="M48" s="43">
        <v>0</v>
      </c>
      <c r="N48" s="43">
        <v>0</v>
      </c>
      <c r="O48" s="43">
        <v>0</v>
      </c>
      <c r="P48" s="43">
        <v>0</v>
      </c>
      <c r="Q48" s="22">
        <v>133</v>
      </c>
    </row>
    <row r="49" spans="1:17" x14ac:dyDescent="0.3">
      <c r="A49" s="172"/>
      <c r="B49" s="7">
        <v>298.2</v>
      </c>
      <c r="C49" s="31">
        <v>44.29</v>
      </c>
      <c r="D49" s="46">
        <v>0.4365</v>
      </c>
      <c r="E49" s="34">
        <v>1035.8397702884808</v>
      </c>
      <c r="F49" s="35">
        <v>24.400521627317623</v>
      </c>
      <c r="G49" s="11">
        <v>0.84194195970368102</v>
      </c>
      <c r="H49" s="43">
        <v>3</v>
      </c>
      <c r="I49" s="43">
        <v>0</v>
      </c>
      <c r="J49" s="43">
        <v>0</v>
      </c>
      <c r="K49" s="43">
        <v>0</v>
      </c>
      <c r="L49" s="43">
        <v>1</v>
      </c>
      <c r="M49" s="43">
        <v>0</v>
      </c>
      <c r="N49" s="43">
        <v>0</v>
      </c>
      <c r="O49" s="43">
        <v>0</v>
      </c>
      <c r="P49" s="43">
        <v>0</v>
      </c>
      <c r="Q49" s="22">
        <v>124</v>
      </c>
    </row>
    <row r="50" spans="1:17" x14ac:dyDescent="0.3">
      <c r="A50" s="172"/>
      <c r="B50" s="7">
        <v>298.2</v>
      </c>
      <c r="C50" s="31">
        <v>59.43</v>
      </c>
      <c r="D50" s="46">
        <v>0.51490000000000002</v>
      </c>
      <c r="E50" s="34">
        <v>1035.8397702884808</v>
      </c>
      <c r="F50" s="35">
        <v>24.400521627317623</v>
      </c>
      <c r="G50" s="11">
        <v>0.84194195970368102</v>
      </c>
      <c r="H50" s="44">
        <v>3</v>
      </c>
      <c r="I50" s="44">
        <v>0</v>
      </c>
      <c r="J50" s="44">
        <v>0</v>
      </c>
      <c r="K50" s="44">
        <v>0</v>
      </c>
      <c r="L50" s="44">
        <v>1</v>
      </c>
      <c r="M50" s="44">
        <v>0</v>
      </c>
      <c r="N50" s="44">
        <v>0</v>
      </c>
      <c r="O50" s="44">
        <v>0</v>
      </c>
      <c r="P50" s="44">
        <v>0</v>
      </c>
      <c r="Q50" s="23">
        <v>112</v>
      </c>
    </row>
    <row r="51" spans="1:17" x14ac:dyDescent="0.3">
      <c r="A51" s="172"/>
      <c r="B51" s="5">
        <v>313.2</v>
      </c>
      <c r="C51" s="6">
        <v>0.98599999999999999</v>
      </c>
      <c r="D51" s="45">
        <v>0</v>
      </c>
      <c r="E51" s="32">
        <v>1035.8397702884808</v>
      </c>
      <c r="F51" s="33">
        <v>24.400521627317623</v>
      </c>
      <c r="G51" s="10">
        <v>0.84194195970368102</v>
      </c>
      <c r="H51" s="43">
        <v>3</v>
      </c>
      <c r="I51" s="43">
        <v>0</v>
      </c>
      <c r="J51" s="43">
        <v>0</v>
      </c>
      <c r="K51" s="43">
        <v>0</v>
      </c>
      <c r="L51" s="43">
        <v>1</v>
      </c>
      <c r="M51" s="43">
        <v>0</v>
      </c>
      <c r="N51" s="43">
        <v>0</v>
      </c>
      <c r="O51" s="43">
        <v>0</v>
      </c>
      <c r="P51" s="43">
        <v>0</v>
      </c>
      <c r="Q51" s="22">
        <v>195</v>
      </c>
    </row>
    <row r="52" spans="1:17" x14ac:dyDescent="0.3">
      <c r="A52" s="172"/>
      <c r="B52" s="7">
        <v>313.2</v>
      </c>
      <c r="C52" s="31">
        <v>14.16</v>
      </c>
      <c r="D52" s="46">
        <v>0.15820000000000001</v>
      </c>
      <c r="E52" s="34">
        <v>1035.8397702884808</v>
      </c>
      <c r="F52" s="35">
        <v>24.400521627317623</v>
      </c>
      <c r="G52" s="11">
        <v>0.84194195970368102</v>
      </c>
      <c r="H52" s="43">
        <v>3</v>
      </c>
      <c r="I52" s="43">
        <v>0</v>
      </c>
      <c r="J52" s="43">
        <v>0</v>
      </c>
      <c r="K52" s="43">
        <v>0</v>
      </c>
      <c r="L52" s="43">
        <v>1</v>
      </c>
      <c r="M52" s="43">
        <v>0</v>
      </c>
      <c r="N52" s="43">
        <v>0</v>
      </c>
      <c r="O52" s="43">
        <v>0</v>
      </c>
      <c r="P52" s="43">
        <v>0</v>
      </c>
      <c r="Q52" s="22">
        <v>168</v>
      </c>
    </row>
    <row r="53" spans="1:17" x14ac:dyDescent="0.3">
      <c r="A53" s="172"/>
      <c r="B53" s="7">
        <v>313.2</v>
      </c>
      <c r="C53" s="31">
        <v>28.29</v>
      </c>
      <c r="D53" s="46">
        <v>0.25750000000000001</v>
      </c>
      <c r="E53" s="34">
        <v>1035.8397702884808</v>
      </c>
      <c r="F53" s="35">
        <v>24.400521627317623</v>
      </c>
      <c r="G53" s="11">
        <v>0.84194195970368102</v>
      </c>
      <c r="H53" s="43">
        <v>3</v>
      </c>
      <c r="I53" s="43">
        <v>0</v>
      </c>
      <c r="J53" s="43">
        <v>0</v>
      </c>
      <c r="K53" s="43">
        <v>0</v>
      </c>
      <c r="L53" s="43">
        <v>1</v>
      </c>
      <c r="M53" s="43">
        <v>0</v>
      </c>
      <c r="N53" s="43">
        <v>0</v>
      </c>
      <c r="O53" s="43">
        <v>0</v>
      </c>
      <c r="P53" s="43">
        <v>0</v>
      </c>
      <c r="Q53" s="22">
        <v>154</v>
      </c>
    </row>
    <row r="54" spans="1:17" x14ac:dyDescent="0.3">
      <c r="A54" s="172"/>
      <c r="B54" s="7">
        <v>313.2</v>
      </c>
      <c r="C54" s="31">
        <v>42.86</v>
      </c>
      <c r="D54" s="46">
        <v>0.35320000000000001</v>
      </c>
      <c r="E54" s="34">
        <v>1035.8397702884808</v>
      </c>
      <c r="F54" s="35">
        <v>24.400521627317623</v>
      </c>
      <c r="G54" s="11">
        <v>0.84194195970368102</v>
      </c>
      <c r="H54" s="43">
        <v>3</v>
      </c>
      <c r="I54" s="43">
        <v>0</v>
      </c>
      <c r="J54" s="43">
        <v>0</v>
      </c>
      <c r="K54" s="43">
        <v>0</v>
      </c>
      <c r="L54" s="43">
        <v>1</v>
      </c>
      <c r="M54" s="43">
        <v>0</v>
      </c>
      <c r="N54" s="43">
        <v>0</v>
      </c>
      <c r="O54" s="43">
        <v>0</v>
      </c>
      <c r="P54" s="43">
        <v>0</v>
      </c>
      <c r="Q54" s="22">
        <v>138</v>
      </c>
    </row>
    <row r="55" spans="1:17" x14ac:dyDescent="0.3">
      <c r="A55" s="172"/>
      <c r="B55" s="7">
        <v>313.2</v>
      </c>
      <c r="C55" s="31">
        <v>56.32</v>
      </c>
      <c r="D55" s="46">
        <v>0.41170000000000001</v>
      </c>
      <c r="E55" s="34">
        <v>1035.8397702884808</v>
      </c>
      <c r="F55" s="35">
        <v>24.400521627317623</v>
      </c>
      <c r="G55" s="11">
        <v>0.84194195970368102</v>
      </c>
      <c r="H55" s="43">
        <v>3</v>
      </c>
      <c r="I55" s="43">
        <v>0</v>
      </c>
      <c r="J55" s="43">
        <v>0</v>
      </c>
      <c r="K55" s="43">
        <v>0</v>
      </c>
      <c r="L55" s="43">
        <v>1</v>
      </c>
      <c r="M55" s="43">
        <v>0</v>
      </c>
      <c r="N55" s="43">
        <v>0</v>
      </c>
      <c r="O55" s="43">
        <v>0</v>
      </c>
      <c r="P55" s="43">
        <v>0</v>
      </c>
      <c r="Q55" s="22">
        <v>130</v>
      </c>
    </row>
    <row r="56" spans="1:17" x14ac:dyDescent="0.3">
      <c r="A56" s="172"/>
      <c r="B56" s="7">
        <v>313.2</v>
      </c>
      <c r="C56" s="31">
        <v>70.17</v>
      </c>
      <c r="D56" s="46">
        <v>0.47399999999999998</v>
      </c>
      <c r="E56" s="34">
        <v>1035.8397702884808</v>
      </c>
      <c r="F56" s="35">
        <v>24.400521627317623</v>
      </c>
      <c r="G56" s="11">
        <v>0.84194195970368102</v>
      </c>
      <c r="H56" s="43">
        <v>3</v>
      </c>
      <c r="I56" s="43">
        <v>0</v>
      </c>
      <c r="J56" s="43">
        <v>0</v>
      </c>
      <c r="K56" s="43">
        <v>0</v>
      </c>
      <c r="L56" s="43">
        <v>1</v>
      </c>
      <c r="M56" s="43">
        <v>0</v>
      </c>
      <c r="N56" s="43">
        <v>0</v>
      </c>
      <c r="O56" s="43">
        <v>0</v>
      </c>
      <c r="P56" s="43">
        <v>0</v>
      </c>
      <c r="Q56" s="22">
        <v>119</v>
      </c>
    </row>
    <row r="57" spans="1:17" x14ac:dyDescent="0.3">
      <c r="A57" s="172"/>
      <c r="B57" s="7">
        <v>313.2</v>
      </c>
      <c r="C57" s="31">
        <v>83.68</v>
      </c>
      <c r="D57" s="46">
        <v>0.52070000000000005</v>
      </c>
      <c r="E57" s="34">
        <v>1035.8397702884808</v>
      </c>
      <c r="F57" s="35">
        <v>24.400521627317623</v>
      </c>
      <c r="G57" s="11">
        <v>0.84194195970368102</v>
      </c>
      <c r="H57" s="43">
        <v>3</v>
      </c>
      <c r="I57" s="43">
        <v>0</v>
      </c>
      <c r="J57" s="43">
        <v>0</v>
      </c>
      <c r="K57" s="43">
        <v>0</v>
      </c>
      <c r="L57" s="43">
        <v>1</v>
      </c>
      <c r="M57" s="43">
        <v>0</v>
      </c>
      <c r="N57" s="43">
        <v>0</v>
      </c>
      <c r="O57" s="43">
        <v>0</v>
      </c>
      <c r="P57" s="43">
        <v>0</v>
      </c>
      <c r="Q57" s="22">
        <v>111</v>
      </c>
    </row>
    <row r="58" spans="1:17" x14ac:dyDescent="0.3">
      <c r="A58" s="172"/>
      <c r="B58" s="7">
        <v>313.2</v>
      </c>
      <c r="C58" s="31">
        <v>95.34</v>
      </c>
      <c r="D58" s="46">
        <v>0.55649999999999999</v>
      </c>
      <c r="E58" s="34">
        <v>1035.8397702884808</v>
      </c>
      <c r="F58" s="35">
        <v>24.400521627317623</v>
      </c>
      <c r="G58" s="11">
        <v>0.84194195970368102</v>
      </c>
      <c r="H58" s="43">
        <v>3</v>
      </c>
      <c r="I58" s="43">
        <v>0</v>
      </c>
      <c r="J58" s="43">
        <v>0</v>
      </c>
      <c r="K58" s="43">
        <v>0</v>
      </c>
      <c r="L58" s="43">
        <v>1</v>
      </c>
      <c r="M58" s="43">
        <v>0</v>
      </c>
      <c r="N58" s="43">
        <v>0</v>
      </c>
      <c r="O58" s="43">
        <v>0</v>
      </c>
      <c r="P58" s="43">
        <v>0</v>
      </c>
      <c r="Q58" s="22">
        <v>103</v>
      </c>
    </row>
    <row r="59" spans="1:17" x14ac:dyDescent="0.3">
      <c r="A59" s="172"/>
      <c r="B59" s="7">
        <v>313.2</v>
      </c>
      <c r="C59" s="31">
        <v>115.29</v>
      </c>
      <c r="D59" s="46">
        <v>0.56359999999999999</v>
      </c>
      <c r="E59" s="34">
        <v>1035.8397702884808</v>
      </c>
      <c r="F59" s="35">
        <v>24.400521627317623</v>
      </c>
      <c r="G59" s="11">
        <v>0.84194195970368102</v>
      </c>
      <c r="H59" s="43">
        <v>3</v>
      </c>
      <c r="I59" s="43">
        <v>0</v>
      </c>
      <c r="J59" s="43">
        <v>0</v>
      </c>
      <c r="K59" s="43">
        <v>0</v>
      </c>
      <c r="L59" s="43">
        <v>1</v>
      </c>
      <c r="M59" s="43">
        <v>0</v>
      </c>
      <c r="N59" s="43">
        <v>0</v>
      </c>
      <c r="O59" s="43">
        <v>0</v>
      </c>
      <c r="P59" s="43">
        <v>0</v>
      </c>
      <c r="Q59" s="22">
        <v>103</v>
      </c>
    </row>
    <row r="60" spans="1:17" x14ac:dyDescent="0.3">
      <c r="A60" s="172"/>
      <c r="B60" s="5">
        <v>333.2</v>
      </c>
      <c r="C60" s="6">
        <v>0.995</v>
      </c>
      <c r="D60" s="45">
        <v>0</v>
      </c>
      <c r="E60" s="32">
        <v>1035.8397702884808</v>
      </c>
      <c r="F60" s="33">
        <v>24.400521627317623</v>
      </c>
      <c r="G60" s="10">
        <v>0.84194195970368102</v>
      </c>
      <c r="H60" s="42">
        <v>3</v>
      </c>
      <c r="I60" s="42">
        <v>0</v>
      </c>
      <c r="J60" s="42">
        <v>0</v>
      </c>
      <c r="K60" s="42">
        <v>0</v>
      </c>
      <c r="L60" s="42">
        <v>1</v>
      </c>
      <c r="M60" s="42">
        <v>0</v>
      </c>
      <c r="N60" s="42">
        <v>0</v>
      </c>
      <c r="O60" s="42">
        <v>0</v>
      </c>
      <c r="P60" s="42">
        <v>0</v>
      </c>
      <c r="Q60" s="21">
        <v>198</v>
      </c>
    </row>
    <row r="61" spans="1:17" x14ac:dyDescent="0.3">
      <c r="A61" s="172"/>
      <c r="B61" s="7">
        <v>333.2</v>
      </c>
      <c r="C61" s="31">
        <v>18.3</v>
      </c>
      <c r="D61" s="46">
        <v>0.15429999999999999</v>
      </c>
      <c r="E61" s="34">
        <v>1035.8397702884808</v>
      </c>
      <c r="F61" s="35">
        <v>24.400521627317623</v>
      </c>
      <c r="G61" s="11">
        <v>0.84194195970368102</v>
      </c>
      <c r="H61" s="43">
        <v>3</v>
      </c>
      <c r="I61" s="43">
        <v>0</v>
      </c>
      <c r="J61" s="43">
        <v>0</v>
      </c>
      <c r="K61" s="43">
        <v>0</v>
      </c>
      <c r="L61" s="43">
        <v>1</v>
      </c>
      <c r="M61" s="43">
        <v>0</v>
      </c>
      <c r="N61" s="43">
        <v>0</v>
      </c>
      <c r="O61" s="43">
        <v>0</v>
      </c>
      <c r="P61" s="43">
        <v>0</v>
      </c>
      <c r="Q61" s="22">
        <v>172</v>
      </c>
    </row>
    <row r="62" spans="1:17" x14ac:dyDescent="0.3">
      <c r="A62" s="172"/>
      <c r="B62" s="7">
        <v>333.2</v>
      </c>
      <c r="C62" s="31">
        <v>28.88</v>
      </c>
      <c r="D62" s="46">
        <v>0.21809999999999999</v>
      </c>
      <c r="E62" s="34">
        <v>1035.8397702884808</v>
      </c>
      <c r="F62" s="35">
        <v>24.400521627317623</v>
      </c>
      <c r="G62" s="11">
        <v>0.84194195970368102</v>
      </c>
      <c r="H62" s="43">
        <v>3</v>
      </c>
      <c r="I62" s="43">
        <v>0</v>
      </c>
      <c r="J62" s="43">
        <v>0</v>
      </c>
      <c r="K62" s="43">
        <v>0</v>
      </c>
      <c r="L62" s="43">
        <v>1</v>
      </c>
      <c r="M62" s="43">
        <v>0</v>
      </c>
      <c r="N62" s="43">
        <v>0</v>
      </c>
      <c r="O62" s="43">
        <v>0</v>
      </c>
      <c r="P62" s="43">
        <v>0</v>
      </c>
      <c r="Q62" s="22">
        <v>161</v>
      </c>
    </row>
    <row r="63" spans="1:17" x14ac:dyDescent="0.3">
      <c r="A63" s="172"/>
      <c r="B63" s="7">
        <v>333.2</v>
      </c>
      <c r="C63" s="31">
        <v>42.17</v>
      </c>
      <c r="D63" s="46">
        <v>0.28489999999999999</v>
      </c>
      <c r="E63" s="34">
        <v>1035.8397702884808</v>
      </c>
      <c r="F63" s="35">
        <v>24.400521627317623</v>
      </c>
      <c r="G63" s="11">
        <v>0.84194195970368102</v>
      </c>
      <c r="H63" s="43">
        <v>3</v>
      </c>
      <c r="I63" s="43">
        <v>0</v>
      </c>
      <c r="J63" s="43">
        <v>0</v>
      </c>
      <c r="K63" s="43">
        <v>0</v>
      </c>
      <c r="L63" s="43">
        <v>1</v>
      </c>
      <c r="M63" s="43">
        <v>0</v>
      </c>
      <c r="N63" s="43">
        <v>0</v>
      </c>
      <c r="O63" s="43">
        <v>0</v>
      </c>
      <c r="P63" s="43">
        <v>0</v>
      </c>
      <c r="Q63" s="22">
        <v>151</v>
      </c>
    </row>
    <row r="64" spans="1:17" x14ac:dyDescent="0.3">
      <c r="A64" s="172"/>
      <c r="B64" s="7">
        <v>333.2</v>
      </c>
      <c r="C64" s="31">
        <v>56.45</v>
      </c>
      <c r="D64" s="46">
        <v>0.34660000000000002</v>
      </c>
      <c r="E64" s="34">
        <v>1035.8397702884808</v>
      </c>
      <c r="F64" s="35">
        <v>24.400521627317623</v>
      </c>
      <c r="G64" s="11">
        <v>0.84194195970368102</v>
      </c>
      <c r="H64" s="43">
        <v>3</v>
      </c>
      <c r="I64" s="43">
        <v>0</v>
      </c>
      <c r="J64" s="43">
        <v>0</v>
      </c>
      <c r="K64" s="43">
        <v>0</v>
      </c>
      <c r="L64" s="43">
        <v>1</v>
      </c>
      <c r="M64" s="43">
        <v>0</v>
      </c>
      <c r="N64" s="43">
        <v>0</v>
      </c>
      <c r="O64" s="43">
        <v>0</v>
      </c>
      <c r="P64" s="43">
        <v>0</v>
      </c>
      <c r="Q64" s="22">
        <v>141</v>
      </c>
    </row>
    <row r="65" spans="1:17" x14ac:dyDescent="0.3">
      <c r="A65" s="172"/>
      <c r="B65" s="7">
        <v>333.2</v>
      </c>
      <c r="C65" s="31">
        <v>69.959999999999994</v>
      </c>
      <c r="D65" s="46">
        <v>0.39839999999999998</v>
      </c>
      <c r="E65" s="34">
        <v>1035.8397702884808</v>
      </c>
      <c r="F65" s="35">
        <v>24.400521627317623</v>
      </c>
      <c r="G65" s="11">
        <v>0.84194195970368102</v>
      </c>
      <c r="H65" s="43">
        <v>3</v>
      </c>
      <c r="I65" s="43">
        <v>0</v>
      </c>
      <c r="J65" s="43">
        <v>0</v>
      </c>
      <c r="K65" s="43">
        <v>0</v>
      </c>
      <c r="L65" s="43">
        <v>1</v>
      </c>
      <c r="M65" s="43">
        <v>0</v>
      </c>
      <c r="N65" s="43">
        <v>0</v>
      </c>
      <c r="O65" s="43">
        <v>0</v>
      </c>
      <c r="P65" s="43">
        <v>0</v>
      </c>
      <c r="Q65" s="22">
        <v>133</v>
      </c>
    </row>
    <row r="66" spans="1:17" x14ac:dyDescent="0.3">
      <c r="A66" s="172"/>
      <c r="B66" s="7">
        <v>333.2</v>
      </c>
      <c r="C66" s="31">
        <v>83.9</v>
      </c>
      <c r="D66" s="46">
        <v>0.45800000000000002</v>
      </c>
      <c r="E66" s="34">
        <v>1035.8397702884808</v>
      </c>
      <c r="F66" s="35">
        <v>24.400521627317623</v>
      </c>
      <c r="G66" s="11">
        <v>0.84194195970368102</v>
      </c>
      <c r="H66" s="43">
        <v>3</v>
      </c>
      <c r="I66" s="43">
        <v>0</v>
      </c>
      <c r="J66" s="43">
        <v>0</v>
      </c>
      <c r="K66" s="43">
        <v>0</v>
      </c>
      <c r="L66" s="43">
        <v>1</v>
      </c>
      <c r="M66" s="43">
        <v>0</v>
      </c>
      <c r="N66" s="43">
        <v>0</v>
      </c>
      <c r="O66" s="43">
        <v>0</v>
      </c>
      <c r="P66" s="43">
        <v>0</v>
      </c>
      <c r="Q66" s="22">
        <v>121</v>
      </c>
    </row>
    <row r="67" spans="1:17" x14ac:dyDescent="0.3">
      <c r="A67" s="172"/>
      <c r="B67" s="7">
        <v>333.2</v>
      </c>
      <c r="C67" s="31">
        <v>97.45</v>
      </c>
      <c r="D67" s="46">
        <v>0.49759999999999999</v>
      </c>
      <c r="E67" s="34">
        <v>1035.8397702884808</v>
      </c>
      <c r="F67" s="35">
        <v>24.400521627317623</v>
      </c>
      <c r="G67" s="11">
        <v>0.84194195970368102</v>
      </c>
      <c r="H67" s="43">
        <v>3</v>
      </c>
      <c r="I67" s="43">
        <v>0</v>
      </c>
      <c r="J67" s="43">
        <v>0</v>
      </c>
      <c r="K67" s="43">
        <v>0</v>
      </c>
      <c r="L67" s="43">
        <v>1</v>
      </c>
      <c r="M67" s="43">
        <v>0</v>
      </c>
      <c r="N67" s="43">
        <v>0</v>
      </c>
      <c r="O67" s="43">
        <v>0</v>
      </c>
      <c r="P67" s="43">
        <v>0</v>
      </c>
      <c r="Q67" s="22">
        <v>114</v>
      </c>
    </row>
    <row r="68" spans="1:17" x14ac:dyDescent="0.3">
      <c r="A68" s="173"/>
      <c r="B68" s="8">
        <v>333.2</v>
      </c>
      <c r="C68" s="9">
        <v>114.84</v>
      </c>
      <c r="D68" s="47">
        <v>0.52639999999999998</v>
      </c>
      <c r="E68" s="36">
        <v>1035.8397702884808</v>
      </c>
      <c r="F68" s="37">
        <v>24.400521627317623</v>
      </c>
      <c r="G68" s="12">
        <v>0.84194195970368102</v>
      </c>
      <c r="H68" s="44">
        <v>3</v>
      </c>
      <c r="I68" s="44">
        <v>0</v>
      </c>
      <c r="J68" s="44">
        <v>0</v>
      </c>
      <c r="K68" s="44">
        <v>0</v>
      </c>
      <c r="L68" s="44">
        <v>1</v>
      </c>
      <c r="M68" s="44">
        <v>0</v>
      </c>
      <c r="N68" s="44">
        <v>0</v>
      </c>
      <c r="O68" s="44">
        <v>0</v>
      </c>
      <c r="P68" s="44">
        <v>0</v>
      </c>
      <c r="Q68" s="23">
        <v>109</v>
      </c>
    </row>
    <row r="69" spans="1:17" x14ac:dyDescent="0.3">
      <c r="A69" s="171" t="s">
        <v>9</v>
      </c>
      <c r="B69" s="7">
        <v>298.2</v>
      </c>
      <c r="C69" s="31">
        <v>0.99099999999999999</v>
      </c>
      <c r="D69" s="46">
        <v>0</v>
      </c>
      <c r="E69" s="34">
        <v>1023.5442067921439</v>
      </c>
      <c r="F69" s="35">
        <v>29.474025895191122</v>
      </c>
      <c r="G69" s="11">
        <v>0.40460668430445246</v>
      </c>
      <c r="H69" s="43">
        <v>3</v>
      </c>
      <c r="I69" s="43">
        <v>1</v>
      </c>
      <c r="J69" s="43">
        <v>1</v>
      </c>
      <c r="K69" s="43">
        <v>0</v>
      </c>
      <c r="L69" s="43">
        <v>0</v>
      </c>
      <c r="M69" s="43">
        <v>3</v>
      </c>
      <c r="N69" s="43">
        <v>0</v>
      </c>
      <c r="O69" s="43">
        <v>0</v>
      </c>
      <c r="P69" s="43">
        <v>1</v>
      </c>
      <c r="Q69" s="22">
        <v>221</v>
      </c>
    </row>
    <row r="70" spans="1:17" x14ac:dyDescent="0.3">
      <c r="A70" s="172"/>
      <c r="B70" s="7">
        <v>298.2</v>
      </c>
      <c r="C70" s="31">
        <v>10.44</v>
      </c>
      <c r="D70" s="46">
        <v>0.18779999999999999</v>
      </c>
      <c r="E70" s="34">
        <v>1023.5442067921439</v>
      </c>
      <c r="F70" s="35">
        <v>29.474025895191122</v>
      </c>
      <c r="G70" s="11">
        <v>0.40460668430445246</v>
      </c>
      <c r="H70" s="43">
        <v>3</v>
      </c>
      <c r="I70" s="43">
        <v>1</v>
      </c>
      <c r="J70" s="43">
        <v>1</v>
      </c>
      <c r="K70" s="43">
        <v>0</v>
      </c>
      <c r="L70" s="43">
        <v>0</v>
      </c>
      <c r="M70" s="43">
        <v>3</v>
      </c>
      <c r="N70" s="43">
        <v>0</v>
      </c>
      <c r="O70" s="43">
        <v>0</v>
      </c>
      <c r="P70" s="43">
        <v>1</v>
      </c>
      <c r="Q70" s="22">
        <v>187</v>
      </c>
    </row>
    <row r="71" spans="1:17" x14ac:dyDescent="0.3">
      <c r="A71" s="172"/>
      <c r="B71" s="7">
        <v>298.2</v>
      </c>
      <c r="C71" s="31">
        <v>20.73</v>
      </c>
      <c r="D71" s="46">
        <v>0.34339999999999998</v>
      </c>
      <c r="E71" s="34">
        <v>1023.5442067921439</v>
      </c>
      <c r="F71" s="35">
        <v>29.474025895191122</v>
      </c>
      <c r="G71" s="11">
        <v>0.40460668430445246</v>
      </c>
      <c r="H71" s="43">
        <v>3</v>
      </c>
      <c r="I71" s="43">
        <v>1</v>
      </c>
      <c r="J71" s="43">
        <v>1</v>
      </c>
      <c r="K71" s="43">
        <v>0</v>
      </c>
      <c r="L71" s="43">
        <v>0</v>
      </c>
      <c r="M71" s="43">
        <v>3</v>
      </c>
      <c r="N71" s="43">
        <v>0</v>
      </c>
      <c r="O71" s="43">
        <v>0</v>
      </c>
      <c r="P71" s="43">
        <v>1</v>
      </c>
      <c r="Q71" s="22">
        <v>158</v>
      </c>
    </row>
    <row r="72" spans="1:17" x14ac:dyDescent="0.3">
      <c r="A72" s="172"/>
      <c r="B72" s="7">
        <v>298.2</v>
      </c>
      <c r="C72" s="31">
        <v>32.020000000000003</v>
      </c>
      <c r="D72" s="46">
        <v>0.45229999999999998</v>
      </c>
      <c r="E72" s="34">
        <v>1023.5442067921439</v>
      </c>
      <c r="F72" s="35">
        <v>29.474025895191122</v>
      </c>
      <c r="G72" s="11">
        <v>0.40460668430445246</v>
      </c>
      <c r="H72" s="43">
        <v>3</v>
      </c>
      <c r="I72" s="43">
        <v>1</v>
      </c>
      <c r="J72" s="43">
        <v>1</v>
      </c>
      <c r="K72" s="43">
        <v>0</v>
      </c>
      <c r="L72" s="43">
        <v>0</v>
      </c>
      <c r="M72" s="43">
        <v>3</v>
      </c>
      <c r="N72" s="43">
        <v>0</v>
      </c>
      <c r="O72" s="43">
        <v>0</v>
      </c>
      <c r="P72" s="43">
        <v>1</v>
      </c>
      <c r="Q72" s="22">
        <v>135</v>
      </c>
    </row>
    <row r="73" spans="1:17" x14ac:dyDescent="0.3">
      <c r="A73" s="172"/>
      <c r="B73" s="7">
        <v>298.2</v>
      </c>
      <c r="C73" s="31">
        <v>41.55</v>
      </c>
      <c r="D73" s="46">
        <v>0.52900000000000003</v>
      </c>
      <c r="E73" s="34">
        <v>1023.5442067921439</v>
      </c>
      <c r="F73" s="35">
        <v>29.474025895191122</v>
      </c>
      <c r="G73" s="11">
        <v>0.40460668430445246</v>
      </c>
      <c r="H73" s="43">
        <v>3</v>
      </c>
      <c r="I73" s="43">
        <v>1</v>
      </c>
      <c r="J73" s="43">
        <v>1</v>
      </c>
      <c r="K73" s="43">
        <v>0</v>
      </c>
      <c r="L73" s="43">
        <v>0</v>
      </c>
      <c r="M73" s="43">
        <v>3</v>
      </c>
      <c r="N73" s="43">
        <v>0</v>
      </c>
      <c r="O73" s="43">
        <v>0</v>
      </c>
      <c r="P73" s="43">
        <v>1</v>
      </c>
      <c r="Q73" s="22">
        <v>121</v>
      </c>
    </row>
    <row r="74" spans="1:17" x14ac:dyDescent="0.3">
      <c r="A74" s="172"/>
      <c r="B74" s="7">
        <v>298.2</v>
      </c>
      <c r="C74" s="31">
        <v>52.32</v>
      </c>
      <c r="D74" s="46">
        <v>0.58740000000000003</v>
      </c>
      <c r="E74" s="34">
        <v>1023.5442067921439</v>
      </c>
      <c r="F74" s="35">
        <v>29.474025895191122</v>
      </c>
      <c r="G74" s="11">
        <v>0.40460668430445246</v>
      </c>
      <c r="H74" s="43">
        <v>3</v>
      </c>
      <c r="I74" s="43">
        <v>1</v>
      </c>
      <c r="J74" s="43">
        <v>1</v>
      </c>
      <c r="K74" s="43">
        <v>0</v>
      </c>
      <c r="L74" s="43">
        <v>0</v>
      </c>
      <c r="M74" s="43">
        <v>3</v>
      </c>
      <c r="N74" s="43">
        <v>0</v>
      </c>
      <c r="O74" s="43">
        <v>0</v>
      </c>
      <c r="P74" s="43">
        <v>1</v>
      </c>
      <c r="Q74" s="22">
        <v>111</v>
      </c>
    </row>
    <row r="75" spans="1:17" x14ac:dyDescent="0.3">
      <c r="A75" s="172"/>
      <c r="B75" s="7">
        <v>298.2</v>
      </c>
      <c r="C75" s="31">
        <v>63.2</v>
      </c>
      <c r="D75" s="46">
        <v>0.63629999999999998</v>
      </c>
      <c r="E75" s="34">
        <v>1023.5442067921439</v>
      </c>
      <c r="F75" s="35">
        <v>29.474025895191122</v>
      </c>
      <c r="G75" s="11">
        <v>0.40460668430445246</v>
      </c>
      <c r="H75" s="43">
        <v>3</v>
      </c>
      <c r="I75" s="43">
        <v>1</v>
      </c>
      <c r="J75" s="43">
        <v>1</v>
      </c>
      <c r="K75" s="43">
        <v>0</v>
      </c>
      <c r="L75" s="43">
        <v>0</v>
      </c>
      <c r="M75" s="43">
        <v>3</v>
      </c>
      <c r="N75" s="43">
        <v>0</v>
      </c>
      <c r="O75" s="43">
        <v>0</v>
      </c>
      <c r="P75" s="43">
        <v>1</v>
      </c>
      <c r="Q75" s="22">
        <v>103</v>
      </c>
    </row>
    <row r="76" spans="1:17" x14ac:dyDescent="0.3">
      <c r="A76" s="172"/>
      <c r="B76" s="5">
        <v>298.2</v>
      </c>
      <c r="C76" s="6">
        <v>0.99199999999999999</v>
      </c>
      <c r="D76" s="45">
        <v>0</v>
      </c>
      <c r="E76" s="32">
        <v>1023.5442067921439</v>
      </c>
      <c r="F76" s="33">
        <v>29.474025895191122</v>
      </c>
      <c r="G76" s="10">
        <v>0.40460668430445246</v>
      </c>
      <c r="H76" s="42">
        <v>3</v>
      </c>
      <c r="I76" s="42">
        <v>1</v>
      </c>
      <c r="J76" s="42">
        <v>1</v>
      </c>
      <c r="K76" s="42">
        <v>0</v>
      </c>
      <c r="L76" s="42">
        <v>0</v>
      </c>
      <c r="M76" s="42">
        <v>3</v>
      </c>
      <c r="N76" s="42">
        <v>0</v>
      </c>
      <c r="O76" s="42">
        <v>0</v>
      </c>
      <c r="P76" s="42">
        <v>1</v>
      </c>
      <c r="Q76" s="21">
        <v>211</v>
      </c>
    </row>
    <row r="77" spans="1:17" x14ac:dyDescent="0.3">
      <c r="A77" s="172"/>
      <c r="B77" s="7">
        <v>298.2</v>
      </c>
      <c r="C77" s="31">
        <v>11.95</v>
      </c>
      <c r="D77" s="46">
        <v>0.24709999999999999</v>
      </c>
      <c r="E77" s="34">
        <v>1023.5442067921439</v>
      </c>
      <c r="F77" s="35">
        <v>29.474025895191122</v>
      </c>
      <c r="G77" s="11">
        <v>0.40460668430445246</v>
      </c>
      <c r="H77" s="43">
        <v>3</v>
      </c>
      <c r="I77" s="43">
        <v>1</v>
      </c>
      <c r="J77" s="43">
        <v>1</v>
      </c>
      <c r="K77" s="43">
        <v>0</v>
      </c>
      <c r="L77" s="43">
        <v>0</v>
      </c>
      <c r="M77" s="43">
        <v>3</v>
      </c>
      <c r="N77" s="43">
        <v>0</v>
      </c>
      <c r="O77" s="43">
        <v>0</v>
      </c>
      <c r="P77" s="43">
        <v>1</v>
      </c>
      <c r="Q77" s="22">
        <v>164</v>
      </c>
    </row>
    <row r="78" spans="1:17" x14ac:dyDescent="0.3">
      <c r="A78" s="172"/>
      <c r="B78" s="7">
        <v>298.2</v>
      </c>
      <c r="C78" s="31">
        <v>21.44</v>
      </c>
      <c r="D78" s="46">
        <v>0.35120000000000001</v>
      </c>
      <c r="E78" s="34">
        <v>1023.5442067921439</v>
      </c>
      <c r="F78" s="35">
        <v>29.474025895191122</v>
      </c>
      <c r="G78" s="11">
        <v>0.40460668430445246</v>
      </c>
      <c r="H78" s="43">
        <v>3</v>
      </c>
      <c r="I78" s="43">
        <v>1</v>
      </c>
      <c r="J78" s="43">
        <v>1</v>
      </c>
      <c r="K78" s="43">
        <v>0</v>
      </c>
      <c r="L78" s="43">
        <v>0</v>
      </c>
      <c r="M78" s="43">
        <v>3</v>
      </c>
      <c r="N78" s="43">
        <v>0</v>
      </c>
      <c r="O78" s="43">
        <v>0</v>
      </c>
      <c r="P78" s="43">
        <v>1</v>
      </c>
      <c r="Q78" s="22">
        <v>147</v>
      </c>
    </row>
    <row r="79" spans="1:17" x14ac:dyDescent="0.3">
      <c r="A79" s="172"/>
      <c r="B79" s="7">
        <v>298.2</v>
      </c>
      <c r="C79" s="31">
        <v>32.54</v>
      </c>
      <c r="D79" s="46">
        <v>0.43959999999999999</v>
      </c>
      <c r="E79" s="34">
        <v>1023.5442067921439</v>
      </c>
      <c r="F79" s="35">
        <v>29.474025895191122</v>
      </c>
      <c r="G79" s="11">
        <v>0.40460668430445246</v>
      </c>
      <c r="H79" s="43">
        <v>3</v>
      </c>
      <c r="I79" s="43">
        <v>1</v>
      </c>
      <c r="J79" s="43">
        <v>1</v>
      </c>
      <c r="K79" s="43">
        <v>0</v>
      </c>
      <c r="L79" s="43">
        <v>0</v>
      </c>
      <c r="M79" s="43">
        <v>3</v>
      </c>
      <c r="N79" s="43">
        <v>0</v>
      </c>
      <c r="O79" s="43">
        <v>0</v>
      </c>
      <c r="P79" s="43">
        <v>1</v>
      </c>
      <c r="Q79" s="22">
        <v>133</v>
      </c>
    </row>
    <row r="80" spans="1:17" x14ac:dyDescent="0.3">
      <c r="A80" s="172"/>
      <c r="B80" s="7">
        <v>298.2</v>
      </c>
      <c r="C80" s="31">
        <v>45.24</v>
      </c>
      <c r="D80" s="46">
        <v>0.53369999999999995</v>
      </c>
      <c r="E80" s="34">
        <v>1023.5442067921439</v>
      </c>
      <c r="F80" s="35">
        <v>29.474025895191122</v>
      </c>
      <c r="G80" s="11">
        <v>0.40460668430445246</v>
      </c>
      <c r="H80" s="43">
        <v>3</v>
      </c>
      <c r="I80" s="43">
        <v>1</v>
      </c>
      <c r="J80" s="43">
        <v>1</v>
      </c>
      <c r="K80" s="43">
        <v>0</v>
      </c>
      <c r="L80" s="43">
        <v>0</v>
      </c>
      <c r="M80" s="43">
        <v>3</v>
      </c>
      <c r="N80" s="43">
        <v>0</v>
      </c>
      <c r="O80" s="43">
        <v>0</v>
      </c>
      <c r="P80" s="43">
        <v>1</v>
      </c>
      <c r="Q80" s="22">
        <v>117</v>
      </c>
    </row>
    <row r="81" spans="1:17" x14ac:dyDescent="0.3">
      <c r="A81" s="172"/>
      <c r="B81" s="7">
        <v>298.2</v>
      </c>
      <c r="C81" s="31">
        <v>60.08</v>
      </c>
      <c r="D81" s="46">
        <v>0.60870000000000002</v>
      </c>
      <c r="E81" s="34">
        <v>1023.5442067921439</v>
      </c>
      <c r="F81" s="35">
        <v>29.474025895191122</v>
      </c>
      <c r="G81" s="11">
        <v>0.40460668430445246</v>
      </c>
      <c r="H81" s="44">
        <v>3</v>
      </c>
      <c r="I81" s="44">
        <v>1</v>
      </c>
      <c r="J81" s="44">
        <v>1</v>
      </c>
      <c r="K81" s="44">
        <v>0</v>
      </c>
      <c r="L81" s="44">
        <v>0</v>
      </c>
      <c r="M81" s="44">
        <v>3</v>
      </c>
      <c r="N81" s="44">
        <v>0</v>
      </c>
      <c r="O81" s="44">
        <v>0</v>
      </c>
      <c r="P81" s="44">
        <v>1</v>
      </c>
      <c r="Q81" s="23">
        <v>105</v>
      </c>
    </row>
    <row r="82" spans="1:17" x14ac:dyDescent="0.3">
      <c r="A82" s="172"/>
      <c r="B82" s="5">
        <v>313.2</v>
      </c>
      <c r="C82" s="6">
        <v>0.996</v>
      </c>
      <c r="D82" s="45">
        <v>0</v>
      </c>
      <c r="E82" s="32">
        <v>1023.5442067921439</v>
      </c>
      <c r="F82" s="33">
        <v>29.474025895191122</v>
      </c>
      <c r="G82" s="10">
        <v>0.40460668430445246</v>
      </c>
      <c r="H82" s="43">
        <v>3</v>
      </c>
      <c r="I82" s="43">
        <v>1</v>
      </c>
      <c r="J82" s="43">
        <v>1</v>
      </c>
      <c r="K82" s="43">
        <v>0</v>
      </c>
      <c r="L82" s="43">
        <v>0</v>
      </c>
      <c r="M82" s="43">
        <v>3</v>
      </c>
      <c r="N82" s="43">
        <v>0</v>
      </c>
      <c r="O82" s="43">
        <v>0</v>
      </c>
      <c r="P82" s="43">
        <v>1</v>
      </c>
      <c r="Q82" s="22">
        <v>222</v>
      </c>
    </row>
    <row r="83" spans="1:17" x14ac:dyDescent="0.3">
      <c r="A83" s="172"/>
      <c r="B83" s="7">
        <v>313.2</v>
      </c>
      <c r="C83" s="31">
        <v>10.39</v>
      </c>
      <c r="D83" s="46">
        <v>0.10879999999999999</v>
      </c>
      <c r="E83" s="34">
        <v>1023.5442067921439</v>
      </c>
      <c r="F83" s="35">
        <v>29.474025895191122</v>
      </c>
      <c r="G83" s="11">
        <v>0.40460668430445246</v>
      </c>
      <c r="H83" s="43">
        <v>3</v>
      </c>
      <c r="I83" s="43">
        <v>1</v>
      </c>
      <c r="J83" s="43">
        <v>1</v>
      </c>
      <c r="K83" s="43">
        <v>0</v>
      </c>
      <c r="L83" s="43">
        <v>0</v>
      </c>
      <c r="M83" s="43">
        <v>3</v>
      </c>
      <c r="N83" s="43">
        <v>0</v>
      </c>
      <c r="O83" s="43">
        <v>0</v>
      </c>
      <c r="P83" s="43">
        <v>1</v>
      </c>
      <c r="Q83" s="22">
        <v>202</v>
      </c>
    </row>
    <row r="84" spans="1:17" x14ac:dyDescent="0.3">
      <c r="A84" s="172"/>
      <c r="B84" s="7">
        <v>313.2</v>
      </c>
      <c r="C84" s="31">
        <v>20.94</v>
      </c>
      <c r="D84" s="46">
        <v>0.2172</v>
      </c>
      <c r="E84" s="34">
        <v>1023.5442067921439</v>
      </c>
      <c r="F84" s="35">
        <v>29.474025895191122</v>
      </c>
      <c r="G84" s="11">
        <v>0.40460668430445246</v>
      </c>
      <c r="H84" s="43">
        <v>3</v>
      </c>
      <c r="I84" s="43">
        <v>1</v>
      </c>
      <c r="J84" s="43">
        <v>1</v>
      </c>
      <c r="K84" s="43">
        <v>0</v>
      </c>
      <c r="L84" s="43">
        <v>0</v>
      </c>
      <c r="M84" s="43">
        <v>3</v>
      </c>
      <c r="N84" s="43">
        <v>0</v>
      </c>
      <c r="O84" s="43">
        <v>0</v>
      </c>
      <c r="P84" s="43">
        <v>1</v>
      </c>
      <c r="Q84" s="22">
        <v>183</v>
      </c>
    </row>
    <row r="85" spans="1:17" x14ac:dyDescent="0.3">
      <c r="A85" s="172"/>
      <c r="B85" s="7">
        <v>313.2</v>
      </c>
      <c r="C85" s="31">
        <v>31.82</v>
      </c>
      <c r="D85" s="46">
        <v>0.309</v>
      </c>
      <c r="E85" s="34">
        <v>1023.5442067921439</v>
      </c>
      <c r="F85" s="35">
        <v>29.474025895191122</v>
      </c>
      <c r="G85" s="11">
        <v>0.40460668430445246</v>
      </c>
      <c r="H85" s="43">
        <v>3</v>
      </c>
      <c r="I85" s="43">
        <v>1</v>
      </c>
      <c r="J85" s="43">
        <v>1</v>
      </c>
      <c r="K85" s="43">
        <v>0</v>
      </c>
      <c r="L85" s="43">
        <v>0</v>
      </c>
      <c r="M85" s="43">
        <v>3</v>
      </c>
      <c r="N85" s="43">
        <v>0</v>
      </c>
      <c r="O85" s="43">
        <v>0</v>
      </c>
      <c r="P85" s="43">
        <v>1</v>
      </c>
      <c r="Q85" s="22">
        <v>166</v>
      </c>
    </row>
    <row r="86" spans="1:17" x14ac:dyDescent="0.3">
      <c r="A86" s="172"/>
      <c r="B86" s="7">
        <v>313.2</v>
      </c>
      <c r="C86" s="31">
        <v>43.78</v>
      </c>
      <c r="D86" s="46">
        <v>0.37659999999999999</v>
      </c>
      <c r="E86" s="34">
        <v>1023.5442067921439</v>
      </c>
      <c r="F86" s="35">
        <v>29.474025895191122</v>
      </c>
      <c r="G86" s="11">
        <v>0.40460668430445246</v>
      </c>
      <c r="H86" s="43">
        <v>3</v>
      </c>
      <c r="I86" s="43">
        <v>1</v>
      </c>
      <c r="J86" s="43">
        <v>1</v>
      </c>
      <c r="K86" s="43">
        <v>0</v>
      </c>
      <c r="L86" s="43">
        <v>0</v>
      </c>
      <c r="M86" s="43">
        <v>3</v>
      </c>
      <c r="N86" s="43">
        <v>0</v>
      </c>
      <c r="O86" s="43">
        <v>0</v>
      </c>
      <c r="P86" s="43">
        <v>1</v>
      </c>
      <c r="Q86" s="22">
        <v>156</v>
      </c>
    </row>
    <row r="87" spans="1:17" x14ac:dyDescent="0.3">
      <c r="A87" s="172"/>
      <c r="B87" s="7">
        <v>313.2</v>
      </c>
      <c r="C87" s="31">
        <v>54.38</v>
      </c>
      <c r="D87" s="46">
        <v>0.43459999999999999</v>
      </c>
      <c r="E87" s="34">
        <v>1023.5442067921439</v>
      </c>
      <c r="F87" s="35">
        <v>29.474025895191122</v>
      </c>
      <c r="G87" s="11">
        <v>0.40460668430445246</v>
      </c>
      <c r="H87" s="43">
        <v>3</v>
      </c>
      <c r="I87" s="43">
        <v>1</v>
      </c>
      <c r="J87" s="43">
        <v>1</v>
      </c>
      <c r="K87" s="43">
        <v>0</v>
      </c>
      <c r="L87" s="43">
        <v>0</v>
      </c>
      <c r="M87" s="43">
        <v>3</v>
      </c>
      <c r="N87" s="43">
        <v>0</v>
      </c>
      <c r="O87" s="43">
        <v>0</v>
      </c>
      <c r="P87" s="43">
        <v>1</v>
      </c>
      <c r="Q87" s="22">
        <v>146</v>
      </c>
    </row>
    <row r="88" spans="1:17" x14ac:dyDescent="0.3">
      <c r="A88" s="172"/>
      <c r="B88" s="7">
        <v>313.2</v>
      </c>
      <c r="C88" s="31">
        <v>67.260000000000005</v>
      </c>
      <c r="D88" s="46">
        <v>0.50119999999999998</v>
      </c>
      <c r="E88" s="34">
        <v>1023.5442067921439</v>
      </c>
      <c r="F88" s="35">
        <v>29.474025895191122</v>
      </c>
      <c r="G88" s="11">
        <v>0.40460668430445246</v>
      </c>
      <c r="H88" s="43">
        <v>3</v>
      </c>
      <c r="I88" s="43">
        <v>1</v>
      </c>
      <c r="J88" s="43">
        <v>1</v>
      </c>
      <c r="K88" s="43">
        <v>0</v>
      </c>
      <c r="L88" s="43">
        <v>0</v>
      </c>
      <c r="M88" s="43">
        <v>3</v>
      </c>
      <c r="N88" s="43">
        <v>0</v>
      </c>
      <c r="O88" s="43">
        <v>0</v>
      </c>
      <c r="P88" s="43">
        <v>1</v>
      </c>
      <c r="Q88" s="22">
        <v>134</v>
      </c>
    </row>
    <row r="89" spans="1:17" x14ac:dyDescent="0.3">
      <c r="A89" s="172"/>
      <c r="B89" s="7">
        <v>313.2</v>
      </c>
      <c r="C89" s="31">
        <v>78.77</v>
      </c>
      <c r="D89" s="46">
        <v>0.54</v>
      </c>
      <c r="E89" s="34">
        <v>1023.5442067921439</v>
      </c>
      <c r="F89" s="35">
        <v>29.474025895191122</v>
      </c>
      <c r="G89" s="11">
        <v>0.40460668430445246</v>
      </c>
      <c r="H89" s="43">
        <v>3</v>
      </c>
      <c r="I89" s="43">
        <v>1</v>
      </c>
      <c r="J89" s="43">
        <v>1</v>
      </c>
      <c r="K89" s="43">
        <v>0</v>
      </c>
      <c r="L89" s="43">
        <v>0</v>
      </c>
      <c r="M89" s="43">
        <v>3</v>
      </c>
      <c r="N89" s="43">
        <v>0</v>
      </c>
      <c r="O89" s="43">
        <v>0</v>
      </c>
      <c r="P89" s="43">
        <v>1</v>
      </c>
      <c r="Q89" s="22">
        <v>128</v>
      </c>
    </row>
    <row r="90" spans="1:17" x14ac:dyDescent="0.3">
      <c r="A90" s="172"/>
      <c r="B90" s="7">
        <v>313.2</v>
      </c>
      <c r="C90" s="31">
        <v>88.28</v>
      </c>
      <c r="D90" s="46">
        <v>0.58330000000000004</v>
      </c>
      <c r="E90" s="34">
        <v>1023.5442067921439</v>
      </c>
      <c r="F90" s="35">
        <v>29.474025895191122</v>
      </c>
      <c r="G90" s="11">
        <v>0.40460668430445246</v>
      </c>
      <c r="H90" s="43">
        <v>3</v>
      </c>
      <c r="I90" s="43">
        <v>1</v>
      </c>
      <c r="J90" s="43">
        <v>1</v>
      </c>
      <c r="K90" s="43">
        <v>0</v>
      </c>
      <c r="L90" s="43">
        <v>0</v>
      </c>
      <c r="M90" s="43">
        <v>3</v>
      </c>
      <c r="N90" s="43">
        <v>0</v>
      </c>
      <c r="O90" s="43">
        <v>0</v>
      </c>
      <c r="P90" s="43">
        <v>1</v>
      </c>
      <c r="Q90" s="22">
        <v>117</v>
      </c>
    </row>
    <row r="91" spans="1:17" x14ac:dyDescent="0.3">
      <c r="A91" s="172"/>
      <c r="B91" s="5">
        <v>333.2</v>
      </c>
      <c r="C91" s="6">
        <v>0.995</v>
      </c>
      <c r="D91" s="45">
        <v>0</v>
      </c>
      <c r="E91" s="32">
        <v>1023.5442067921439</v>
      </c>
      <c r="F91" s="33">
        <v>29.474025895191122</v>
      </c>
      <c r="G91" s="10">
        <v>0.40460668430445246</v>
      </c>
      <c r="H91" s="42">
        <v>3</v>
      </c>
      <c r="I91" s="42">
        <v>1</v>
      </c>
      <c r="J91" s="42">
        <v>1</v>
      </c>
      <c r="K91" s="42">
        <v>0</v>
      </c>
      <c r="L91" s="42">
        <v>0</v>
      </c>
      <c r="M91" s="42">
        <v>3</v>
      </c>
      <c r="N91" s="42">
        <v>0</v>
      </c>
      <c r="O91" s="42">
        <v>0</v>
      </c>
      <c r="P91" s="42">
        <v>1</v>
      </c>
      <c r="Q91" s="21">
        <v>217</v>
      </c>
    </row>
    <row r="92" spans="1:17" x14ac:dyDescent="0.3">
      <c r="A92" s="172"/>
      <c r="B92" s="7">
        <v>333.2</v>
      </c>
      <c r="C92" s="31">
        <v>15.14</v>
      </c>
      <c r="D92" s="46">
        <v>0.1188</v>
      </c>
      <c r="E92" s="34">
        <v>1023.5442067921439</v>
      </c>
      <c r="F92" s="35">
        <v>29.474025895191122</v>
      </c>
      <c r="G92" s="11">
        <v>0.40460668430445246</v>
      </c>
      <c r="H92" s="43">
        <v>3</v>
      </c>
      <c r="I92" s="43">
        <v>1</v>
      </c>
      <c r="J92" s="43">
        <v>1</v>
      </c>
      <c r="K92" s="43">
        <v>0</v>
      </c>
      <c r="L92" s="43">
        <v>0</v>
      </c>
      <c r="M92" s="43">
        <v>3</v>
      </c>
      <c r="N92" s="43">
        <v>0</v>
      </c>
      <c r="O92" s="43">
        <v>0</v>
      </c>
      <c r="P92" s="43">
        <v>1</v>
      </c>
      <c r="Q92" s="22">
        <v>194</v>
      </c>
    </row>
    <row r="93" spans="1:17" x14ac:dyDescent="0.3">
      <c r="A93" s="172"/>
      <c r="B93" s="7">
        <v>333.2</v>
      </c>
      <c r="C93" s="31">
        <v>28.71</v>
      </c>
      <c r="D93" s="46">
        <v>0.2215</v>
      </c>
      <c r="E93" s="34">
        <v>1023.5442067921439</v>
      </c>
      <c r="F93" s="35">
        <v>29.474025895191122</v>
      </c>
      <c r="G93" s="11">
        <v>0.40460668430445246</v>
      </c>
      <c r="H93" s="43">
        <v>3</v>
      </c>
      <c r="I93" s="43">
        <v>1</v>
      </c>
      <c r="J93" s="43">
        <v>1</v>
      </c>
      <c r="K93" s="43">
        <v>0</v>
      </c>
      <c r="L93" s="43">
        <v>0</v>
      </c>
      <c r="M93" s="43">
        <v>3</v>
      </c>
      <c r="N93" s="43">
        <v>0</v>
      </c>
      <c r="O93" s="43">
        <v>0</v>
      </c>
      <c r="P93" s="43">
        <v>1</v>
      </c>
      <c r="Q93" s="22">
        <v>177</v>
      </c>
    </row>
    <row r="94" spans="1:17" x14ac:dyDescent="0.3">
      <c r="A94" s="172"/>
      <c r="B94" s="7">
        <v>333.2</v>
      </c>
      <c r="C94" s="31">
        <v>42.29</v>
      </c>
      <c r="D94" s="46">
        <v>0.28129999999999999</v>
      </c>
      <c r="E94" s="34">
        <v>1023.5442067921439</v>
      </c>
      <c r="F94" s="35">
        <v>29.474025895191122</v>
      </c>
      <c r="G94" s="11">
        <v>0.40460668430445246</v>
      </c>
      <c r="H94" s="43">
        <v>3</v>
      </c>
      <c r="I94" s="43">
        <v>1</v>
      </c>
      <c r="J94" s="43">
        <v>1</v>
      </c>
      <c r="K94" s="43">
        <v>0</v>
      </c>
      <c r="L94" s="43">
        <v>0</v>
      </c>
      <c r="M94" s="43">
        <v>3</v>
      </c>
      <c r="N94" s="43">
        <v>0</v>
      </c>
      <c r="O94" s="43">
        <v>0</v>
      </c>
      <c r="P94" s="43">
        <v>1</v>
      </c>
      <c r="Q94" s="22">
        <v>168</v>
      </c>
    </row>
    <row r="95" spans="1:17" x14ac:dyDescent="0.3">
      <c r="A95" s="172"/>
      <c r="B95" s="7">
        <v>333.2</v>
      </c>
      <c r="C95" s="31">
        <v>56.49</v>
      </c>
      <c r="D95" s="46">
        <v>0.35210000000000002</v>
      </c>
      <c r="E95" s="34">
        <v>1023.5442067921439</v>
      </c>
      <c r="F95" s="35">
        <v>29.474025895191122</v>
      </c>
      <c r="G95" s="11">
        <v>0.40460668430445246</v>
      </c>
      <c r="H95" s="43">
        <v>3</v>
      </c>
      <c r="I95" s="43">
        <v>1</v>
      </c>
      <c r="J95" s="43">
        <v>1</v>
      </c>
      <c r="K95" s="43">
        <v>0</v>
      </c>
      <c r="L95" s="43">
        <v>0</v>
      </c>
      <c r="M95" s="43">
        <v>3</v>
      </c>
      <c r="N95" s="43">
        <v>0</v>
      </c>
      <c r="O95" s="43">
        <v>0</v>
      </c>
      <c r="P95" s="43">
        <v>1</v>
      </c>
      <c r="Q95" s="22">
        <v>155</v>
      </c>
    </row>
    <row r="96" spans="1:17" x14ac:dyDescent="0.3">
      <c r="A96" s="172"/>
      <c r="B96" s="7">
        <v>333.2</v>
      </c>
      <c r="C96" s="31">
        <v>70.55</v>
      </c>
      <c r="D96" s="46">
        <v>0.42199999999999999</v>
      </c>
      <c r="E96" s="34">
        <v>1023.5442067921439</v>
      </c>
      <c r="F96" s="35">
        <v>29.474025895191122</v>
      </c>
      <c r="G96" s="11">
        <v>0.40460668430445246</v>
      </c>
      <c r="H96" s="43">
        <v>3</v>
      </c>
      <c r="I96" s="43">
        <v>1</v>
      </c>
      <c r="J96" s="43">
        <v>1</v>
      </c>
      <c r="K96" s="43">
        <v>0</v>
      </c>
      <c r="L96" s="43">
        <v>0</v>
      </c>
      <c r="M96" s="43">
        <v>3</v>
      </c>
      <c r="N96" s="43">
        <v>0</v>
      </c>
      <c r="O96" s="43">
        <v>0</v>
      </c>
      <c r="P96" s="43">
        <v>1</v>
      </c>
      <c r="Q96" s="22">
        <v>142</v>
      </c>
    </row>
    <row r="97" spans="1:17" x14ac:dyDescent="0.3">
      <c r="A97" s="172"/>
      <c r="B97" s="7">
        <v>333.2</v>
      </c>
      <c r="C97" s="31">
        <v>83.94</v>
      </c>
      <c r="D97" s="46">
        <v>0.49909999999999999</v>
      </c>
      <c r="E97" s="34">
        <v>1023.5442067921439</v>
      </c>
      <c r="F97" s="35">
        <v>29.474025895191122</v>
      </c>
      <c r="G97" s="11">
        <v>0.40460668430445246</v>
      </c>
      <c r="H97" s="43">
        <v>3</v>
      </c>
      <c r="I97" s="43">
        <v>1</v>
      </c>
      <c r="J97" s="43">
        <v>1</v>
      </c>
      <c r="K97" s="43">
        <v>0</v>
      </c>
      <c r="L97" s="43">
        <v>0</v>
      </c>
      <c r="M97" s="43">
        <v>3</v>
      </c>
      <c r="N97" s="43">
        <v>0</v>
      </c>
      <c r="O97" s="43">
        <v>0</v>
      </c>
      <c r="P97" s="43">
        <v>1</v>
      </c>
      <c r="Q97" s="22">
        <v>126</v>
      </c>
    </row>
    <row r="98" spans="1:17" x14ac:dyDescent="0.3">
      <c r="A98" s="172"/>
      <c r="B98" s="7">
        <v>333.2</v>
      </c>
      <c r="C98" s="31">
        <v>97.52</v>
      </c>
      <c r="D98" s="46">
        <v>0.53710000000000002</v>
      </c>
      <c r="E98" s="34">
        <v>1023.5442067921439</v>
      </c>
      <c r="F98" s="35">
        <v>29.474025895191122</v>
      </c>
      <c r="G98" s="11">
        <v>0.40460668430445246</v>
      </c>
      <c r="H98" s="43">
        <v>3</v>
      </c>
      <c r="I98" s="43">
        <v>1</v>
      </c>
      <c r="J98" s="43">
        <v>1</v>
      </c>
      <c r="K98" s="43">
        <v>0</v>
      </c>
      <c r="L98" s="43">
        <v>0</v>
      </c>
      <c r="M98" s="43">
        <v>3</v>
      </c>
      <c r="N98" s="43">
        <v>0</v>
      </c>
      <c r="O98" s="43">
        <v>0</v>
      </c>
      <c r="P98" s="43">
        <v>1</v>
      </c>
      <c r="Q98" s="22">
        <v>119</v>
      </c>
    </row>
    <row r="99" spans="1:17" x14ac:dyDescent="0.3">
      <c r="A99" s="173"/>
      <c r="B99" s="7">
        <v>333.2</v>
      </c>
      <c r="C99" s="31">
        <v>114.77</v>
      </c>
      <c r="D99" s="46">
        <v>0.56240000000000001</v>
      </c>
      <c r="E99" s="34">
        <v>1023.5442067921439</v>
      </c>
      <c r="F99" s="35">
        <v>29.474025895191122</v>
      </c>
      <c r="G99" s="11">
        <v>0.40460668430445246</v>
      </c>
      <c r="H99" s="44">
        <v>3</v>
      </c>
      <c r="I99" s="44">
        <v>1</v>
      </c>
      <c r="J99" s="44">
        <v>1</v>
      </c>
      <c r="K99" s="44">
        <v>0</v>
      </c>
      <c r="L99" s="44">
        <v>0</v>
      </c>
      <c r="M99" s="44">
        <v>3</v>
      </c>
      <c r="N99" s="44">
        <v>0</v>
      </c>
      <c r="O99" s="44">
        <v>0</v>
      </c>
      <c r="P99" s="44">
        <v>1</v>
      </c>
      <c r="Q99" s="23">
        <v>115</v>
      </c>
    </row>
    <row r="100" spans="1:17" x14ac:dyDescent="0.3">
      <c r="A100" s="171" t="s">
        <v>10</v>
      </c>
      <c r="B100" s="5">
        <v>298.2</v>
      </c>
      <c r="C100" s="6">
        <v>0.98299999999999998</v>
      </c>
      <c r="D100" s="45">
        <v>0</v>
      </c>
      <c r="E100" s="32">
        <v>1571.3739674066901</v>
      </c>
      <c r="F100" s="33">
        <v>24.038962250969011</v>
      </c>
      <c r="G100" s="10">
        <v>0.13224509805630191</v>
      </c>
      <c r="H100" s="43">
        <v>3</v>
      </c>
      <c r="I100" s="43">
        <v>4</v>
      </c>
      <c r="J100" s="43">
        <v>0</v>
      </c>
      <c r="K100" s="43">
        <v>0</v>
      </c>
      <c r="L100" s="43">
        <v>0</v>
      </c>
      <c r="M100" s="43">
        <v>9</v>
      </c>
      <c r="N100" s="43">
        <v>0</v>
      </c>
      <c r="O100" s="43">
        <v>0</v>
      </c>
      <c r="P100" s="43">
        <v>3</v>
      </c>
      <c r="Q100" s="22">
        <v>350</v>
      </c>
    </row>
    <row r="101" spans="1:17" x14ac:dyDescent="0.3">
      <c r="A101" s="172"/>
      <c r="B101" s="7">
        <v>298.2</v>
      </c>
      <c r="C101" s="31">
        <v>12.58</v>
      </c>
      <c r="D101" s="46">
        <v>0.36720000000000003</v>
      </c>
      <c r="E101" s="34">
        <v>1571.3739674066942</v>
      </c>
      <c r="F101" s="35">
        <v>24.038962250969011</v>
      </c>
      <c r="G101" s="11">
        <v>0.13224509805630191</v>
      </c>
      <c r="H101" s="43">
        <v>3</v>
      </c>
      <c r="I101" s="43">
        <v>4</v>
      </c>
      <c r="J101" s="43">
        <v>0</v>
      </c>
      <c r="K101" s="43">
        <v>0</v>
      </c>
      <c r="L101" s="43">
        <v>0</v>
      </c>
      <c r="M101" s="43">
        <v>9</v>
      </c>
      <c r="N101" s="43">
        <v>0</v>
      </c>
      <c r="O101" s="43">
        <v>0</v>
      </c>
      <c r="P101" s="43">
        <v>3</v>
      </c>
      <c r="Q101" s="22">
        <v>231</v>
      </c>
    </row>
    <row r="102" spans="1:17" x14ac:dyDescent="0.3">
      <c r="A102" s="172"/>
      <c r="B102" s="7">
        <v>298.2</v>
      </c>
      <c r="C102" s="31">
        <v>20.72</v>
      </c>
      <c r="D102" s="46">
        <v>0.4844</v>
      </c>
      <c r="E102" s="34">
        <v>1571.3739674066942</v>
      </c>
      <c r="F102" s="35">
        <v>24.038962250969011</v>
      </c>
      <c r="G102" s="11">
        <v>0.13224509805630191</v>
      </c>
      <c r="H102" s="43">
        <v>3</v>
      </c>
      <c r="I102" s="43">
        <v>4</v>
      </c>
      <c r="J102" s="43">
        <v>0</v>
      </c>
      <c r="K102" s="43">
        <v>0</v>
      </c>
      <c r="L102" s="43">
        <v>0</v>
      </c>
      <c r="M102" s="43">
        <v>9</v>
      </c>
      <c r="N102" s="43">
        <v>0</v>
      </c>
      <c r="O102" s="43">
        <v>0</v>
      </c>
      <c r="P102" s="43">
        <v>3</v>
      </c>
      <c r="Q102" s="22">
        <v>194</v>
      </c>
    </row>
    <row r="103" spans="1:17" x14ac:dyDescent="0.3">
      <c r="A103" s="172"/>
      <c r="B103" s="7">
        <v>298.2</v>
      </c>
      <c r="C103" s="31">
        <v>31.36</v>
      </c>
      <c r="D103" s="46">
        <v>0.5665</v>
      </c>
      <c r="E103" s="34">
        <v>1571.3739674066942</v>
      </c>
      <c r="F103" s="35">
        <v>24.038962250969011</v>
      </c>
      <c r="G103" s="11">
        <v>0.13224509805630191</v>
      </c>
      <c r="H103" s="43">
        <v>3</v>
      </c>
      <c r="I103" s="43">
        <v>4</v>
      </c>
      <c r="J103" s="43">
        <v>0</v>
      </c>
      <c r="K103" s="43">
        <v>0</v>
      </c>
      <c r="L103" s="43">
        <v>0</v>
      </c>
      <c r="M103" s="43">
        <v>9</v>
      </c>
      <c r="N103" s="43">
        <v>0</v>
      </c>
      <c r="O103" s="43">
        <v>0</v>
      </c>
      <c r="P103" s="43">
        <v>3</v>
      </c>
      <c r="Q103" s="22">
        <v>172</v>
      </c>
    </row>
    <row r="104" spans="1:17" x14ac:dyDescent="0.3">
      <c r="A104" s="172"/>
      <c r="B104" s="7">
        <v>298.2</v>
      </c>
      <c r="C104" s="31">
        <v>41.98</v>
      </c>
      <c r="D104" s="46">
        <v>0.64849999999999997</v>
      </c>
      <c r="E104" s="34">
        <v>1571.3739674066942</v>
      </c>
      <c r="F104" s="35">
        <v>24.038962250969011</v>
      </c>
      <c r="G104" s="11">
        <v>0.13224509805630191</v>
      </c>
      <c r="H104" s="43">
        <v>3</v>
      </c>
      <c r="I104" s="43">
        <v>4</v>
      </c>
      <c r="J104" s="43">
        <v>0</v>
      </c>
      <c r="K104" s="43">
        <v>0</v>
      </c>
      <c r="L104" s="43">
        <v>0</v>
      </c>
      <c r="M104" s="43">
        <v>9</v>
      </c>
      <c r="N104" s="43">
        <v>0</v>
      </c>
      <c r="O104" s="43">
        <v>0</v>
      </c>
      <c r="P104" s="43">
        <v>3</v>
      </c>
      <c r="Q104" s="22">
        <v>147</v>
      </c>
    </row>
    <row r="105" spans="1:17" x14ac:dyDescent="0.3">
      <c r="A105" s="172"/>
      <c r="B105" s="7">
        <v>298.2</v>
      </c>
      <c r="C105" s="31">
        <v>61.73</v>
      </c>
      <c r="D105" s="46">
        <v>0.74099999999999999</v>
      </c>
      <c r="E105" s="34">
        <v>1571.3739674066942</v>
      </c>
      <c r="F105" s="35">
        <v>24.038962250969011</v>
      </c>
      <c r="G105" s="11">
        <v>0.13224509805630191</v>
      </c>
      <c r="H105" s="43">
        <v>3</v>
      </c>
      <c r="I105" s="43">
        <v>4</v>
      </c>
      <c r="J105" s="43">
        <v>0</v>
      </c>
      <c r="K105" s="43">
        <v>0</v>
      </c>
      <c r="L105" s="43">
        <v>0</v>
      </c>
      <c r="M105" s="43">
        <v>9</v>
      </c>
      <c r="N105" s="43">
        <v>0</v>
      </c>
      <c r="O105" s="43">
        <v>0</v>
      </c>
      <c r="P105" s="43">
        <v>3</v>
      </c>
      <c r="Q105" s="22">
        <v>122</v>
      </c>
    </row>
    <row r="106" spans="1:17" x14ac:dyDescent="0.3">
      <c r="A106" s="172"/>
      <c r="B106" s="5">
        <v>313.2</v>
      </c>
      <c r="C106" s="6">
        <v>0.98</v>
      </c>
      <c r="D106" s="45">
        <v>0</v>
      </c>
      <c r="E106" s="32">
        <v>1571.3739674066942</v>
      </c>
      <c r="F106" s="33">
        <v>24.038962250969011</v>
      </c>
      <c r="G106" s="10">
        <v>0.13224509805630191</v>
      </c>
      <c r="H106" s="42">
        <v>3</v>
      </c>
      <c r="I106" s="42">
        <v>4</v>
      </c>
      <c r="J106" s="42">
        <v>0</v>
      </c>
      <c r="K106" s="42">
        <v>0</v>
      </c>
      <c r="L106" s="42">
        <v>0</v>
      </c>
      <c r="M106" s="42">
        <v>9</v>
      </c>
      <c r="N106" s="42">
        <v>0</v>
      </c>
      <c r="O106" s="42">
        <v>0</v>
      </c>
      <c r="P106" s="42">
        <v>3</v>
      </c>
      <c r="Q106" s="21">
        <v>361</v>
      </c>
    </row>
    <row r="107" spans="1:17" x14ac:dyDescent="0.3">
      <c r="A107" s="172"/>
      <c r="B107" s="7">
        <v>313.2</v>
      </c>
      <c r="C107" s="31">
        <v>18.75</v>
      </c>
      <c r="D107" s="46">
        <v>0.31530000000000002</v>
      </c>
      <c r="E107" s="34">
        <v>1571.3739674066942</v>
      </c>
      <c r="F107" s="35">
        <v>24.038962250969011</v>
      </c>
      <c r="G107" s="11">
        <v>0.13224509805630191</v>
      </c>
      <c r="H107" s="43">
        <v>3</v>
      </c>
      <c r="I107" s="43">
        <v>4</v>
      </c>
      <c r="J107" s="43">
        <v>0</v>
      </c>
      <c r="K107" s="43">
        <v>0</v>
      </c>
      <c r="L107" s="43">
        <v>0</v>
      </c>
      <c r="M107" s="43">
        <v>9</v>
      </c>
      <c r="N107" s="43">
        <v>0</v>
      </c>
      <c r="O107" s="43">
        <v>0</v>
      </c>
      <c r="P107" s="43">
        <v>3</v>
      </c>
      <c r="Q107" s="22">
        <v>260</v>
      </c>
    </row>
    <row r="108" spans="1:17" x14ac:dyDescent="0.3">
      <c r="A108" s="172"/>
      <c r="B108" s="7">
        <v>313.2</v>
      </c>
      <c r="C108" s="31">
        <v>32.76</v>
      </c>
      <c r="D108" s="46">
        <v>0.48280000000000001</v>
      </c>
      <c r="E108" s="34">
        <v>1571.3739674066942</v>
      </c>
      <c r="F108" s="35">
        <v>24.038962250969011</v>
      </c>
      <c r="G108" s="11">
        <v>0.13224509805630191</v>
      </c>
      <c r="H108" s="43">
        <v>3</v>
      </c>
      <c r="I108" s="43">
        <v>4</v>
      </c>
      <c r="J108" s="43">
        <v>0</v>
      </c>
      <c r="K108" s="43">
        <v>0</v>
      </c>
      <c r="L108" s="43">
        <v>0</v>
      </c>
      <c r="M108" s="43">
        <v>9</v>
      </c>
      <c r="N108" s="43">
        <v>0</v>
      </c>
      <c r="O108" s="43">
        <v>0</v>
      </c>
      <c r="P108" s="43">
        <v>3</v>
      </c>
      <c r="Q108" s="22">
        <v>205</v>
      </c>
    </row>
    <row r="109" spans="1:17" x14ac:dyDescent="0.3">
      <c r="A109" s="172"/>
      <c r="B109" s="7">
        <v>313.2</v>
      </c>
      <c r="C109" s="31">
        <v>44.62</v>
      </c>
      <c r="D109" s="46">
        <v>0.56479999999999997</v>
      </c>
      <c r="E109" s="34">
        <v>1571.3739674066942</v>
      </c>
      <c r="F109" s="35">
        <v>24.038962250969011</v>
      </c>
      <c r="G109" s="11">
        <v>0.13224509805630191</v>
      </c>
      <c r="H109" s="43">
        <v>3</v>
      </c>
      <c r="I109" s="43">
        <v>4</v>
      </c>
      <c r="J109" s="43">
        <v>0</v>
      </c>
      <c r="K109" s="43">
        <v>0</v>
      </c>
      <c r="L109" s="43">
        <v>0</v>
      </c>
      <c r="M109" s="43">
        <v>9</v>
      </c>
      <c r="N109" s="43">
        <v>0</v>
      </c>
      <c r="O109" s="43">
        <v>0</v>
      </c>
      <c r="P109" s="43">
        <v>3</v>
      </c>
      <c r="Q109" s="22">
        <v>180</v>
      </c>
    </row>
    <row r="110" spans="1:17" x14ac:dyDescent="0.3">
      <c r="A110" s="172"/>
      <c r="B110" s="7">
        <v>313.2</v>
      </c>
      <c r="C110" s="31">
        <v>57.58</v>
      </c>
      <c r="D110" s="46">
        <v>0.63870000000000005</v>
      </c>
      <c r="E110" s="34">
        <v>1571.3739674066942</v>
      </c>
      <c r="F110" s="35">
        <v>24.038962250969011</v>
      </c>
      <c r="G110" s="11">
        <v>0.13224509805630191</v>
      </c>
      <c r="H110" s="43">
        <v>3</v>
      </c>
      <c r="I110" s="43">
        <v>4</v>
      </c>
      <c r="J110" s="43">
        <v>0</v>
      </c>
      <c r="K110" s="43">
        <v>0</v>
      </c>
      <c r="L110" s="43">
        <v>0</v>
      </c>
      <c r="M110" s="43">
        <v>9</v>
      </c>
      <c r="N110" s="43">
        <v>0</v>
      </c>
      <c r="O110" s="43">
        <v>0</v>
      </c>
      <c r="P110" s="43">
        <v>3</v>
      </c>
      <c r="Q110" s="22">
        <v>156</v>
      </c>
    </row>
    <row r="111" spans="1:17" x14ac:dyDescent="0.3">
      <c r="A111" s="172"/>
      <c r="B111" s="7">
        <v>313.2</v>
      </c>
      <c r="C111" s="31">
        <v>70.290000000000006</v>
      </c>
      <c r="D111" s="46">
        <v>0.6946</v>
      </c>
      <c r="E111" s="34">
        <v>1571.3739674066942</v>
      </c>
      <c r="F111" s="35">
        <v>24.038962250969011</v>
      </c>
      <c r="G111" s="11">
        <v>0.13224509805630191</v>
      </c>
      <c r="H111" s="43">
        <v>3</v>
      </c>
      <c r="I111" s="43">
        <v>4</v>
      </c>
      <c r="J111" s="43">
        <v>0</v>
      </c>
      <c r="K111" s="43">
        <v>0</v>
      </c>
      <c r="L111" s="43">
        <v>0</v>
      </c>
      <c r="M111" s="43">
        <v>9</v>
      </c>
      <c r="N111" s="43">
        <v>0</v>
      </c>
      <c r="O111" s="43">
        <v>0</v>
      </c>
      <c r="P111" s="43">
        <v>3</v>
      </c>
      <c r="Q111" s="22">
        <v>138</v>
      </c>
    </row>
    <row r="112" spans="1:17" x14ac:dyDescent="0.3">
      <c r="A112" s="172"/>
      <c r="B112" s="7">
        <v>313.2</v>
      </c>
      <c r="C112" s="31">
        <v>83.66</v>
      </c>
      <c r="D112" s="46">
        <v>0.7379</v>
      </c>
      <c r="E112" s="34">
        <v>1571.3739674066942</v>
      </c>
      <c r="F112" s="35">
        <v>24.038962250969011</v>
      </c>
      <c r="G112" s="11">
        <v>0.13224509805630191</v>
      </c>
      <c r="H112" s="43">
        <v>3</v>
      </c>
      <c r="I112" s="43">
        <v>4</v>
      </c>
      <c r="J112" s="43">
        <v>0</v>
      </c>
      <c r="K112" s="43">
        <v>0</v>
      </c>
      <c r="L112" s="43">
        <v>0</v>
      </c>
      <c r="M112" s="43">
        <v>9</v>
      </c>
      <c r="N112" s="43">
        <v>0</v>
      </c>
      <c r="O112" s="43">
        <v>0</v>
      </c>
      <c r="P112" s="43">
        <v>3</v>
      </c>
      <c r="Q112" s="22">
        <v>123</v>
      </c>
    </row>
    <row r="113" spans="1:17" x14ac:dyDescent="0.3">
      <c r="A113" s="172"/>
      <c r="B113" s="7">
        <v>313.2</v>
      </c>
      <c r="C113" s="31">
        <v>98.29</v>
      </c>
      <c r="D113" s="46">
        <v>0.76519999999999999</v>
      </c>
      <c r="E113" s="34">
        <v>1571.3739674066942</v>
      </c>
      <c r="F113" s="35">
        <v>24.038962250969011</v>
      </c>
      <c r="G113" s="11">
        <v>0.13224509805630191</v>
      </c>
      <c r="H113" s="43">
        <v>3</v>
      </c>
      <c r="I113" s="43">
        <v>4</v>
      </c>
      <c r="J113" s="43">
        <v>0</v>
      </c>
      <c r="K113" s="43">
        <v>0</v>
      </c>
      <c r="L113" s="43">
        <v>0</v>
      </c>
      <c r="M113" s="43">
        <v>9</v>
      </c>
      <c r="N113" s="43">
        <v>0</v>
      </c>
      <c r="O113" s="43">
        <v>0</v>
      </c>
      <c r="P113" s="43">
        <v>3</v>
      </c>
      <c r="Q113" s="22">
        <v>112</v>
      </c>
    </row>
    <row r="114" spans="1:17" x14ac:dyDescent="0.3">
      <c r="A114" s="172"/>
      <c r="B114" s="7">
        <v>313.2</v>
      </c>
      <c r="C114" s="31">
        <v>114.27</v>
      </c>
      <c r="D114" s="46">
        <v>0.77400000000000002</v>
      </c>
      <c r="E114" s="34">
        <v>1571.3739674066942</v>
      </c>
      <c r="F114" s="35">
        <v>24.038962250969011</v>
      </c>
      <c r="G114" s="11">
        <v>0.13224509805630191</v>
      </c>
      <c r="H114" s="44">
        <v>3</v>
      </c>
      <c r="I114" s="44">
        <v>4</v>
      </c>
      <c r="J114" s="44">
        <v>0</v>
      </c>
      <c r="K114" s="44">
        <v>0</v>
      </c>
      <c r="L114" s="44">
        <v>0</v>
      </c>
      <c r="M114" s="44">
        <v>9</v>
      </c>
      <c r="N114" s="44">
        <v>0</v>
      </c>
      <c r="O114" s="44">
        <v>0</v>
      </c>
      <c r="P114" s="44">
        <v>3</v>
      </c>
      <c r="Q114" s="23">
        <v>109</v>
      </c>
    </row>
    <row r="115" spans="1:17" x14ac:dyDescent="0.3">
      <c r="A115" s="172"/>
      <c r="B115" s="5">
        <v>333.2</v>
      </c>
      <c r="C115" s="6">
        <v>0.98499999999999999</v>
      </c>
      <c r="D115" s="45">
        <v>0</v>
      </c>
      <c r="E115" s="32">
        <v>1571.3739674066942</v>
      </c>
      <c r="F115" s="33">
        <v>24.038962250969011</v>
      </c>
      <c r="G115" s="10">
        <v>0.13224509805630191</v>
      </c>
      <c r="H115" s="43">
        <v>3</v>
      </c>
      <c r="I115" s="43">
        <v>4</v>
      </c>
      <c r="J115" s="43">
        <v>0</v>
      </c>
      <c r="K115" s="43">
        <v>0</v>
      </c>
      <c r="L115" s="43">
        <v>0</v>
      </c>
      <c r="M115" s="43">
        <v>9</v>
      </c>
      <c r="N115" s="43">
        <v>0</v>
      </c>
      <c r="O115" s="43">
        <v>0</v>
      </c>
      <c r="P115" s="43">
        <v>3</v>
      </c>
      <c r="Q115" s="22">
        <v>364</v>
      </c>
    </row>
    <row r="116" spans="1:17" x14ac:dyDescent="0.3">
      <c r="A116" s="172"/>
      <c r="B116" s="7">
        <v>333.2</v>
      </c>
      <c r="C116" s="31">
        <v>17.12</v>
      </c>
      <c r="D116" s="46">
        <v>0.27700000000000002</v>
      </c>
      <c r="E116" s="34">
        <v>1571.3739674066942</v>
      </c>
      <c r="F116" s="35">
        <v>24.038962250969011</v>
      </c>
      <c r="G116" s="11">
        <v>0.13224509805630191</v>
      </c>
      <c r="H116" s="43">
        <v>3</v>
      </c>
      <c r="I116" s="43">
        <v>4</v>
      </c>
      <c r="J116" s="43">
        <v>0</v>
      </c>
      <c r="K116" s="43">
        <v>0</v>
      </c>
      <c r="L116" s="43">
        <v>0</v>
      </c>
      <c r="M116" s="43">
        <v>9</v>
      </c>
      <c r="N116" s="43">
        <v>0</v>
      </c>
      <c r="O116" s="43">
        <v>0</v>
      </c>
      <c r="P116" s="43">
        <v>3</v>
      </c>
      <c r="Q116" s="22">
        <v>269</v>
      </c>
    </row>
    <row r="117" spans="1:17" x14ac:dyDescent="0.3">
      <c r="A117" s="172"/>
      <c r="B117" s="7">
        <v>333.2</v>
      </c>
      <c r="C117" s="31">
        <v>32.32</v>
      </c>
      <c r="D117" s="46">
        <v>0.41060000000000002</v>
      </c>
      <c r="E117" s="34">
        <v>1571.3739674066942</v>
      </c>
      <c r="F117" s="35">
        <v>24.038962250969011</v>
      </c>
      <c r="G117" s="11">
        <v>0.13224509805630191</v>
      </c>
      <c r="H117" s="43">
        <v>3</v>
      </c>
      <c r="I117" s="43">
        <v>4</v>
      </c>
      <c r="J117" s="43">
        <v>0</v>
      </c>
      <c r="K117" s="43">
        <v>0</v>
      </c>
      <c r="L117" s="43">
        <v>0</v>
      </c>
      <c r="M117" s="43">
        <v>9</v>
      </c>
      <c r="N117" s="43">
        <v>0</v>
      </c>
      <c r="O117" s="43">
        <v>0</v>
      </c>
      <c r="P117" s="43">
        <v>3</v>
      </c>
      <c r="Q117" s="22">
        <v>227</v>
      </c>
    </row>
    <row r="118" spans="1:17" x14ac:dyDescent="0.3">
      <c r="A118" s="172"/>
      <c r="B118" s="7">
        <v>333.2</v>
      </c>
      <c r="C118" s="31">
        <v>46.49</v>
      </c>
      <c r="D118" s="46">
        <v>0.50149999999999995</v>
      </c>
      <c r="E118" s="34">
        <v>1571.3739674066942</v>
      </c>
      <c r="F118" s="35">
        <v>24.038962250969011</v>
      </c>
      <c r="G118" s="11">
        <v>0.13224509805630191</v>
      </c>
      <c r="H118" s="43">
        <v>3</v>
      </c>
      <c r="I118" s="43">
        <v>4</v>
      </c>
      <c r="J118" s="43">
        <v>0</v>
      </c>
      <c r="K118" s="43">
        <v>0</v>
      </c>
      <c r="L118" s="43">
        <v>0</v>
      </c>
      <c r="M118" s="43">
        <v>9</v>
      </c>
      <c r="N118" s="43">
        <v>0</v>
      </c>
      <c r="O118" s="43">
        <v>0</v>
      </c>
      <c r="P118" s="43">
        <v>3</v>
      </c>
      <c r="Q118" s="22">
        <v>199</v>
      </c>
    </row>
    <row r="119" spans="1:17" x14ac:dyDescent="0.3">
      <c r="A119" s="172"/>
      <c r="B119" s="7">
        <v>333.2</v>
      </c>
      <c r="C119" s="31">
        <v>58.12</v>
      </c>
      <c r="D119" s="46">
        <v>0.5706</v>
      </c>
      <c r="E119" s="34">
        <v>1571.3739674066942</v>
      </c>
      <c r="F119" s="35">
        <v>24.038962250969011</v>
      </c>
      <c r="G119" s="11">
        <v>0.13224509805630191</v>
      </c>
      <c r="H119" s="43">
        <v>3</v>
      </c>
      <c r="I119" s="43">
        <v>4</v>
      </c>
      <c r="J119" s="43">
        <v>0</v>
      </c>
      <c r="K119" s="43">
        <v>0</v>
      </c>
      <c r="L119" s="43">
        <v>0</v>
      </c>
      <c r="M119" s="43">
        <v>9</v>
      </c>
      <c r="N119" s="43">
        <v>0</v>
      </c>
      <c r="O119" s="43">
        <v>0</v>
      </c>
      <c r="P119" s="43">
        <v>3</v>
      </c>
      <c r="Q119" s="22">
        <v>175</v>
      </c>
    </row>
    <row r="120" spans="1:17" x14ac:dyDescent="0.3">
      <c r="A120" s="172"/>
      <c r="B120" s="7">
        <v>333.2</v>
      </c>
      <c r="C120" s="31">
        <v>70.47</v>
      </c>
      <c r="D120" s="46">
        <v>0.624</v>
      </c>
      <c r="E120" s="34">
        <v>1571.3739674066942</v>
      </c>
      <c r="F120" s="35">
        <v>24.038962250969011</v>
      </c>
      <c r="G120" s="11">
        <v>0.13224509805630191</v>
      </c>
      <c r="H120" s="43">
        <v>3</v>
      </c>
      <c r="I120" s="43">
        <v>4</v>
      </c>
      <c r="J120" s="43">
        <v>0</v>
      </c>
      <c r="K120" s="43">
        <v>0</v>
      </c>
      <c r="L120" s="43">
        <v>0</v>
      </c>
      <c r="M120" s="43">
        <v>9</v>
      </c>
      <c r="N120" s="43">
        <v>0</v>
      </c>
      <c r="O120" s="43">
        <v>0</v>
      </c>
      <c r="P120" s="43">
        <v>3</v>
      </c>
      <c r="Q120" s="22">
        <v>159</v>
      </c>
    </row>
    <row r="121" spans="1:17" x14ac:dyDescent="0.3">
      <c r="A121" s="172"/>
      <c r="B121" s="7">
        <v>333.2</v>
      </c>
      <c r="C121" s="31">
        <v>83.8</v>
      </c>
      <c r="D121" s="46">
        <v>0.67020000000000002</v>
      </c>
      <c r="E121" s="34">
        <v>1571.3739674066942</v>
      </c>
      <c r="F121" s="35">
        <v>24.038962250969011</v>
      </c>
      <c r="G121" s="11">
        <v>0.13224509805630191</v>
      </c>
      <c r="H121" s="43">
        <v>3</v>
      </c>
      <c r="I121" s="43">
        <v>4</v>
      </c>
      <c r="J121" s="43">
        <v>0</v>
      </c>
      <c r="K121" s="43">
        <v>0</v>
      </c>
      <c r="L121" s="43">
        <v>0</v>
      </c>
      <c r="M121" s="43">
        <v>9</v>
      </c>
      <c r="N121" s="43">
        <v>0</v>
      </c>
      <c r="O121" s="43">
        <v>0</v>
      </c>
      <c r="P121" s="43">
        <v>3</v>
      </c>
      <c r="Q121" s="22">
        <v>143</v>
      </c>
    </row>
    <row r="122" spans="1:17" x14ac:dyDescent="0.3">
      <c r="A122" s="172"/>
      <c r="B122" s="7">
        <v>333.2</v>
      </c>
      <c r="C122" s="31">
        <v>99.01</v>
      </c>
      <c r="D122" s="46">
        <v>0.70669999999999999</v>
      </c>
      <c r="E122" s="34">
        <v>1571.3739674066942</v>
      </c>
      <c r="F122" s="35">
        <v>24.038962250969011</v>
      </c>
      <c r="G122" s="11">
        <v>0.13224509805630191</v>
      </c>
      <c r="H122" s="43">
        <v>3</v>
      </c>
      <c r="I122" s="43">
        <v>4</v>
      </c>
      <c r="J122" s="43">
        <v>0</v>
      </c>
      <c r="K122" s="43">
        <v>0</v>
      </c>
      <c r="L122" s="43">
        <v>0</v>
      </c>
      <c r="M122" s="43">
        <v>9</v>
      </c>
      <c r="N122" s="43">
        <v>0</v>
      </c>
      <c r="O122" s="43">
        <v>0</v>
      </c>
      <c r="P122" s="43">
        <v>3</v>
      </c>
      <c r="Q122" s="22">
        <v>131</v>
      </c>
    </row>
    <row r="123" spans="1:17" x14ac:dyDescent="0.3">
      <c r="A123" s="173"/>
      <c r="B123" s="8">
        <v>333.2</v>
      </c>
      <c r="C123" s="9">
        <v>111.16</v>
      </c>
      <c r="D123" s="47">
        <v>0.74009999999999998</v>
      </c>
      <c r="E123" s="36">
        <v>1571.3739674066942</v>
      </c>
      <c r="F123" s="37">
        <v>24.038962250969011</v>
      </c>
      <c r="G123" s="12">
        <v>0.13224509805630191</v>
      </c>
      <c r="H123" s="43">
        <v>3</v>
      </c>
      <c r="I123" s="43">
        <v>4</v>
      </c>
      <c r="J123" s="43">
        <v>0</v>
      </c>
      <c r="K123" s="43">
        <v>0</v>
      </c>
      <c r="L123" s="43">
        <v>0</v>
      </c>
      <c r="M123" s="43">
        <v>9</v>
      </c>
      <c r="N123" s="43">
        <v>0</v>
      </c>
      <c r="O123" s="43">
        <v>0</v>
      </c>
      <c r="P123" s="43">
        <v>3</v>
      </c>
      <c r="Q123" s="22">
        <v>118</v>
      </c>
    </row>
    <row r="124" spans="1:17" x14ac:dyDescent="0.3">
      <c r="A124" s="171" t="s">
        <v>11</v>
      </c>
      <c r="B124" s="7">
        <v>298.2</v>
      </c>
      <c r="C124" s="31">
        <v>0.99399999999999999</v>
      </c>
      <c r="D124" s="46">
        <v>0</v>
      </c>
      <c r="E124" s="34">
        <v>719.39030445861636</v>
      </c>
      <c r="F124" s="35">
        <v>17.279724491630535</v>
      </c>
      <c r="G124" s="11">
        <v>0.79169333112982243</v>
      </c>
      <c r="H124" s="42">
        <v>3</v>
      </c>
      <c r="I124" s="42">
        <v>0</v>
      </c>
      <c r="J124" s="42">
        <v>0</v>
      </c>
      <c r="K124" s="42">
        <v>0</v>
      </c>
      <c r="L124" s="42">
        <v>0</v>
      </c>
      <c r="M124" s="42">
        <v>6</v>
      </c>
      <c r="N124" s="42">
        <v>1</v>
      </c>
      <c r="O124" s="42">
        <v>0</v>
      </c>
      <c r="P124" s="42">
        <v>0</v>
      </c>
      <c r="Q124" s="21">
        <v>205</v>
      </c>
    </row>
    <row r="125" spans="1:17" x14ac:dyDescent="0.3">
      <c r="A125" s="172"/>
      <c r="B125" s="7">
        <v>298.2</v>
      </c>
      <c r="C125" s="31">
        <v>13.31</v>
      </c>
      <c r="D125" s="46">
        <v>0.20730000000000001</v>
      </c>
      <c r="E125" s="34">
        <v>719.39030445861636</v>
      </c>
      <c r="F125" s="35">
        <v>17.279724491630535</v>
      </c>
      <c r="G125" s="11">
        <v>0.79169333112982243</v>
      </c>
      <c r="H125" s="43">
        <v>3</v>
      </c>
      <c r="I125" s="43">
        <v>0</v>
      </c>
      <c r="J125" s="43">
        <v>0</v>
      </c>
      <c r="K125" s="43">
        <v>0</v>
      </c>
      <c r="L125" s="43">
        <v>0</v>
      </c>
      <c r="M125" s="43">
        <v>6</v>
      </c>
      <c r="N125" s="43">
        <v>1</v>
      </c>
      <c r="O125" s="43">
        <v>0</v>
      </c>
      <c r="P125" s="43">
        <v>0</v>
      </c>
      <c r="Q125" s="22">
        <v>171</v>
      </c>
    </row>
    <row r="126" spans="1:17" x14ac:dyDescent="0.3">
      <c r="A126" s="172"/>
      <c r="B126" s="7">
        <v>298.2</v>
      </c>
      <c r="C126" s="31">
        <v>20.98</v>
      </c>
      <c r="D126" s="46">
        <v>0.31879999999999997</v>
      </c>
      <c r="E126" s="34">
        <v>719.39030445861636</v>
      </c>
      <c r="F126" s="35">
        <v>17.279724491630535</v>
      </c>
      <c r="G126" s="11">
        <v>0.79169333112982243</v>
      </c>
      <c r="H126" s="43">
        <v>3</v>
      </c>
      <c r="I126" s="43">
        <v>0</v>
      </c>
      <c r="J126" s="43">
        <v>0</v>
      </c>
      <c r="K126" s="43">
        <v>0</v>
      </c>
      <c r="L126" s="43">
        <v>0</v>
      </c>
      <c r="M126" s="43">
        <v>6</v>
      </c>
      <c r="N126" s="43">
        <v>1</v>
      </c>
      <c r="O126" s="43">
        <v>0</v>
      </c>
      <c r="P126" s="43">
        <v>0</v>
      </c>
      <c r="Q126" s="22">
        <v>150</v>
      </c>
    </row>
    <row r="127" spans="1:17" x14ac:dyDescent="0.3">
      <c r="A127" s="172"/>
      <c r="B127" s="7">
        <v>298.2</v>
      </c>
      <c r="C127" s="31">
        <v>31.84</v>
      </c>
      <c r="D127" s="46">
        <v>0.42349999999999999</v>
      </c>
      <c r="E127" s="34">
        <v>719.39030445861636</v>
      </c>
      <c r="F127" s="35">
        <v>17.279724491630535</v>
      </c>
      <c r="G127" s="11">
        <v>0.79169333112982243</v>
      </c>
      <c r="H127" s="43">
        <v>3</v>
      </c>
      <c r="I127" s="43">
        <v>0</v>
      </c>
      <c r="J127" s="43">
        <v>0</v>
      </c>
      <c r="K127" s="43">
        <v>0</v>
      </c>
      <c r="L127" s="43">
        <v>0</v>
      </c>
      <c r="M127" s="43">
        <v>6</v>
      </c>
      <c r="N127" s="43">
        <v>1</v>
      </c>
      <c r="O127" s="43">
        <v>0</v>
      </c>
      <c r="P127" s="43">
        <v>0</v>
      </c>
      <c r="Q127" s="22">
        <v>131</v>
      </c>
    </row>
    <row r="128" spans="1:17" x14ac:dyDescent="0.3">
      <c r="A128" s="172"/>
      <c r="B128" s="7">
        <v>298.2</v>
      </c>
      <c r="C128" s="31">
        <v>42</v>
      </c>
      <c r="D128" s="46">
        <v>0.49049999999999999</v>
      </c>
      <c r="E128" s="34">
        <v>719.39030445861636</v>
      </c>
      <c r="F128" s="35">
        <v>17.279724491630535</v>
      </c>
      <c r="G128" s="11">
        <v>0.79169333112982243</v>
      </c>
      <c r="H128" s="43">
        <v>3</v>
      </c>
      <c r="I128" s="43">
        <v>0</v>
      </c>
      <c r="J128" s="43">
        <v>0</v>
      </c>
      <c r="K128" s="43">
        <v>0</v>
      </c>
      <c r="L128" s="43">
        <v>0</v>
      </c>
      <c r="M128" s="43">
        <v>6</v>
      </c>
      <c r="N128" s="43">
        <v>1</v>
      </c>
      <c r="O128" s="43">
        <v>0</v>
      </c>
      <c r="P128" s="43">
        <v>0</v>
      </c>
      <c r="Q128" s="22">
        <v>122</v>
      </c>
    </row>
    <row r="129" spans="1:17" x14ac:dyDescent="0.3">
      <c r="A129" s="172"/>
      <c r="B129" s="7">
        <v>298.2</v>
      </c>
      <c r="C129" s="31">
        <v>53.71</v>
      </c>
      <c r="D129" s="46">
        <v>0.56669999999999998</v>
      </c>
      <c r="E129" s="34">
        <v>719.39030445861636</v>
      </c>
      <c r="F129" s="35">
        <v>17.279724491630535</v>
      </c>
      <c r="G129" s="11">
        <v>0.79169333112982243</v>
      </c>
      <c r="H129" s="44">
        <v>3</v>
      </c>
      <c r="I129" s="44">
        <v>0</v>
      </c>
      <c r="J129" s="44">
        <v>0</v>
      </c>
      <c r="K129" s="44">
        <v>0</v>
      </c>
      <c r="L129" s="44">
        <v>0</v>
      </c>
      <c r="M129" s="44">
        <v>6</v>
      </c>
      <c r="N129" s="44">
        <v>1</v>
      </c>
      <c r="O129" s="44">
        <v>0</v>
      </c>
      <c r="P129" s="44">
        <v>0</v>
      </c>
      <c r="Q129" s="23">
        <v>108</v>
      </c>
    </row>
    <row r="130" spans="1:17" x14ac:dyDescent="0.3">
      <c r="A130" s="172"/>
      <c r="B130" s="5">
        <v>313.2</v>
      </c>
      <c r="C130" s="6">
        <v>0.99199999999999999</v>
      </c>
      <c r="D130" s="45">
        <v>0</v>
      </c>
      <c r="E130" s="32">
        <v>719.39030445861636</v>
      </c>
      <c r="F130" s="33">
        <v>17.279724491630535</v>
      </c>
      <c r="G130" s="10">
        <v>0.79169333112982243</v>
      </c>
      <c r="H130" s="43">
        <v>3</v>
      </c>
      <c r="I130" s="43">
        <v>0</v>
      </c>
      <c r="J130" s="43">
        <v>0</v>
      </c>
      <c r="K130" s="43">
        <v>0</v>
      </c>
      <c r="L130" s="43">
        <v>0</v>
      </c>
      <c r="M130" s="43">
        <v>6</v>
      </c>
      <c r="N130" s="43">
        <v>1</v>
      </c>
      <c r="O130" s="43">
        <v>0</v>
      </c>
      <c r="P130" s="43">
        <v>0</v>
      </c>
      <c r="Q130" s="22">
        <v>211</v>
      </c>
    </row>
    <row r="131" spans="1:17" x14ac:dyDescent="0.3">
      <c r="A131" s="172"/>
      <c r="B131" s="7">
        <v>313.2</v>
      </c>
      <c r="C131" s="31">
        <v>5.6</v>
      </c>
      <c r="D131" s="46">
        <v>8.9700000000000002E-2</v>
      </c>
      <c r="E131" s="34">
        <v>719.39030445861636</v>
      </c>
      <c r="F131" s="35">
        <v>17.279724491630535</v>
      </c>
      <c r="G131" s="11">
        <v>0.79169333112982243</v>
      </c>
      <c r="H131" s="43">
        <v>3</v>
      </c>
      <c r="I131" s="43">
        <v>0</v>
      </c>
      <c r="J131" s="43">
        <v>0</v>
      </c>
      <c r="K131" s="43">
        <v>0</v>
      </c>
      <c r="L131" s="43">
        <v>0</v>
      </c>
      <c r="M131" s="43">
        <v>6</v>
      </c>
      <c r="N131" s="43">
        <v>1</v>
      </c>
      <c r="O131" s="43">
        <v>0</v>
      </c>
      <c r="P131" s="43">
        <v>0</v>
      </c>
      <c r="Q131" s="22">
        <v>194</v>
      </c>
    </row>
    <row r="132" spans="1:17" x14ac:dyDescent="0.3">
      <c r="A132" s="172"/>
      <c r="B132" s="7">
        <v>313.2</v>
      </c>
      <c r="C132" s="31">
        <v>11.09</v>
      </c>
      <c r="D132" s="46">
        <v>0.1978</v>
      </c>
      <c r="E132" s="34">
        <v>719.39030445861636</v>
      </c>
      <c r="F132" s="35">
        <v>17.279724491630535</v>
      </c>
      <c r="G132" s="11">
        <v>0.79169333112982243</v>
      </c>
      <c r="H132" s="43">
        <v>3</v>
      </c>
      <c r="I132" s="43">
        <v>0</v>
      </c>
      <c r="J132" s="43">
        <v>0</v>
      </c>
      <c r="K132" s="43">
        <v>0</v>
      </c>
      <c r="L132" s="43">
        <v>0</v>
      </c>
      <c r="M132" s="43">
        <v>6</v>
      </c>
      <c r="N132" s="43">
        <v>1</v>
      </c>
      <c r="O132" s="43">
        <v>0</v>
      </c>
      <c r="P132" s="43">
        <v>0</v>
      </c>
      <c r="Q132" s="22">
        <v>174</v>
      </c>
    </row>
    <row r="133" spans="1:17" x14ac:dyDescent="0.3">
      <c r="A133" s="172"/>
      <c r="B133" s="7">
        <v>313.2</v>
      </c>
      <c r="C133" s="31">
        <v>21.17</v>
      </c>
      <c r="D133" s="46">
        <v>0.28789999999999999</v>
      </c>
      <c r="E133" s="34">
        <v>719.39030445861636</v>
      </c>
      <c r="F133" s="35">
        <v>17.279724491630535</v>
      </c>
      <c r="G133" s="11">
        <v>0.79169333112982243</v>
      </c>
      <c r="H133" s="43">
        <v>3</v>
      </c>
      <c r="I133" s="43">
        <v>0</v>
      </c>
      <c r="J133" s="43">
        <v>0</v>
      </c>
      <c r="K133" s="43">
        <v>0</v>
      </c>
      <c r="L133" s="43">
        <v>0</v>
      </c>
      <c r="M133" s="43">
        <v>6</v>
      </c>
      <c r="N133" s="43">
        <v>1</v>
      </c>
      <c r="O133" s="43">
        <v>0</v>
      </c>
      <c r="P133" s="43">
        <v>0</v>
      </c>
      <c r="Q133" s="22">
        <v>158</v>
      </c>
    </row>
    <row r="134" spans="1:17" x14ac:dyDescent="0.3">
      <c r="A134" s="172"/>
      <c r="B134" s="7">
        <v>313.2</v>
      </c>
      <c r="C134" s="31">
        <v>31.52</v>
      </c>
      <c r="D134" s="46">
        <v>0.36149999999999999</v>
      </c>
      <c r="E134" s="34">
        <v>719.39030445861636</v>
      </c>
      <c r="F134" s="35">
        <v>17.279724491630535</v>
      </c>
      <c r="G134" s="11">
        <v>0.79169333112982243</v>
      </c>
      <c r="H134" s="43">
        <v>3</v>
      </c>
      <c r="I134" s="43">
        <v>0</v>
      </c>
      <c r="J134" s="43">
        <v>0</v>
      </c>
      <c r="K134" s="43">
        <v>0</v>
      </c>
      <c r="L134" s="43">
        <v>0</v>
      </c>
      <c r="M134" s="43">
        <v>6</v>
      </c>
      <c r="N134" s="43">
        <v>1</v>
      </c>
      <c r="O134" s="43">
        <v>0</v>
      </c>
      <c r="P134" s="43">
        <v>0</v>
      </c>
      <c r="Q134" s="22">
        <v>154</v>
      </c>
    </row>
    <row r="135" spans="1:17" x14ac:dyDescent="0.3">
      <c r="A135" s="172"/>
      <c r="B135" s="7">
        <v>313.2</v>
      </c>
      <c r="C135" s="31">
        <v>42.44</v>
      </c>
      <c r="D135" s="46">
        <v>0.4294</v>
      </c>
      <c r="E135" s="34">
        <v>719.39030445861636</v>
      </c>
      <c r="F135" s="35">
        <v>17.279724491630535</v>
      </c>
      <c r="G135" s="11">
        <v>0.79169333112982243</v>
      </c>
      <c r="H135" s="43">
        <v>3</v>
      </c>
      <c r="I135" s="43">
        <v>0</v>
      </c>
      <c r="J135" s="43">
        <v>0</v>
      </c>
      <c r="K135" s="43">
        <v>0</v>
      </c>
      <c r="L135" s="43">
        <v>0</v>
      </c>
      <c r="M135" s="43">
        <v>6</v>
      </c>
      <c r="N135" s="43">
        <v>1</v>
      </c>
      <c r="O135" s="43">
        <v>0</v>
      </c>
      <c r="P135" s="43">
        <v>0</v>
      </c>
      <c r="Q135" s="22">
        <v>133</v>
      </c>
    </row>
    <row r="136" spans="1:17" x14ac:dyDescent="0.3">
      <c r="A136" s="172"/>
      <c r="B136" s="7">
        <v>313.2</v>
      </c>
      <c r="C136" s="31">
        <v>52.05</v>
      </c>
      <c r="D136" s="46">
        <v>0.4728</v>
      </c>
      <c r="E136" s="34">
        <v>719.39030445861636</v>
      </c>
      <c r="F136" s="35">
        <v>17.279724491630535</v>
      </c>
      <c r="G136" s="11">
        <v>0.79169333112982243</v>
      </c>
      <c r="H136" s="43">
        <v>3</v>
      </c>
      <c r="I136" s="43">
        <v>0</v>
      </c>
      <c r="J136" s="43">
        <v>0</v>
      </c>
      <c r="K136" s="43">
        <v>0</v>
      </c>
      <c r="L136" s="43">
        <v>0</v>
      </c>
      <c r="M136" s="43">
        <v>6</v>
      </c>
      <c r="N136" s="43">
        <v>1</v>
      </c>
      <c r="O136" s="43">
        <v>0</v>
      </c>
      <c r="P136" s="43">
        <v>0</v>
      </c>
      <c r="Q136" s="22">
        <v>126</v>
      </c>
    </row>
    <row r="137" spans="1:17" x14ac:dyDescent="0.3">
      <c r="A137" s="172"/>
      <c r="B137" s="7">
        <v>313.2</v>
      </c>
      <c r="C137" s="31">
        <v>63.12</v>
      </c>
      <c r="D137" s="46">
        <v>0.51719999999999999</v>
      </c>
      <c r="E137" s="34">
        <v>719.39030445861636</v>
      </c>
      <c r="F137" s="35">
        <v>17.279724491630535</v>
      </c>
      <c r="G137" s="11">
        <v>0.79169333112982243</v>
      </c>
      <c r="H137" s="43">
        <v>3</v>
      </c>
      <c r="I137" s="43">
        <v>0</v>
      </c>
      <c r="J137" s="43">
        <v>0</v>
      </c>
      <c r="K137" s="43">
        <v>0</v>
      </c>
      <c r="L137" s="43">
        <v>0</v>
      </c>
      <c r="M137" s="43">
        <v>6</v>
      </c>
      <c r="N137" s="43">
        <v>1</v>
      </c>
      <c r="O137" s="43">
        <v>0</v>
      </c>
      <c r="P137" s="43">
        <v>0</v>
      </c>
      <c r="Q137" s="22">
        <v>119</v>
      </c>
    </row>
    <row r="138" spans="1:17" x14ac:dyDescent="0.3">
      <c r="A138" s="172"/>
      <c r="B138" s="7">
        <v>313.2</v>
      </c>
      <c r="C138" s="31">
        <v>75.09</v>
      </c>
      <c r="D138" s="46">
        <v>0.55800000000000005</v>
      </c>
      <c r="E138" s="34">
        <v>719.39030445861636</v>
      </c>
      <c r="F138" s="35">
        <v>17.279724491630535</v>
      </c>
      <c r="G138" s="11">
        <v>0.79169333112982243</v>
      </c>
      <c r="H138" s="43">
        <v>3</v>
      </c>
      <c r="I138" s="43">
        <v>0</v>
      </c>
      <c r="J138" s="43">
        <v>0</v>
      </c>
      <c r="K138" s="43">
        <v>0</v>
      </c>
      <c r="L138" s="43">
        <v>0</v>
      </c>
      <c r="M138" s="43">
        <v>6</v>
      </c>
      <c r="N138" s="43">
        <v>1</v>
      </c>
      <c r="O138" s="43">
        <v>0</v>
      </c>
      <c r="P138" s="43">
        <v>0</v>
      </c>
      <c r="Q138" s="22">
        <v>111</v>
      </c>
    </row>
    <row r="139" spans="1:17" x14ac:dyDescent="0.3">
      <c r="A139" s="172"/>
      <c r="B139" s="7">
        <v>313.2</v>
      </c>
      <c r="C139" s="31">
        <v>84.01</v>
      </c>
      <c r="D139" s="46">
        <v>0.59409999999999996</v>
      </c>
      <c r="E139" s="34">
        <v>719.39030445861636</v>
      </c>
      <c r="F139" s="35">
        <v>17.279724491630535</v>
      </c>
      <c r="G139" s="11">
        <v>0.79169333112982243</v>
      </c>
      <c r="H139" s="43">
        <v>3</v>
      </c>
      <c r="I139" s="43">
        <v>0</v>
      </c>
      <c r="J139" s="43">
        <v>0</v>
      </c>
      <c r="K139" s="43">
        <v>0</v>
      </c>
      <c r="L139" s="43">
        <v>0</v>
      </c>
      <c r="M139" s="43">
        <v>6</v>
      </c>
      <c r="N139" s="43">
        <v>1</v>
      </c>
      <c r="O139" s="43">
        <v>0</v>
      </c>
      <c r="P139" s="43">
        <v>0</v>
      </c>
      <c r="Q139" s="22">
        <v>104</v>
      </c>
    </row>
    <row r="140" spans="1:17" x14ac:dyDescent="0.3">
      <c r="A140" s="172"/>
      <c r="B140" s="5">
        <v>313.2</v>
      </c>
      <c r="C140" s="6">
        <v>0.97499999999999998</v>
      </c>
      <c r="D140" s="45">
        <v>0</v>
      </c>
      <c r="E140" s="32">
        <v>719.39030445861636</v>
      </c>
      <c r="F140" s="33">
        <v>17.279724491630535</v>
      </c>
      <c r="G140" s="10">
        <v>0.79169333112982243</v>
      </c>
      <c r="H140" s="42">
        <v>3</v>
      </c>
      <c r="I140" s="42">
        <v>0</v>
      </c>
      <c r="J140" s="42">
        <v>0</v>
      </c>
      <c r="K140" s="42">
        <v>0</v>
      </c>
      <c r="L140" s="42">
        <v>0</v>
      </c>
      <c r="M140" s="42">
        <v>6</v>
      </c>
      <c r="N140" s="42">
        <v>1</v>
      </c>
      <c r="O140" s="42">
        <v>0</v>
      </c>
      <c r="P140" s="42">
        <v>0</v>
      </c>
      <c r="Q140" s="21">
        <v>214</v>
      </c>
    </row>
    <row r="141" spans="1:17" x14ac:dyDescent="0.3">
      <c r="A141" s="172"/>
      <c r="B141" s="7">
        <v>313.2</v>
      </c>
      <c r="C141" s="31">
        <v>19.66</v>
      </c>
      <c r="D141" s="46">
        <v>0.3125</v>
      </c>
      <c r="E141" s="34">
        <v>719.39030445861636</v>
      </c>
      <c r="F141" s="35">
        <v>17.279724491630535</v>
      </c>
      <c r="G141" s="11">
        <v>0.79169333112982243</v>
      </c>
      <c r="H141" s="43">
        <v>3</v>
      </c>
      <c r="I141" s="43">
        <v>0</v>
      </c>
      <c r="J141" s="43">
        <v>0</v>
      </c>
      <c r="K141" s="43">
        <v>0</v>
      </c>
      <c r="L141" s="43">
        <v>0</v>
      </c>
      <c r="M141" s="43">
        <v>6</v>
      </c>
      <c r="N141" s="43">
        <v>1</v>
      </c>
      <c r="O141" s="43">
        <v>0</v>
      </c>
      <c r="P141" s="43">
        <v>0</v>
      </c>
      <c r="Q141" s="22">
        <v>156</v>
      </c>
    </row>
    <row r="142" spans="1:17" x14ac:dyDescent="0.3">
      <c r="A142" s="172"/>
      <c r="B142" s="7">
        <v>313.2</v>
      </c>
      <c r="C142" s="31">
        <v>35.76</v>
      </c>
      <c r="D142" s="46">
        <v>0.40179999999999999</v>
      </c>
      <c r="E142" s="34">
        <v>719.39030445861636</v>
      </c>
      <c r="F142" s="35">
        <v>17.279724491630535</v>
      </c>
      <c r="G142" s="11">
        <v>0.79169333112982243</v>
      </c>
      <c r="H142" s="43">
        <v>3</v>
      </c>
      <c r="I142" s="43">
        <v>0</v>
      </c>
      <c r="J142" s="43">
        <v>0</v>
      </c>
      <c r="K142" s="43">
        <v>0</v>
      </c>
      <c r="L142" s="43">
        <v>0</v>
      </c>
      <c r="M142" s="43">
        <v>6</v>
      </c>
      <c r="N142" s="43">
        <v>1</v>
      </c>
      <c r="O142" s="43">
        <v>0</v>
      </c>
      <c r="P142" s="43">
        <v>0</v>
      </c>
      <c r="Q142" s="22">
        <v>138</v>
      </c>
    </row>
    <row r="143" spans="1:17" x14ac:dyDescent="0.3">
      <c r="A143" s="172"/>
      <c r="B143" s="7">
        <v>313.2</v>
      </c>
      <c r="C143" s="31">
        <v>50.2</v>
      </c>
      <c r="D143" s="46">
        <v>0.4647</v>
      </c>
      <c r="E143" s="34">
        <v>719.39030445861636</v>
      </c>
      <c r="F143" s="35">
        <v>17.279724491630535</v>
      </c>
      <c r="G143" s="11">
        <v>0.79169333112982243</v>
      </c>
      <c r="H143" s="43">
        <v>3</v>
      </c>
      <c r="I143" s="43">
        <v>0</v>
      </c>
      <c r="J143" s="43">
        <v>0</v>
      </c>
      <c r="K143" s="43">
        <v>0</v>
      </c>
      <c r="L143" s="43">
        <v>0</v>
      </c>
      <c r="M143" s="43">
        <v>6</v>
      </c>
      <c r="N143" s="43">
        <v>1</v>
      </c>
      <c r="O143" s="43">
        <v>0</v>
      </c>
      <c r="P143" s="43">
        <v>0</v>
      </c>
      <c r="Q143" s="22">
        <v>126</v>
      </c>
    </row>
    <row r="144" spans="1:17" x14ac:dyDescent="0.3">
      <c r="A144" s="172"/>
      <c r="B144" s="7">
        <v>313.2</v>
      </c>
      <c r="C144" s="31">
        <v>64.61</v>
      </c>
      <c r="D144" s="46">
        <v>0.51790000000000003</v>
      </c>
      <c r="E144" s="34">
        <v>719.39030445861636</v>
      </c>
      <c r="F144" s="35">
        <v>17.279724491630535</v>
      </c>
      <c r="G144" s="11">
        <v>0.79169333112982243</v>
      </c>
      <c r="H144" s="43">
        <v>3</v>
      </c>
      <c r="I144" s="43">
        <v>0</v>
      </c>
      <c r="J144" s="43">
        <v>0</v>
      </c>
      <c r="K144" s="43">
        <v>0</v>
      </c>
      <c r="L144" s="43">
        <v>0</v>
      </c>
      <c r="M144" s="43">
        <v>6</v>
      </c>
      <c r="N144" s="43">
        <v>1</v>
      </c>
      <c r="O144" s="43">
        <v>0</v>
      </c>
      <c r="P144" s="43">
        <v>0</v>
      </c>
      <c r="Q144" s="22">
        <v>117</v>
      </c>
    </row>
    <row r="145" spans="1:17" x14ac:dyDescent="0.3">
      <c r="A145" s="172"/>
      <c r="B145" s="7">
        <v>313.2</v>
      </c>
      <c r="C145" s="31">
        <v>80.31</v>
      </c>
      <c r="D145" s="46">
        <v>0.57989999999999997</v>
      </c>
      <c r="E145" s="34">
        <v>719.39030445861636</v>
      </c>
      <c r="F145" s="35">
        <v>17.279724491630535</v>
      </c>
      <c r="G145" s="11">
        <v>0.79169333112982243</v>
      </c>
      <c r="H145" s="43">
        <v>3</v>
      </c>
      <c r="I145" s="43">
        <v>0</v>
      </c>
      <c r="J145" s="43">
        <v>0</v>
      </c>
      <c r="K145" s="43">
        <v>0</v>
      </c>
      <c r="L145" s="43">
        <v>0</v>
      </c>
      <c r="M145" s="43">
        <v>6</v>
      </c>
      <c r="N145" s="43">
        <v>1</v>
      </c>
      <c r="O145" s="43">
        <v>0</v>
      </c>
      <c r="P145" s="43">
        <v>0</v>
      </c>
      <c r="Q145" s="22">
        <v>105</v>
      </c>
    </row>
    <row r="146" spans="1:17" x14ac:dyDescent="0.3">
      <c r="A146" s="172"/>
      <c r="B146" s="7">
        <v>313.2</v>
      </c>
      <c r="C146" s="31">
        <v>95.47</v>
      </c>
      <c r="D146" s="46">
        <v>0.59909999999999997</v>
      </c>
      <c r="E146" s="34">
        <v>719.39030445861636</v>
      </c>
      <c r="F146" s="35">
        <v>17.279724491630535</v>
      </c>
      <c r="G146" s="11">
        <v>0.79169333112982243</v>
      </c>
      <c r="H146" s="43">
        <v>3</v>
      </c>
      <c r="I146" s="43">
        <v>0</v>
      </c>
      <c r="J146" s="43">
        <v>0</v>
      </c>
      <c r="K146" s="43">
        <v>0</v>
      </c>
      <c r="L146" s="43">
        <v>0</v>
      </c>
      <c r="M146" s="43">
        <v>6</v>
      </c>
      <c r="N146" s="43">
        <v>1</v>
      </c>
      <c r="O146" s="43">
        <v>0</v>
      </c>
      <c r="P146" s="43">
        <v>0</v>
      </c>
      <c r="Q146" s="22">
        <v>100</v>
      </c>
    </row>
    <row r="147" spans="1:17" x14ac:dyDescent="0.3">
      <c r="A147" s="172"/>
      <c r="B147" s="7">
        <v>313.2</v>
      </c>
      <c r="C147" s="31">
        <v>112.19</v>
      </c>
      <c r="D147" s="46">
        <v>0.63139999999999996</v>
      </c>
      <c r="E147" s="34">
        <v>719.39030445861636</v>
      </c>
      <c r="F147" s="35">
        <v>17.279724491630535</v>
      </c>
      <c r="G147" s="11">
        <v>0.79169333112982243</v>
      </c>
      <c r="H147" s="43">
        <v>3</v>
      </c>
      <c r="I147" s="43">
        <v>0</v>
      </c>
      <c r="J147" s="43">
        <v>0</v>
      </c>
      <c r="K147" s="43">
        <v>0</v>
      </c>
      <c r="L147" s="43">
        <v>0</v>
      </c>
      <c r="M147" s="43">
        <v>6</v>
      </c>
      <c r="N147" s="43">
        <v>1</v>
      </c>
      <c r="O147" s="43">
        <v>0</v>
      </c>
      <c r="P147" s="43">
        <v>0</v>
      </c>
      <c r="Q147" s="22">
        <v>93</v>
      </c>
    </row>
    <row r="148" spans="1:17" x14ac:dyDescent="0.3">
      <c r="A148" s="172"/>
      <c r="B148" s="7">
        <v>313.2</v>
      </c>
      <c r="C148" s="31">
        <v>128.15</v>
      </c>
      <c r="D148" s="46">
        <v>0.64659999999999995</v>
      </c>
      <c r="E148" s="34">
        <v>719.39030445861636</v>
      </c>
      <c r="F148" s="35">
        <v>17.279724491630535</v>
      </c>
      <c r="G148" s="11">
        <v>0.79169333112982243</v>
      </c>
      <c r="H148" s="43">
        <v>3</v>
      </c>
      <c r="I148" s="43">
        <v>0</v>
      </c>
      <c r="J148" s="43">
        <v>0</v>
      </c>
      <c r="K148" s="43">
        <v>0</v>
      </c>
      <c r="L148" s="43">
        <v>0</v>
      </c>
      <c r="M148" s="43">
        <v>6</v>
      </c>
      <c r="N148" s="43">
        <v>1</v>
      </c>
      <c r="O148" s="43">
        <v>0</v>
      </c>
      <c r="P148" s="43">
        <v>0</v>
      </c>
      <c r="Q148" s="22">
        <v>89</v>
      </c>
    </row>
    <row r="149" spans="1:17" x14ac:dyDescent="0.3">
      <c r="A149" s="172"/>
      <c r="B149" s="7">
        <v>313.2</v>
      </c>
      <c r="C149" s="31">
        <v>146.38999999999999</v>
      </c>
      <c r="D149" s="46">
        <v>0.65029999999999999</v>
      </c>
      <c r="E149" s="34">
        <v>719.39030445861636</v>
      </c>
      <c r="F149" s="35">
        <v>17.279724491630535</v>
      </c>
      <c r="G149" s="11">
        <v>0.79169333112982243</v>
      </c>
      <c r="H149" s="44">
        <v>3</v>
      </c>
      <c r="I149" s="44">
        <v>0</v>
      </c>
      <c r="J149" s="44">
        <v>0</v>
      </c>
      <c r="K149" s="44">
        <v>0</v>
      </c>
      <c r="L149" s="44">
        <v>0</v>
      </c>
      <c r="M149" s="44">
        <v>6</v>
      </c>
      <c r="N149" s="44">
        <v>1</v>
      </c>
      <c r="O149" s="44">
        <v>0</v>
      </c>
      <c r="P149" s="44">
        <v>0</v>
      </c>
      <c r="Q149" s="23">
        <v>88</v>
      </c>
    </row>
    <row r="150" spans="1:17" x14ac:dyDescent="0.3">
      <c r="A150" s="172"/>
      <c r="B150" s="5">
        <v>313.2</v>
      </c>
      <c r="C150" s="6">
        <v>0.99199999999999999</v>
      </c>
      <c r="D150" s="45">
        <v>0</v>
      </c>
      <c r="E150" s="32">
        <v>719.39030445861636</v>
      </c>
      <c r="F150" s="33">
        <v>17.279724491630535</v>
      </c>
      <c r="G150" s="10">
        <v>0.79169333112982243</v>
      </c>
      <c r="H150" s="43">
        <v>3</v>
      </c>
      <c r="I150" s="43">
        <v>0</v>
      </c>
      <c r="J150" s="43">
        <v>0</v>
      </c>
      <c r="K150" s="43">
        <v>0</v>
      </c>
      <c r="L150" s="43">
        <v>0</v>
      </c>
      <c r="M150" s="43">
        <v>6</v>
      </c>
      <c r="N150" s="43">
        <v>1</v>
      </c>
      <c r="O150" s="43">
        <v>0</v>
      </c>
      <c r="P150" s="43">
        <v>0</v>
      </c>
      <c r="Q150" s="22">
        <v>211</v>
      </c>
    </row>
    <row r="151" spans="1:17" x14ac:dyDescent="0.3">
      <c r="A151" s="172"/>
      <c r="B151" s="7">
        <v>313.2</v>
      </c>
      <c r="C151" s="31">
        <v>13.95</v>
      </c>
      <c r="D151" s="46">
        <v>0.19980000000000001</v>
      </c>
      <c r="E151" s="34">
        <v>719.39030445861636</v>
      </c>
      <c r="F151" s="35">
        <v>17.279724491630535</v>
      </c>
      <c r="G151" s="11">
        <v>0.79169333112982243</v>
      </c>
      <c r="H151" s="43">
        <v>3</v>
      </c>
      <c r="I151" s="43">
        <v>0</v>
      </c>
      <c r="J151" s="43">
        <v>0</v>
      </c>
      <c r="K151" s="43">
        <v>0</v>
      </c>
      <c r="L151" s="43">
        <v>0</v>
      </c>
      <c r="M151" s="43">
        <v>6</v>
      </c>
      <c r="N151" s="43">
        <v>1</v>
      </c>
      <c r="O151" s="43">
        <v>0</v>
      </c>
      <c r="P151" s="43">
        <v>0</v>
      </c>
      <c r="Q151" s="22">
        <v>175</v>
      </c>
    </row>
    <row r="152" spans="1:17" x14ac:dyDescent="0.3">
      <c r="A152" s="172"/>
      <c r="B152" s="7">
        <v>313.2</v>
      </c>
      <c r="C152" s="31">
        <v>24.65</v>
      </c>
      <c r="D152" s="46">
        <v>0.30309999999999998</v>
      </c>
      <c r="E152" s="34">
        <v>719.39030445861636</v>
      </c>
      <c r="F152" s="35">
        <v>17.279724491630535</v>
      </c>
      <c r="G152" s="11">
        <v>0.79169333112982243</v>
      </c>
      <c r="H152" s="43">
        <v>3</v>
      </c>
      <c r="I152" s="43">
        <v>0</v>
      </c>
      <c r="J152" s="43">
        <v>0</v>
      </c>
      <c r="K152" s="43">
        <v>0</v>
      </c>
      <c r="L152" s="43">
        <v>0</v>
      </c>
      <c r="M152" s="43">
        <v>6</v>
      </c>
      <c r="N152" s="43">
        <v>1</v>
      </c>
      <c r="O152" s="43">
        <v>0</v>
      </c>
      <c r="P152" s="43">
        <v>0</v>
      </c>
      <c r="Q152" s="22">
        <v>156</v>
      </c>
    </row>
    <row r="153" spans="1:17" x14ac:dyDescent="0.3">
      <c r="A153" s="172"/>
      <c r="B153" s="7">
        <v>313.2</v>
      </c>
      <c r="C153" s="31">
        <v>39.450000000000003</v>
      </c>
      <c r="D153" s="46">
        <v>0.39850000000000002</v>
      </c>
      <c r="E153" s="34">
        <v>719.39030445861636</v>
      </c>
      <c r="F153" s="35">
        <v>17.279724491630535</v>
      </c>
      <c r="G153" s="11">
        <v>0.79169333112982243</v>
      </c>
      <c r="H153" s="43">
        <v>3</v>
      </c>
      <c r="I153" s="43">
        <v>0</v>
      </c>
      <c r="J153" s="43">
        <v>0</v>
      </c>
      <c r="K153" s="43">
        <v>0</v>
      </c>
      <c r="L153" s="43">
        <v>0</v>
      </c>
      <c r="M153" s="43">
        <v>6</v>
      </c>
      <c r="N153" s="43">
        <v>1</v>
      </c>
      <c r="O153" s="43">
        <v>0</v>
      </c>
      <c r="P153" s="43">
        <v>0</v>
      </c>
      <c r="Q153" s="22">
        <v>139</v>
      </c>
    </row>
    <row r="154" spans="1:17" x14ac:dyDescent="0.3">
      <c r="A154" s="172"/>
      <c r="B154" s="7">
        <v>313.2</v>
      </c>
      <c r="C154" s="31">
        <v>54.29</v>
      </c>
      <c r="D154" s="46">
        <v>0.47699999999999998</v>
      </c>
      <c r="E154" s="34">
        <v>719.39030445861636</v>
      </c>
      <c r="F154" s="35">
        <v>17.279724491630535</v>
      </c>
      <c r="G154" s="11">
        <v>0.79169333112982243</v>
      </c>
      <c r="H154" s="43">
        <v>3</v>
      </c>
      <c r="I154" s="43">
        <v>0</v>
      </c>
      <c r="J154" s="43">
        <v>0</v>
      </c>
      <c r="K154" s="43">
        <v>0</v>
      </c>
      <c r="L154" s="43">
        <v>0</v>
      </c>
      <c r="M154" s="43">
        <v>6</v>
      </c>
      <c r="N154" s="43">
        <v>1</v>
      </c>
      <c r="O154" s="43">
        <v>0</v>
      </c>
      <c r="P154" s="43">
        <v>0</v>
      </c>
      <c r="Q154" s="22">
        <v>125</v>
      </c>
    </row>
    <row r="155" spans="1:17" x14ac:dyDescent="0.3">
      <c r="A155" s="172"/>
      <c r="B155" s="7">
        <v>313.2</v>
      </c>
      <c r="C155" s="31">
        <v>69.81</v>
      </c>
      <c r="D155" s="46">
        <v>0.54630000000000001</v>
      </c>
      <c r="E155" s="34">
        <v>719.39030445861636</v>
      </c>
      <c r="F155" s="35">
        <v>17.279724491630535</v>
      </c>
      <c r="G155" s="11">
        <v>0.79169333112982243</v>
      </c>
      <c r="H155" s="43">
        <v>3</v>
      </c>
      <c r="I155" s="43">
        <v>0</v>
      </c>
      <c r="J155" s="43">
        <v>0</v>
      </c>
      <c r="K155" s="43">
        <v>0</v>
      </c>
      <c r="L155" s="43">
        <v>0</v>
      </c>
      <c r="M155" s="43">
        <v>6</v>
      </c>
      <c r="N155" s="43">
        <v>1</v>
      </c>
      <c r="O155" s="43">
        <v>0</v>
      </c>
      <c r="P155" s="43">
        <v>0</v>
      </c>
      <c r="Q155" s="22">
        <v>114</v>
      </c>
    </row>
    <row r="156" spans="1:17" x14ac:dyDescent="0.3">
      <c r="A156" s="172"/>
      <c r="B156" s="7">
        <v>313.2</v>
      </c>
      <c r="C156" s="31">
        <v>87.4</v>
      </c>
      <c r="D156" s="46">
        <v>0.62649999999999995</v>
      </c>
      <c r="E156" s="34">
        <v>719.39030445861636</v>
      </c>
      <c r="F156" s="35">
        <v>17.279724491630535</v>
      </c>
      <c r="G156" s="11">
        <v>0.79169333112982243</v>
      </c>
      <c r="H156" s="43">
        <v>3</v>
      </c>
      <c r="I156" s="43">
        <v>0</v>
      </c>
      <c r="J156" s="43">
        <v>0</v>
      </c>
      <c r="K156" s="43">
        <v>0</v>
      </c>
      <c r="L156" s="43">
        <v>0</v>
      </c>
      <c r="M156" s="43">
        <v>6</v>
      </c>
      <c r="N156" s="43">
        <v>1</v>
      </c>
      <c r="O156" s="43">
        <v>0</v>
      </c>
      <c r="P156" s="43">
        <v>0</v>
      </c>
      <c r="Q156" s="22">
        <v>96</v>
      </c>
    </row>
    <row r="157" spans="1:17" x14ac:dyDescent="0.3">
      <c r="A157" s="172"/>
      <c r="B157" s="5">
        <v>313.2</v>
      </c>
      <c r="C157" s="6">
        <v>0.996</v>
      </c>
      <c r="D157" s="45">
        <v>0</v>
      </c>
      <c r="E157" s="32">
        <v>719.39030445861636</v>
      </c>
      <c r="F157" s="33">
        <v>17.279724491630535</v>
      </c>
      <c r="G157" s="10">
        <v>0.79169333112982243</v>
      </c>
      <c r="H157" s="42">
        <v>3</v>
      </c>
      <c r="I157" s="42">
        <v>0</v>
      </c>
      <c r="J157" s="42">
        <v>0</v>
      </c>
      <c r="K157" s="42">
        <v>0</v>
      </c>
      <c r="L157" s="42">
        <v>0</v>
      </c>
      <c r="M157" s="42">
        <v>6</v>
      </c>
      <c r="N157" s="42">
        <v>1</v>
      </c>
      <c r="O157" s="42">
        <v>0</v>
      </c>
      <c r="P157" s="42">
        <v>0</v>
      </c>
      <c r="Q157" s="21">
        <v>209</v>
      </c>
    </row>
    <row r="158" spans="1:17" x14ac:dyDescent="0.3">
      <c r="A158" s="172"/>
      <c r="B158" s="7">
        <v>313.2</v>
      </c>
      <c r="C158" s="31">
        <v>15.68</v>
      </c>
      <c r="D158" s="46">
        <v>0.1845</v>
      </c>
      <c r="E158" s="34">
        <v>719.39030445861636</v>
      </c>
      <c r="F158" s="35">
        <v>17.279724491630535</v>
      </c>
      <c r="G158" s="11">
        <v>0.79169333112982243</v>
      </c>
      <c r="H158" s="43">
        <v>3</v>
      </c>
      <c r="I158" s="43">
        <v>0</v>
      </c>
      <c r="J158" s="43">
        <v>0</v>
      </c>
      <c r="K158" s="43">
        <v>0</v>
      </c>
      <c r="L158" s="43">
        <v>0</v>
      </c>
      <c r="M158" s="43">
        <v>6</v>
      </c>
      <c r="N158" s="43">
        <v>1</v>
      </c>
      <c r="O158" s="43">
        <v>0</v>
      </c>
      <c r="P158" s="43">
        <v>0</v>
      </c>
      <c r="Q158" s="22">
        <v>176</v>
      </c>
    </row>
    <row r="159" spans="1:17" x14ac:dyDescent="0.3">
      <c r="A159" s="172"/>
      <c r="B159" s="7">
        <v>313.2</v>
      </c>
      <c r="C159" s="31">
        <v>28.59</v>
      </c>
      <c r="D159" s="46">
        <v>0.31309999999999999</v>
      </c>
      <c r="E159" s="34">
        <v>719.39030445861636</v>
      </c>
      <c r="F159" s="35">
        <v>17.279724491630535</v>
      </c>
      <c r="G159" s="11">
        <v>0.79169333112982243</v>
      </c>
      <c r="H159" s="43">
        <v>3</v>
      </c>
      <c r="I159" s="43">
        <v>0</v>
      </c>
      <c r="J159" s="43">
        <v>0</v>
      </c>
      <c r="K159" s="43">
        <v>0</v>
      </c>
      <c r="L159" s="43">
        <v>0</v>
      </c>
      <c r="M159" s="43">
        <v>6</v>
      </c>
      <c r="N159" s="43">
        <v>1</v>
      </c>
      <c r="O159" s="43">
        <v>0</v>
      </c>
      <c r="P159" s="43">
        <v>0</v>
      </c>
      <c r="Q159" s="22">
        <v>152</v>
      </c>
    </row>
    <row r="160" spans="1:17" x14ac:dyDescent="0.3">
      <c r="A160" s="172"/>
      <c r="B160" s="7">
        <v>313.2</v>
      </c>
      <c r="C160" s="31">
        <v>44.76</v>
      </c>
      <c r="D160" s="46">
        <v>0.4405</v>
      </c>
      <c r="E160" s="34">
        <v>719.39030445861636</v>
      </c>
      <c r="F160" s="35">
        <v>17.279724491630535</v>
      </c>
      <c r="G160" s="11">
        <v>0.79169333112982243</v>
      </c>
      <c r="H160" s="43">
        <v>3</v>
      </c>
      <c r="I160" s="43">
        <v>0</v>
      </c>
      <c r="J160" s="43">
        <v>0</v>
      </c>
      <c r="K160" s="43">
        <v>0</v>
      </c>
      <c r="L160" s="43">
        <v>0</v>
      </c>
      <c r="M160" s="43">
        <v>6</v>
      </c>
      <c r="N160" s="43">
        <v>1</v>
      </c>
      <c r="O160" s="43">
        <v>0</v>
      </c>
      <c r="P160" s="43">
        <v>0</v>
      </c>
      <c r="Q160" s="22">
        <v>129</v>
      </c>
    </row>
    <row r="161" spans="1:17" x14ac:dyDescent="0.3">
      <c r="A161" s="172"/>
      <c r="B161" s="7">
        <v>313.2</v>
      </c>
      <c r="C161" s="31">
        <v>61.1</v>
      </c>
      <c r="D161" s="46">
        <v>0.51759999999999995</v>
      </c>
      <c r="E161" s="34">
        <v>719.39030445861636</v>
      </c>
      <c r="F161" s="35">
        <v>17.279724491630535</v>
      </c>
      <c r="G161" s="11">
        <v>0.79169333112982243</v>
      </c>
      <c r="H161" s="43">
        <v>3</v>
      </c>
      <c r="I161" s="43">
        <v>0</v>
      </c>
      <c r="J161" s="43">
        <v>0</v>
      </c>
      <c r="K161" s="43">
        <v>0</v>
      </c>
      <c r="L161" s="43">
        <v>0</v>
      </c>
      <c r="M161" s="43">
        <v>6</v>
      </c>
      <c r="N161" s="43">
        <v>1</v>
      </c>
      <c r="O161" s="43">
        <v>0</v>
      </c>
      <c r="P161" s="43">
        <v>0</v>
      </c>
      <c r="Q161" s="22">
        <v>117</v>
      </c>
    </row>
    <row r="162" spans="1:17" x14ac:dyDescent="0.3">
      <c r="A162" s="172"/>
      <c r="B162" s="7">
        <v>313.2</v>
      </c>
      <c r="C162" s="31">
        <v>73.3</v>
      </c>
      <c r="D162" s="46">
        <v>0.56910000000000005</v>
      </c>
      <c r="E162" s="34">
        <v>719.39030445861636</v>
      </c>
      <c r="F162" s="35">
        <v>17.279724491630535</v>
      </c>
      <c r="G162" s="11">
        <v>0.79169333112982243</v>
      </c>
      <c r="H162" s="43">
        <v>3</v>
      </c>
      <c r="I162" s="43">
        <v>0</v>
      </c>
      <c r="J162" s="43">
        <v>0</v>
      </c>
      <c r="K162" s="43">
        <v>0</v>
      </c>
      <c r="L162" s="43">
        <v>0</v>
      </c>
      <c r="M162" s="43">
        <v>6</v>
      </c>
      <c r="N162" s="43">
        <v>1</v>
      </c>
      <c r="O162" s="43">
        <v>0</v>
      </c>
      <c r="P162" s="43">
        <v>0</v>
      </c>
      <c r="Q162" s="22">
        <v>107</v>
      </c>
    </row>
    <row r="163" spans="1:17" x14ac:dyDescent="0.3">
      <c r="A163" s="172"/>
      <c r="B163" s="7">
        <v>313.2</v>
      </c>
      <c r="C163" s="31">
        <v>87.13</v>
      </c>
      <c r="D163" s="46">
        <v>0.63590000000000002</v>
      </c>
      <c r="E163" s="34">
        <v>719.39030445861636</v>
      </c>
      <c r="F163" s="35">
        <v>17.279724491630535</v>
      </c>
      <c r="G163" s="11">
        <v>0.79169333112982243</v>
      </c>
      <c r="H163" s="44">
        <v>3</v>
      </c>
      <c r="I163" s="44">
        <v>0</v>
      </c>
      <c r="J163" s="44">
        <v>0</v>
      </c>
      <c r="K163" s="44">
        <v>0</v>
      </c>
      <c r="L163" s="44">
        <v>0</v>
      </c>
      <c r="M163" s="44">
        <v>6</v>
      </c>
      <c r="N163" s="44">
        <v>1</v>
      </c>
      <c r="O163" s="44">
        <v>0</v>
      </c>
      <c r="P163" s="44">
        <v>0</v>
      </c>
      <c r="Q163" s="23">
        <v>93</v>
      </c>
    </row>
    <row r="164" spans="1:17" x14ac:dyDescent="0.3">
      <c r="A164" s="172"/>
      <c r="B164" s="5">
        <v>313.2</v>
      </c>
      <c r="C164" s="6">
        <v>0.996</v>
      </c>
      <c r="D164" s="45">
        <v>0</v>
      </c>
      <c r="E164" s="32">
        <v>719.39030445861636</v>
      </c>
      <c r="F164" s="33">
        <v>17.279724491630535</v>
      </c>
      <c r="G164" s="10">
        <v>0.79169333112982243</v>
      </c>
      <c r="H164" s="43">
        <v>3</v>
      </c>
      <c r="I164" s="43">
        <v>0</v>
      </c>
      <c r="J164" s="43">
        <v>0</v>
      </c>
      <c r="K164" s="43">
        <v>0</v>
      </c>
      <c r="L164" s="43">
        <v>0</v>
      </c>
      <c r="M164" s="43">
        <v>6</v>
      </c>
      <c r="N164" s="43">
        <v>1</v>
      </c>
      <c r="O164" s="43">
        <v>0</v>
      </c>
      <c r="P164" s="43">
        <v>0</v>
      </c>
      <c r="Q164" s="22">
        <v>212</v>
      </c>
    </row>
    <row r="165" spans="1:17" x14ac:dyDescent="0.3">
      <c r="A165" s="172"/>
      <c r="B165" s="7">
        <v>313.2</v>
      </c>
      <c r="C165" s="31">
        <v>13.97</v>
      </c>
      <c r="D165" s="46">
        <v>0.21260000000000001</v>
      </c>
      <c r="E165" s="34">
        <v>719.39030445861636</v>
      </c>
      <c r="F165" s="35">
        <v>17.279724491630535</v>
      </c>
      <c r="G165" s="11">
        <v>0.79169333112982243</v>
      </c>
      <c r="H165" s="43">
        <v>3</v>
      </c>
      <c r="I165" s="43">
        <v>0</v>
      </c>
      <c r="J165" s="43">
        <v>0</v>
      </c>
      <c r="K165" s="43">
        <v>0</v>
      </c>
      <c r="L165" s="43">
        <v>0</v>
      </c>
      <c r="M165" s="43">
        <v>6</v>
      </c>
      <c r="N165" s="43">
        <v>1</v>
      </c>
      <c r="O165" s="43">
        <v>0</v>
      </c>
      <c r="P165" s="43">
        <v>0</v>
      </c>
      <c r="Q165" s="22">
        <v>172</v>
      </c>
    </row>
    <row r="166" spans="1:17" x14ac:dyDescent="0.3">
      <c r="A166" s="172"/>
      <c r="B166" s="7">
        <v>313.2</v>
      </c>
      <c r="C166" s="31">
        <v>28.06</v>
      </c>
      <c r="D166" s="46">
        <v>0.36420000000000002</v>
      </c>
      <c r="E166" s="34">
        <v>719.39030445861636</v>
      </c>
      <c r="F166" s="35">
        <v>17.279724491630535</v>
      </c>
      <c r="G166" s="11">
        <v>0.79169333112982243</v>
      </c>
      <c r="H166" s="43">
        <v>3</v>
      </c>
      <c r="I166" s="43">
        <v>0</v>
      </c>
      <c r="J166" s="43">
        <v>0</v>
      </c>
      <c r="K166" s="43">
        <v>0</v>
      </c>
      <c r="L166" s="43">
        <v>0</v>
      </c>
      <c r="M166" s="43">
        <v>6</v>
      </c>
      <c r="N166" s="43">
        <v>1</v>
      </c>
      <c r="O166" s="43">
        <v>0</v>
      </c>
      <c r="P166" s="43">
        <v>0</v>
      </c>
      <c r="Q166" s="22">
        <v>144</v>
      </c>
    </row>
    <row r="167" spans="1:17" x14ac:dyDescent="0.3">
      <c r="A167" s="172"/>
      <c r="B167" s="7">
        <v>313.2</v>
      </c>
      <c r="C167" s="31">
        <v>42.16</v>
      </c>
      <c r="D167" s="46">
        <v>0.43709999999999999</v>
      </c>
      <c r="E167" s="34">
        <v>719.39030445861636</v>
      </c>
      <c r="F167" s="35">
        <v>17.279724491630535</v>
      </c>
      <c r="G167" s="11">
        <v>0.79169333112982243</v>
      </c>
      <c r="H167" s="43">
        <v>3</v>
      </c>
      <c r="I167" s="43">
        <v>0</v>
      </c>
      <c r="J167" s="43">
        <v>0</v>
      </c>
      <c r="K167" s="43">
        <v>0</v>
      </c>
      <c r="L167" s="43">
        <v>0</v>
      </c>
      <c r="M167" s="43">
        <v>6</v>
      </c>
      <c r="N167" s="43">
        <v>1</v>
      </c>
      <c r="O167" s="43">
        <v>0</v>
      </c>
      <c r="P167" s="43">
        <v>0</v>
      </c>
      <c r="Q167" s="22">
        <v>131</v>
      </c>
    </row>
    <row r="168" spans="1:17" x14ac:dyDescent="0.3">
      <c r="A168" s="172"/>
      <c r="B168" s="7">
        <v>313.2</v>
      </c>
      <c r="C168" s="31">
        <v>57.33</v>
      </c>
      <c r="D168" s="46">
        <v>0.49619999999999997</v>
      </c>
      <c r="E168" s="34">
        <v>719.39030445861636</v>
      </c>
      <c r="F168" s="35">
        <v>17.279724491630535</v>
      </c>
      <c r="G168" s="11">
        <v>0.79169333112982243</v>
      </c>
      <c r="H168" s="43">
        <v>3</v>
      </c>
      <c r="I168" s="43">
        <v>0</v>
      </c>
      <c r="J168" s="43">
        <v>0</v>
      </c>
      <c r="K168" s="43">
        <v>0</v>
      </c>
      <c r="L168" s="43">
        <v>0</v>
      </c>
      <c r="M168" s="43">
        <v>6</v>
      </c>
      <c r="N168" s="43">
        <v>1</v>
      </c>
      <c r="O168" s="43">
        <v>0</v>
      </c>
      <c r="P168" s="43">
        <v>0</v>
      </c>
      <c r="Q168" s="22">
        <v>121</v>
      </c>
    </row>
    <row r="169" spans="1:17" x14ac:dyDescent="0.3">
      <c r="A169" s="172"/>
      <c r="B169" s="7">
        <v>313.2</v>
      </c>
      <c r="C169" s="31">
        <v>72.150000000000006</v>
      </c>
      <c r="D169" s="46">
        <v>0.55549999999999999</v>
      </c>
      <c r="E169" s="34">
        <v>719.39030445861636</v>
      </c>
      <c r="F169" s="35">
        <v>17.279724491630535</v>
      </c>
      <c r="G169" s="11">
        <v>0.79169333112982243</v>
      </c>
      <c r="H169" s="43">
        <v>3</v>
      </c>
      <c r="I169" s="43">
        <v>0</v>
      </c>
      <c r="J169" s="43">
        <v>0</v>
      </c>
      <c r="K169" s="43">
        <v>0</v>
      </c>
      <c r="L169" s="43">
        <v>0</v>
      </c>
      <c r="M169" s="43">
        <v>6</v>
      </c>
      <c r="N169" s="43">
        <v>1</v>
      </c>
      <c r="O169" s="43">
        <v>0</v>
      </c>
      <c r="P169" s="43">
        <v>0</v>
      </c>
      <c r="Q169" s="22">
        <v>111</v>
      </c>
    </row>
    <row r="170" spans="1:17" x14ac:dyDescent="0.3">
      <c r="A170" s="172"/>
      <c r="B170" s="7">
        <v>313.2</v>
      </c>
      <c r="C170" s="31">
        <v>85.19</v>
      </c>
      <c r="D170" s="46">
        <v>0.61129999999999995</v>
      </c>
      <c r="E170" s="34">
        <v>719.39030445861636</v>
      </c>
      <c r="F170" s="35">
        <v>17.279724491630535</v>
      </c>
      <c r="G170" s="11">
        <v>0.79169333112982243</v>
      </c>
      <c r="H170" s="43">
        <v>3</v>
      </c>
      <c r="I170" s="43">
        <v>0</v>
      </c>
      <c r="J170" s="43">
        <v>0</v>
      </c>
      <c r="K170" s="43">
        <v>0</v>
      </c>
      <c r="L170" s="43">
        <v>0</v>
      </c>
      <c r="M170" s="43">
        <v>6</v>
      </c>
      <c r="N170" s="43">
        <v>1</v>
      </c>
      <c r="O170" s="43">
        <v>0</v>
      </c>
      <c r="P170" s="43">
        <v>0</v>
      </c>
      <c r="Q170" s="22">
        <v>99</v>
      </c>
    </row>
    <row r="171" spans="1:17" x14ac:dyDescent="0.3">
      <c r="A171" s="172"/>
      <c r="B171" s="5">
        <v>333.2</v>
      </c>
      <c r="C171" s="6">
        <v>0.998</v>
      </c>
      <c r="D171" s="45">
        <v>0</v>
      </c>
      <c r="E171" s="32">
        <v>719.39030445861636</v>
      </c>
      <c r="F171" s="33">
        <v>17.279724491630535</v>
      </c>
      <c r="G171" s="10">
        <v>0.79169333112982243</v>
      </c>
      <c r="H171" s="42">
        <v>3</v>
      </c>
      <c r="I171" s="42">
        <v>0</v>
      </c>
      <c r="J171" s="42">
        <v>0</v>
      </c>
      <c r="K171" s="42">
        <v>0</v>
      </c>
      <c r="L171" s="42">
        <v>0</v>
      </c>
      <c r="M171" s="42">
        <v>6</v>
      </c>
      <c r="N171" s="42">
        <v>1</v>
      </c>
      <c r="O171" s="42">
        <v>0</v>
      </c>
      <c r="P171" s="42">
        <v>0</v>
      </c>
      <c r="Q171" s="21">
        <v>213</v>
      </c>
    </row>
    <row r="172" spans="1:17" x14ac:dyDescent="0.3">
      <c r="A172" s="172"/>
      <c r="B172" s="7">
        <v>333.2</v>
      </c>
      <c r="C172" s="31">
        <v>10.95</v>
      </c>
      <c r="D172" s="46">
        <v>0.13420000000000001</v>
      </c>
      <c r="E172" s="34">
        <v>719.39030445861636</v>
      </c>
      <c r="F172" s="35">
        <v>17.279724491630535</v>
      </c>
      <c r="G172" s="11">
        <v>0.79169333112982243</v>
      </c>
      <c r="H172" s="43">
        <v>3</v>
      </c>
      <c r="I172" s="43">
        <v>0</v>
      </c>
      <c r="J172" s="43">
        <v>0</v>
      </c>
      <c r="K172" s="43">
        <v>0</v>
      </c>
      <c r="L172" s="43">
        <v>0</v>
      </c>
      <c r="M172" s="43">
        <v>6</v>
      </c>
      <c r="N172" s="43">
        <v>1</v>
      </c>
      <c r="O172" s="43">
        <v>0</v>
      </c>
      <c r="P172" s="43">
        <v>0</v>
      </c>
      <c r="Q172" s="22">
        <v>189</v>
      </c>
    </row>
    <row r="173" spans="1:17" x14ac:dyDescent="0.3">
      <c r="A173" s="172"/>
      <c r="B173" s="7">
        <v>333.2</v>
      </c>
      <c r="C173" s="31">
        <v>21.52</v>
      </c>
      <c r="D173" s="46">
        <v>0.24229999999999999</v>
      </c>
      <c r="E173" s="34">
        <v>719.39030445861636</v>
      </c>
      <c r="F173" s="35">
        <v>17.279724491630535</v>
      </c>
      <c r="G173" s="11">
        <v>0.79169333112982243</v>
      </c>
      <c r="H173" s="43">
        <v>3</v>
      </c>
      <c r="I173" s="43">
        <v>0</v>
      </c>
      <c r="J173" s="43">
        <v>0</v>
      </c>
      <c r="K173" s="43">
        <v>0</v>
      </c>
      <c r="L173" s="43">
        <v>0</v>
      </c>
      <c r="M173" s="43">
        <v>6</v>
      </c>
      <c r="N173" s="43">
        <v>1</v>
      </c>
      <c r="O173" s="43">
        <v>0</v>
      </c>
      <c r="P173" s="43">
        <v>0</v>
      </c>
      <c r="Q173" s="22">
        <v>166</v>
      </c>
    </row>
    <row r="174" spans="1:17" x14ac:dyDescent="0.3">
      <c r="A174" s="172"/>
      <c r="B174" s="7">
        <v>333.2</v>
      </c>
      <c r="C174" s="31">
        <v>32.11</v>
      </c>
      <c r="D174" s="46">
        <v>0.30370000000000003</v>
      </c>
      <c r="E174" s="34">
        <v>719.39030445861636</v>
      </c>
      <c r="F174" s="35">
        <v>17.279724491630535</v>
      </c>
      <c r="G174" s="11">
        <v>0.79169333112982243</v>
      </c>
      <c r="H174" s="43">
        <v>3</v>
      </c>
      <c r="I174" s="43">
        <v>0</v>
      </c>
      <c r="J174" s="43">
        <v>0</v>
      </c>
      <c r="K174" s="43">
        <v>0</v>
      </c>
      <c r="L174" s="43">
        <v>0</v>
      </c>
      <c r="M174" s="43">
        <v>6</v>
      </c>
      <c r="N174" s="43">
        <v>1</v>
      </c>
      <c r="O174" s="43">
        <v>0</v>
      </c>
      <c r="P174" s="43">
        <v>0</v>
      </c>
      <c r="Q174" s="22">
        <v>156</v>
      </c>
    </row>
    <row r="175" spans="1:17" x14ac:dyDescent="0.3">
      <c r="A175" s="172"/>
      <c r="B175" s="7">
        <v>333.2</v>
      </c>
      <c r="C175" s="31">
        <v>44.1</v>
      </c>
      <c r="D175" s="46">
        <v>0.34189999999999998</v>
      </c>
      <c r="E175" s="34">
        <v>719.39030445861636</v>
      </c>
      <c r="F175" s="35">
        <v>17.279724491630535</v>
      </c>
      <c r="G175" s="11">
        <v>0.79169333112982243</v>
      </c>
      <c r="H175" s="43">
        <v>3</v>
      </c>
      <c r="I175" s="43">
        <v>0</v>
      </c>
      <c r="J175" s="43">
        <v>0</v>
      </c>
      <c r="K175" s="43">
        <v>0</v>
      </c>
      <c r="L175" s="43">
        <v>0</v>
      </c>
      <c r="M175" s="43">
        <v>6</v>
      </c>
      <c r="N175" s="43">
        <v>1</v>
      </c>
      <c r="O175" s="43">
        <v>0</v>
      </c>
      <c r="P175" s="43">
        <v>0</v>
      </c>
      <c r="Q175" s="22">
        <v>152</v>
      </c>
    </row>
    <row r="176" spans="1:17" x14ac:dyDescent="0.3">
      <c r="A176" s="172"/>
      <c r="B176" s="7">
        <v>333.2</v>
      </c>
      <c r="C176" s="31">
        <v>54.21</v>
      </c>
      <c r="D176" s="46">
        <v>0.39100000000000001</v>
      </c>
      <c r="E176" s="34">
        <v>719.39030445861636</v>
      </c>
      <c r="F176" s="35">
        <v>17.279724491630535</v>
      </c>
      <c r="G176" s="11">
        <v>0.79169333112982243</v>
      </c>
      <c r="H176" s="43">
        <v>3</v>
      </c>
      <c r="I176" s="43">
        <v>0</v>
      </c>
      <c r="J176" s="43">
        <v>0</v>
      </c>
      <c r="K176" s="43">
        <v>0</v>
      </c>
      <c r="L176" s="43">
        <v>0</v>
      </c>
      <c r="M176" s="43">
        <v>6</v>
      </c>
      <c r="N176" s="43">
        <v>1</v>
      </c>
      <c r="O176" s="43">
        <v>0</v>
      </c>
      <c r="P176" s="43">
        <v>0</v>
      </c>
      <c r="Q176" s="22">
        <v>142</v>
      </c>
    </row>
    <row r="177" spans="1:17" x14ac:dyDescent="0.3">
      <c r="A177" s="172"/>
      <c r="B177" s="7">
        <v>333.2</v>
      </c>
      <c r="C177" s="31">
        <v>63.69</v>
      </c>
      <c r="D177" s="46">
        <v>0.43049999999999999</v>
      </c>
      <c r="E177" s="34">
        <v>719.39030445861636</v>
      </c>
      <c r="F177" s="35">
        <v>17.279724491630535</v>
      </c>
      <c r="G177" s="11">
        <v>0.79169333112982243</v>
      </c>
      <c r="H177" s="43">
        <v>3</v>
      </c>
      <c r="I177" s="43">
        <v>0</v>
      </c>
      <c r="J177" s="43">
        <v>0</v>
      </c>
      <c r="K177" s="43">
        <v>0</v>
      </c>
      <c r="L177" s="43">
        <v>0</v>
      </c>
      <c r="M177" s="43">
        <v>6</v>
      </c>
      <c r="N177" s="43">
        <v>1</v>
      </c>
      <c r="O177" s="43">
        <v>0</v>
      </c>
      <c r="P177" s="43">
        <v>0</v>
      </c>
      <c r="Q177" s="22">
        <v>136</v>
      </c>
    </row>
    <row r="178" spans="1:17" x14ac:dyDescent="0.3">
      <c r="A178" s="172"/>
      <c r="B178" s="7">
        <v>333.2</v>
      </c>
      <c r="C178" s="31">
        <v>76.260000000000005</v>
      </c>
      <c r="D178" s="46">
        <v>0.44829999999999998</v>
      </c>
      <c r="E178" s="34">
        <v>719.39030445861636</v>
      </c>
      <c r="F178" s="35">
        <v>17.279724491630535</v>
      </c>
      <c r="G178" s="11">
        <v>0.79169333112982243</v>
      </c>
      <c r="H178" s="44">
        <v>3</v>
      </c>
      <c r="I178" s="44">
        <v>0</v>
      </c>
      <c r="J178" s="44">
        <v>0</v>
      </c>
      <c r="K178" s="44">
        <v>0</v>
      </c>
      <c r="L178" s="44">
        <v>0</v>
      </c>
      <c r="M178" s="44">
        <v>6</v>
      </c>
      <c r="N178" s="44">
        <v>1</v>
      </c>
      <c r="O178" s="44">
        <v>0</v>
      </c>
      <c r="P178" s="44">
        <v>0</v>
      </c>
      <c r="Q178" s="23">
        <v>124</v>
      </c>
    </row>
    <row r="179" spans="1:17" x14ac:dyDescent="0.3">
      <c r="A179" s="172"/>
      <c r="B179" s="5">
        <v>333.2</v>
      </c>
      <c r="C179" s="6">
        <v>0.99199999999999999</v>
      </c>
      <c r="D179" s="45">
        <v>0</v>
      </c>
      <c r="E179" s="32">
        <v>719.39030445861636</v>
      </c>
      <c r="F179" s="33">
        <v>17.279724491630535</v>
      </c>
      <c r="G179" s="10">
        <v>0.79169333112982243</v>
      </c>
      <c r="H179" s="43">
        <v>3</v>
      </c>
      <c r="I179" s="43">
        <v>0</v>
      </c>
      <c r="J179" s="43">
        <v>0</v>
      </c>
      <c r="K179" s="43">
        <v>0</v>
      </c>
      <c r="L179" s="43">
        <v>0</v>
      </c>
      <c r="M179" s="43">
        <v>6</v>
      </c>
      <c r="N179" s="43">
        <v>1</v>
      </c>
      <c r="O179" s="43">
        <v>0</v>
      </c>
      <c r="P179" s="43">
        <v>0</v>
      </c>
      <c r="Q179" s="22">
        <v>214</v>
      </c>
    </row>
    <row r="180" spans="1:17" x14ac:dyDescent="0.3">
      <c r="A180" s="172"/>
      <c r="B180" s="7">
        <v>333.2</v>
      </c>
      <c r="C180" s="31">
        <v>24.52</v>
      </c>
      <c r="D180" s="46">
        <v>0.22209999999999999</v>
      </c>
      <c r="E180" s="34">
        <v>719.39030445861636</v>
      </c>
      <c r="F180" s="35">
        <v>17.279724491630535</v>
      </c>
      <c r="G180" s="11">
        <v>0.79169333112982243</v>
      </c>
      <c r="H180" s="43">
        <v>3</v>
      </c>
      <c r="I180" s="43">
        <v>0</v>
      </c>
      <c r="J180" s="43">
        <v>0</v>
      </c>
      <c r="K180" s="43">
        <v>0</v>
      </c>
      <c r="L180" s="43">
        <v>0</v>
      </c>
      <c r="M180" s="43">
        <v>6</v>
      </c>
      <c r="N180" s="43">
        <v>1</v>
      </c>
      <c r="O180" s="43">
        <v>0</v>
      </c>
      <c r="P180" s="43">
        <v>0</v>
      </c>
      <c r="Q180" s="22">
        <v>168</v>
      </c>
    </row>
    <row r="181" spans="1:17" x14ac:dyDescent="0.3">
      <c r="A181" s="172"/>
      <c r="B181" s="7">
        <v>333.2</v>
      </c>
      <c r="C181" s="31">
        <v>39.49</v>
      </c>
      <c r="D181" s="46">
        <v>0.3231</v>
      </c>
      <c r="E181" s="34">
        <v>719.39030445861636</v>
      </c>
      <c r="F181" s="35">
        <v>17.279724491630535</v>
      </c>
      <c r="G181" s="11">
        <v>0.79169333112982243</v>
      </c>
      <c r="H181" s="43">
        <v>3</v>
      </c>
      <c r="I181" s="43">
        <v>0</v>
      </c>
      <c r="J181" s="43">
        <v>0</v>
      </c>
      <c r="K181" s="43">
        <v>0</v>
      </c>
      <c r="L181" s="43">
        <v>0</v>
      </c>
      <c r="M181" s="43">
        <v>6</v>
      </c>
      <c r="N181" s="43">
        <v>1</v>
      </c>
      <c r="O181" s="43">
        <v>0</v>
      </c>
      <c r="P181" s="43">
        <v>0</v>
      </c>
      <c r="Q181" s="22">
        <v>151</v>
      </c>
    </row>
    <row r="182" spans="1:17" x14ac:dyDescent="0.3">
      <c r="A182" s="172"/>
      <c r="B182" s="7">
        <v>333.2</v>
      </c>
      <c r="C182" s="31">
        <v>57.33</v>
      </c>
      <c r="D182" s="46">
        <v>0.39889999999999998</v>
      </c>
      <c r="E182" s="34">
        <v>719.39030445861636</v>
      </c>
      <c r="F182" s="35">
        <v>17.279724491630535</v>
      </c>
      <c r="G182" s="11">
        <v>0.79169333112982243</v>
      </c>
      <c r="H182" s="43">
        <v>3</v>
      </c>
      <c r="I182" s="43">
        <v>0</v>
      </c>
      <c r="J182" s="43">
        <v>0</v>
      </c>
      <c r="K182" s="43">
        <v>0</v>
      </c>
      <c r="L182" s="43">
        <v>0</v>
      </c>
      <c r="M182" s="43">
        <v>6</v>
      </c>
      <c r="N182" s="43">
        <v>1</v>
      </c>
      <c r="O182" s="43">
        <v>0</v>
      </c>
      <c r="P182" s="43">
        <v>0</v>
      </c>
      <c r="Q182" s="22">
        <v>139</v>
      </c>
    </row>
    <row r="183" spans="1:17" x14ac:dyDescent="0.3">
      <c r="A183" s="172"/>
      <c r="B183" s="7">
        <v>333.2</v>
      </c>
      <c r="C183" s="31">
        <v>72.7</v>
      </c>
      <c r="D183" s="46">
        <v>0.45860000000000001</v>
      </c>
      <c r="E183" s="34">
        <v>719.39030445861636</v>
      </c>
      <c r="F183" s="35">
        <v>17.279724491630535</v>
      </c>
      <c r="G183" s="11">
        <v>0.79169333112982243</v>
      </c>
      <c r="H183" s="43">
        <v>3</v>
      </c>
      <c r="I183" s="43">
        <v>0</v>
      </c>
      <c r="J183" s="43">
        <v>0</v>
      </c>
      <c r="K183" s="43">
        <v>0</v>
      </c>
      <c r="L183" s="43">
        <v>0</v>
      </c>
      <c r="M183" s="43">
        <v>6</v>
      </c>
      <c r="N183" s="43">
        <v>1</v>
      </c>
      <c r="O183" s="43">
        <v>0</v>
      </c>
      <c r="P183" s="43">
        <v>0</v>
      </c>
      <c r="Q183" s="22">
        <v>127</v>
      </c>
    </row>
    <row r="184" spans="1:17" x14ac:dyDescent="0.3">
      <c r="A184" s="172"/>
      <c r="B184" s="5">
        <v>333.2</v>
      </c>
      <c r="C184" s="6">
        <v>0.998</v>
      </c>
      <c r="D184" s="45">
        <v>0</v>
      </c>
      <c r="E184" s="32">
        <v>719.39030445861636</v>
      </c>
      <c r="F184" s="33">
        <v>17.279724491630535</v>
      </c>
      <c r="G184" s="10">
        <v>0.79169333112982243</v>
      </c>
      <c r="H184" s="42">
        <v>3</v>
      </c>
      <c r="I184" s="42">
        <v>0</v>
      </c>
      <c r="J184" s="42">
        <v>0</v>
      </c>
      <c r="K184" s="42">
        <v>0</v>
      </c>
      <c r="L184" s="42">
        <v>0</v>
      </c>
      <c r="M184" s="42">
        <v>6</v>
      </c>
      <c r="N184" s="42">
        <v>1</v>
      </c>
      <c r="O184" s="42">
        <v>0</v>
      </c>
      <c r="P184" s="42">
        <v>0</v>
      </c>
      <c r="Q184" s="21">
        <v>214</v>
      </c>
    </row>
    <row r="185" spans="1:17" x14ac:dyDescent="0.3">
      <c r="A185" s="172"/>
      <c r="B185" s="7">
        <v>333.2</v>
      </c>
      <c r="C185" s="31">
        <v>17.41</v>
      </c>
      <c r="D185" s="46">
        <v>0.1716</v>
      </c>
      <c r="E185" s="34">
        <v>719.39030445861636</v>
      </c>
      <c r="F185" s="35">
        <v>17.279724491630535</v>
      </c>
      <c r="G185" s="11">
        <v>0.79169333112982243</v>
      </c>
      <c r="H185" s="43">
        <v>3</v>
      </c>
      <c r="I185" s="43">
        <v>0</v>
      </c>
      <c r="J185" s="43">
        <v>0</v>
      </c>
      <c r="K185" s="43">
        <v>0</v>
      </c>
      <c r="L185" s="43">
        <v>0</v>
      </c>
      <c r="M185" s="43">
        <v>6</v>
      </c>
      <c r="N185" s="43">
        <v>1</v>
      </c>
      <c r="O185" s="43">
        <v>0</v>
      </c>
      <c r="P185" s="43">
        <v>0</v>
      </c>
      <c r="Q185" s="22">
        <v>182</v>
      </c>
    </row>
    <row r="186" spans="1:17" x14ac:dyDescent="0.3">
      <c r="A186" s="172"/>
      <c r="B186" s="7">
        <v>333.2</v>
      </c>
      <c r="C186" s="31">
        <v>33.61</v>
      </c>
      <c r="D186" s="46">
        <v>0.27939999999999998</v>
      </c>
      <c r="E186" s="34">
        <v>719.39030445861636</v>
      </c>
      <c r="F186" s="35">
        <v>17.279724491630535</v>
      </c>
      <c r="G186" s="11">
        <v>0.79169333112982243</v>
      </c>
      <c r="H186" s="43">
        <v>3</v>
      </c>
      <c r="I186" s="43">
        <v>0</v>
      </c>
      <c r="J186" s="43">
        <v>0</v>
      </c>
      <c r="K186" s="43">
        <v>0</v>
      </c>
      <c r="L186" s="43">
        <v>0</v>
      </c>
      <c r="M186" s="43">
        <v>6</v>
      </c>
      <c r="N186" s="43">
        <v>1</v>
      </c>
      <c r="O186" s="43">
        <v>0</v>
      </c>
      <c r="P186" s="43">
        <v>0</v>
      </c>
      <c r="Q186" s="22">
        <v>163</v>
      </c>
    </row>
    <row r="187" spans="1:17" x14ac:dyDescent="0.3">
      <c r="A187" s="172"/>
      <c r="B187" s="7">
        <v>333.2</v>
      </c>
      <c r="C187" s="31">
        <v>51.57</v>
      </c>
      <c r="D187" s="46">
        <v>0.35639999999999999</v>
      </c>
      <c r="E187" s="34">
        <v>719.39030445861636</v>
      </c>
      <c r="F187" s="35">
        <v>17.279724491630535</v>
      </c>
      <c r="G187" s="11">
        <v>0.79169333112982243</v>
      </c>
      <c r="H187" s="43">
        <v>3</v>
      </c>
      <c r="I187" s="43">
        <v>0</v>
      </c>
      <c r="J187" s="43">
        <v>0</v>
      </c>
      <c r="K187" s="43">
        <v>0</v>
      </c>
      <c r="L187" s="43">
        <v>0</v>
      </c>
      <c r="M187" s="43">
        <v>6</v>
      </c>
      <c r="N187" s="43">
        <v>1</v>
      </c>
      <c r="O187" s="43">
        <v>0</v>
      </c>
      <c r="P187" s="43">
        <v>0</v>
      </c>
      <c r="Q187" s="22">
        <v>150</v>
      </c>
    </row>
    <row r="188" spans="1:17" x14ac:dyDescent="0.3">
      <c r="A188" s="172"/>
      <c r="B188" s="7">
        <v>333.2</v>
      </c>
      <c r="C188" s="31">
        <v>70.239999999999995</v>
      </c>
      <c r="D188" s="46">
        <v>0.42730000000000001</v>
      </c>
      <c r="E188" s="34">
        <v>719.39030445861636</v>
      </c>
      <c r="F188" s="35">
        <v>17.279724491630535</v>
      </c>
      <c r="G188" s="11">
        <v>0.79169333112982243</v>
      </c>
      <c r="H188" s="43">
        <v>3</v>
      </c>
      <c r="I188" s="43">
        <v>0</v>
      </c>
      <c r="J188" s="43">
        <v>0</v>
      </c>
      <c r="K188" s="43">
        <v>0</v>
      </c>
      <c r="L188" s="43">
        <v>0</v>
      </c>
      <c r="M188" s="43">
        <v>6</v>
      </c>
      <c r="N188" s="43">
        <v>1</v>
      </c>
      <c r="O188" s="43">
        <v>0</v>
      </c>
      <c r="P188" s="43">
        <v>0</v>
      </c>
      <c r="Q188" s="22">
        <v>137</v>
      </c>
    </row>
    <row r="189" spans="1:17" x14ac:dyDescent="0.3">
      <c r="A189" s="172"/>
      <c r="B189" s="7">
        <v>333.2</v>
      </c>
      <c r="C189" s="31">
        <v>87.18</v>
      </c>
      <c r="D189" s="46">
        <v>0.48380000000000001</v>
      </c>
      <c r="E189" s="34">
        <v>719.39030445861636</v>
      </c>
      <c r="F189" s="35">
        <v>17.279724491630535</v>
      </c>
      <c r="G189" s="11">
        <v>0.79169333112982243</v>
      </c>
      <c r="H189" s="43">
        <v>3</v>
      </c>
      <c r="I189" s="43">
        <v>0</v>
      </c>
      <c r="J189" s="43">
        <v>0</v>
      </c>
      <c r="K189" s="43">
        <v>0</v>
      </c>
      <c r="L189" s="43">
        <v>0</v>
      </c>
      <c r="M189" s="43">
        <v>6</v>
      </c>
      <c r="N189" s="43">
        <v>1</v>
      </c>
      <c r="O189" s="43">
        <v>0</v>
      </c>
      <c r="P189" s="43">
        <v>0</v>
      </c>
      <c r="Q189" s="22">
        <v>127</v>
      </c>
    </row>
    <row r="190" spans="1:17" x14ac:dyDescent="0.3">
      <c r="A190" s="172"/>
      <c r="B190" s="7">
        <v>333.2</v>
      </c>
      <c r="C190" s="31">
        <v>104.5</v>
      </c>
      <c r="D190" s="46">
        <v>0.51300000000000001</v>
      </c>
      <c r="E190" s="34">
        <v>719.39030445861636</v>
      </c>
      <c r="F190" s="35">
        <v>17.279724491630535</v>
      </c>
      <c r="G190" s="11">
        <v>0.79169333112982243</v>
      </c>
      <c r="H190" s="43">
        <v>3</v>
      </c>
      <c r="I190" s="43">
        <v>0</v>
      </c>
      <c r="J190" s="43">
        <v>0</v>
      </c>
      <c r="K190" s="43">
        <v>0</v>
      </c>
      <c r="L190" s="43">
        <v>0</v>
      </c>
      <c r="M190" s="43">
        <v>6</v>
      </c>
      <c r="N190" s="43">
        <v>1</v>
      </c>
      <c r="O190" s="43">
        <v>0</v>
      </c>
      <c r="P190" s="43">
        <v>0</v>
      </c>
      <c r="Q190" s="22">
        <v>122</v>
      </c>
    </row>
    <row r="191" spans="1:17" x14ac:dyDescent="0.3">
      <c r="A191" s="172"/>
      <c r="B191" s="7">
        <v>333.2</v>
      </c>
      <c r="C191" s="31">
        <v>121.87</v>
      </c>
      <c r="D191" s="46">
        <v>0.53310000000000002</v>
      </c>
      <c r="E191" s="34">
        <v>719.39030445861636</v>
      </c>
      <c r="F191" s="35">
        <v>17.279724491630535</v>
      </c>
      <c r="G191" s="11">
        <v>0.79169333112982243</v>
      </c>
      <c r="H191" s="43">
        <v>3</v>
      </c>
      <c r="I191" s="43">
        <v>0</v>
      </c>
      <c r="J191" s="43">
        <v>0</v>
      </c>
      <c r="K191" s="43">
        <v>0</v>
      </c>
      <c r="L191" s="43">
        <v>0</v>
      </c>
      <c r="M191" s="43">
        <v>6</v>
      </c>
      <c r="N191" s="43">
        <v>1</v>
      </c>
      <c r="O191" s="43">
        <v>0</v>
      </c>
      <c r="P191" s="43">
        <v>0</v>
      </c>
      <c r="Q191" s="22">
        <v>118</v>
      </c>
    </row>
    <row r="192" spans="1:17" x14ac:dyDescent="0.3">
      <c r="A192" s="172"/>
      <c r="B192" s="7">
        <v>333.2</v>
      </c>
      <c r="C192" s="31">
        <v>132.37</v>
      </c>
      <c r="D192" s="46">
        <v>0.55520000000000003</v>
      </c>
      <c r="E192" s="34">
        <v>719.39030445861636</v>
      </c>
      <c r="F192" s="35">
        <v>17.279724491630535</v>
      </c>
      <c r="G192" s="11">
        <v>0.79169333112982243</v>
      </c>
      <c r="H192" s="44">
        <v>3</v>
      </c>
      <c r="I192" s="44">
        <v>0</v>
      </c>
      <c r="J192" s="44">
        <v>0</v>
      </c>
      <c r="K192" s="44">
        <v>0</v>
      </c>
      <c r="L192" s="44">
        <v>0</v>
      </c>
      <c r="M192" s="44">
        <v>6</v>
      </c>
      <c r="N192" s="44">
        <v>1</v>
      </c>
      <c r="O192" s="44">
        <v>0</v>
      </c>
      <c r="P192" s="44">
        <v>0</v>
      </c>
      <c r="Q192" s="23">
        <v>113</v>
      </c>
    </row>
    <row r="193" spans="1:17" x14ac:dyDescent="0.3">
      <c r="A193" s="172"/>
      <c r="B193" s="5">
        <v>333.2</v>
      </c>
      <c r="C193" s="6">
        <v>0.996</v>
      </c>
      <c r="D193" s="45">
        <v>0</v>
      </c>
      <c r="E193" s="32">
        <v>719.39030445861636</v>
      </c>
      <c r="F193" s="33">
        <v>17.279724491630535</v>
      </c>
      <c r="G193" s="10">
        <v>0.79169333112982243</v>
      </c>
      <c r="H193" s="43">
        <v>3</v>
      </c>
      <c r="I193" s="43">
        <v>0</v>
      </c>
      <c r="J193" s="43">
        <v>0</v>
      </c>
      <c r="K193" s="43">
        <v>0</v>
      </c>
      <c r="L193" s="43">
        <v>0</v>
      </c>
      <c r="M193" s="43">
        <v>6</v>
      </c>
      <c r="N193" s="43">
        <v>1</v>
      </c>
      <c r="O193" s="43">
        <v>0</v>
      </c>
      <c r="P193" s="43">
        <v>0</v>
      </c>
      <c r="Q193" s="22">
        <v>214</v>
      </c>
    </row>
    <row r="194" spans="1:17" x14ac:dyDescent="0.3">
      <c r="A194" s="172"/>
      <c r="B194" s="7">
        <v>333.2</v>
      </c>
      <c r="C194" s="31">
        <v>14.48</v>
      </c>
      <c r="D194" s="46">
        <v>0.12790000000000001</v>
      </c>
      <c r="E194" s="34">
        <v>719.39030445861636</v>
      </c>
      <c r="F194" s="35">
        <v>17.279724491630535</v>
      </c>
      <c r="G194" s="11">
        <v>0.79169333112982243</v>
      </c>
      <c r="H194" s="43">
        <v>3</v>
      </c>
      <c r="I194" s="43">
        <v>0</v>
      </c>
      <c r="J194" s="43">
        <v>0</v>
      </c>
      <c r="K194" s="43">
        <v>0</v>
      </c>
      <c r="L194" s="43">
        <v>0</v>
      </c>
      <c r="M194" s="43">
        <v>6</v>
      </c>
      <c r="N194" s="43">
        <v>1</v>
      </c>
      <c r="O194" s="43">
        <v>0</v>
      </c>
      <c r="P194" s="43">
        <v>0</v>
      </c>
      <c r="Q194" s="22">
        <v>188</v>
      </c>
    </row>
    <row r="195" spans="1:17" x14ac:dyDescent="0.3">
      <c r="A195" s="172"/>
      <c r="B195" s="7">
        <v>333.2</v>
      </c>
      <c r="C195" s="31">
        <v>32.53</v>
      </c>
      <c r="D195" s="46">
        <v>0.23419999999999999</v>
      </c>
      <c r="E195" s="34">
        <v>719.39030445861636</v>
      </c>
      <c r="F195" s="35">
        <v>17.279724491630535</v>
      </c>
      <c r="G195" s="11">
        <v>0.79169333112982243</v>
      </c>
      <c r="H195" s="43">
        <v>3</v>
      </c>
      <c r="I195" s="43">
        <v>0</v>
      </c>
      <c r="J195" s="43">
        <v>0</v>
      </c>
      <c r="K195" s="43">
        <v>0</v>
      </c>
      <c r="L195" s="43">
        <v>0</v>
      </c>
      <c r="M195" s="43">
        <v>6</v>
      </c>
      <c r="N195" s="43">
        <v>1</v>
      </c>
      <c r="O195" s="43">
        <v>0</v>
      </c>
      <c r="P195" s="43">
        <v>0</v>
      </c>
      <c r="Q195" s="22">
        <v>170</v>
      </c>
    </row>
    <row r="196" spans="1:17" x14ac:dyDescent="0.3">
      <c r="A196" s="172"/>
      <c r="B196" s="7">
        <v>333.2</v>
      </c>
      <c r="C196" s="31">
        <v>47.47</v>
      </c>
      <c r="D196" s="46">
        <v>0.31559999999999999</v>
      </c>
      <c r="E196" s="34">
        <v>719.39030445861636</v>
      </c>
      <c r="F196" s="35">
        <v>17.279724491630535</v>
      </c>
      <c r="G196" s="11">
        <v>0.79169333112982243</v>
      </c>
      <c r="H196" s="43">
        <v>3</v>
      </c>
      <c r="I196" s="43">
        <v>0</v>
      </c>
      <c r="J196" s="43">
        <v>0</v>
      </c>
      <c r="K196" s="43">
        <v>0</v>
      </c>
      <c r="L196" s="43">
        <v>0</v>
      </c>
      <c r="M196" s="43">
        <v>6</v>
      </c>
      <c r="N196" s="43">
        <v>1</v>
      </c>
      <c r="O196" s="43">
        <v>0</v>
      </c>
      <c r="P196" s="43">
        <v>0</v>
      </c>
      <c r="Q196" s="22">
        <v>158</v>
      </c>
    </row>
    <row r="197" spans="1:17" x14ac:dyDescent="0.3">
      <c r="A197" s="172"/>
      <c r="B197" s="7">
        <v>333.2</v>
      </c>
      <c r="C197" s="31">
        <v>62.77</v>
      </c>
      <c r="D197" s="46">
        <v>0.38059999999999999</v>
      </c>
      <c r="E197" s="34">
        <v>719.39030445861636</v>
      </c>
      <c r="F197" s="35">
        <v>17.279724491630535</v>
      </c>
      <c r="G197" s="11">
        <v>0.79169333112982243</v>
      </c>
      <c r="H197" s="43">
        <v>3</v>
      </c>
      <c r="I197" s="43">
        <v>0</v>
      </c>
      <c r="J197" s="43">
        <v>0</v>
      </c>
      <c r="K197" s="43">
        <v>0</v>
      </c>
      <c r="L197" s="43">
        <v>0</v>
      </c>
      <c r="M197" s="43">
        <v>6</v>
      </c>
      <c r="N197" s="43">
        <v>1</v>
      </c>
      <c r="O197" s="43">
        <v>0</v>
      </c>
      <c r="P197" s="43">
        <v>0</v>
      </c>
      <c r="Q197" s="22">
        <v>145</v>
      </c>
    </row>
    <row r="198" spans="1:17" x14ac:dyDescent="0.3">
      <c r="A198" s="172"/>
      <c r="B198" s="7">
        <v>333.2</v>
      </c>
      <c r="C198" s="31">
        <v>76.739999999999995</v>
      </c>
      <c r="D198" s="46">
        <v>0.4405</v>
      </c>
      <c r="E198" s="34">
        <v>719.39030445861636</v>
      </c>
      <c r="F198" s="35">
        <v>17.279724491630535</v>
      </c>
      <c r="G198" s="11">
        <v>0.79169333112982243</v>
      </c>
      <c r="H198" s="43">
        <v>3</v>
      </c>
      <c r="I198" s="43">
        <v>0</v>
      </c>
      <c r="J198" s="43">
        <v>0</v>
      </c>
      <c r="K198" s="43">
        <v>0</v>
      </c>
      <c r="L198" s="43">
        <v>0</v>
      </c>
      <c r="M198" s="43">
        <v>6</v>
      </c>
      <c r="N198" s="43">
        <v>1</v>
      </c>
      <c r="O198" s="43">
        <v>0</v>
      </c>
      <c r="P198" s="43">
        <v>0</v>
      </c>
      <c r="Q198" s="22">
        <v>134</v>
      </c>
    </row>
    <row r="199" spans="1:17" x14ac:dyDescent="0.3">
      <c r="A199" s="172"/>
      <c r="B199" s="5">
        <v>333.2</v>
      </c>
      <c r="C199" s="6">
        <v>0.995</v>
      </c>
      <c r="D199" s="45">
        <v>0</v>
      </c>
      <c r="E199" s="32">
        <v>719.39030445861636</v>
      </c>
      <c r="F199" s="33">
        <v>17.279724491630535</v>
      </c>
      <c r="G199" s="10">
        <v>0.79169333112982243</v>
      </c>
      <c r="H199" s="42">
        <v>3</v>
      </c>
      <c r="I199" s="42">
        <v>0</v>
      </c>
      <c r="J199" s="42">
        <v>0</v>
      </c>
      <c r="K199" s="42">
        <v>0</v>
      </c>
      <c r="L199" s="42">
        <v>0</v>
      </c>
      <c r="M199" s="42">
        <v>6</v>
      </c>
      <c r="N199" s="42">
        <v>1</v>
      </c>
      <c r="O199" s="42">
        <v>0</v>
      </c>
      <c r="P199" s="42">
        <v>0</v>
      </c>
      <c r="Q199" s="21">
        <v>215</v>
      </c>
    </row>
    <row r="200" spans="1:17" x14ac:dyDescent="0.3">
      <c r="A200" s="172"/>
      <c r="B200" s="7">
        <v>333.2</v>
      </c>
      <c r="C200" s="31">
        <v>14.65</v>
      </c>
      <c r="D200" s="46">
        <v>0.14510000000000001</v>
      </c>
      <c r="E200" s="34">
        <v>719.39030445861636</v>
      </c>
      <c r="F200" s="35">
        <v>17.279724491630535</v>
      </c>
      <c r="G200" s="11">
        <v>0.79169333112982243</v>
      </c>
      <c r="H200" s="43">
        <v>3</v>
      </c>
      <c r="I200" s="43">
        <v>0</v>
      </c>
      <c r="J200" s="43">
        <v>0</v>
      </c>
      <c r="K200" s="43">
        <v>0</v>
      </c>
      <c r="L200" s="43">
        <v>0</v>
      </c>
      <c r="M200" s="43">
        <v>6</v>
      </c>
      <c r="N200" s="43">
        <v>1</v>
      </c>
      <c r="O200" s="43">
        <v>0</v>
      </c>
      <c r="P200" s="43">
        <v>0</v>
      </c>
      <c r="Q200" s="22">
        <v>189</v>
      </c>
    </row>
    <row r="201" spans="1:17" x14ac:dyDescent="0.3">
      <c r="A201" s="172"/>
      <c r="B201" s="7">
        <v>333.2</v>
      </c>
      <c r="C201" s="31">
        <v>28.85</v>
      </c>
      <c r="D201" s="46">
        <v>0.26269999999999999</v>
      </c>
      <c r="E201" s="34">
        <v>719.39030445861636</v>
      </c>
      <c r="F201" s="35">
        <v>17.279724491630535</v>
      </c>
      <c r="G201" s="11">
        <v>0.79169333112982243</v>
      </c>
      <c r="H201" s="43">
        <v>3</v>
      </c>
      <c r="I201" s="43">
        <v>0</v>
      </c>
      <c r="J201" s="43">
        <v>0</v>
      </c>
      <c r="K201" s="43">
        <v>0</v>
      </c>
      <c r="L201" s="43">
        <v>0</v>
      </c>
      <c r="M201" s="43">
        <v>6</v>
      </c>
      <c r="N201" s="43">
        <v>1</v>
      </c>
      <c r="O201" s="43">
        <v>0</v>
      </c>
      <c r="P201" s="43">
        <v>0</v>
      </c>
      <c r="Q201" s="22">
        <v>166</v>
      </c>
    </row>
    <row r="202" spans="1:17" x14ac:dyDescent="0.3">
      <c r="A202" s="172"/>
      <c r="B202" s="7">
        <v>333.2</v>
      </c>
      <c r="C202" s="31">
        <v>44.11</v>
      </c>
      <c r="D202" s="46">
        <v>0.34250000000000003</v>
      </c>
      <c r="E202" s="34">
        <v>719.39030445861636</v>
      </c>
      <c r="F202" s="35">
        <v>17.279724491630535</v>
      </c>
      <c r="G202" s="11">
        <v>0.79169333112982243</v>
      </c>
      <c r="H202" s="43">
        <v>3</v>
      </c>
      <c r="I202" s="43">
        <v>0</v>
      </c>
      <c r="J202" s="43">
        <v>0</v>
      </c>
      <c r="K202" s="43">
        <v>0</v>
      </c>
      <c r="L202" s="43">
        <v>0</v>
      </c>
      <c r="M202" s="43">
        <v>6</v>
      </c>
      <c r="N202" s="43">
        <v>1</v>
      </c>
      <c r="O202" s="43">
        <v>0</v>
      </c>
      <c r="P202" s="43">
        <v>0</v>
      </c>
      <c r="Q202" s="22">
        <v>153</v>
      </c>
    </row>
    <row r="203" spans="1:17" x14ac:dyDescent="0.3">
      <c r="A203" s="172"/>
      <c r="B203" s="7">
        <v>333.2</v>
      </c>
      <c r="C203" s="31">
        <v>59.88</v>
      </c>
      <c r="D203" s="46">
        <v>0.40379999999999999</v>
      </c>
      <c r="E203" s="34">
        <v>719.39030445861636</v>
      </c>
      <c r="F203" s="35">
        <v>17.279724491630535</v>
      </c>
      <c r="G203" s="11">
        <v>0.79169333112982243</v>
      </c>
      <c r="H203" s="43">
        <v>3</v>
      </c>
      <c r="I203" s="43">
        <v>0</v>
      </c>
      <c r="J203" s="43">
        <v>0</v>
      </c>
      <c r="K203" s="43">
        <v>0</v>
      </c>
      <c r="L203" s="43">
        <v>0</v>
      </c>
      <c r="M203" s="43">
        <v>6</v>
      </c>
      <c r="N203" s="43">
        <v>1</v>
      </c>
      <c r="O203" s="43">
        <v>0</v>
      </c>
      <c r="P203" s="43">
        <v>0</v>
      </c>
      <c r="Q203" s="22">
        <v>142</v>
      </c>
    </row>
    <row r="204" spans="1:17" x14ac:dyDescent="0.3">
      <c r="A204" s="173"/>
      <c r="B204" s="7">
        <v>333.2</v>
      </c>
      <c r="C204" s="31">
        <v>75.05</v>
      </c>
      <c r="D204" s="46">
        <v>0.45829999999999999</v>
      </c>
      <c r="E204" s="34">
        <v>719.39030445861636</v>
      </c>
      <c r="F204" s="35">
        <v>17.279724491630535</v>
      </c>
      <c r="G204" s="11">
        <v>0.79169333112982243</v>
      </c>
      <c r="H204" s="44">
        <v>3</v>
      </c>
      <c r="I204" s="44">
        <v>0</v>
      </c>
      <c r="J204" s="44">
        <v>0</v>
      </c>
      <c r="K204" s="44">
        <v>0</v>
      </c>
      <c r="L204" s="44">
        <v>0</v>
      </c>
      <c r="M204" s="44">
        <v>6</v>
      </c>
      <c r="N204" s="44">
        <v>1</v>
      </c>
      <c r="O204" s="44">
        <v>0</v>
      </c>
      <c r="P204" s="44">
        <v>0</v>
      </c>
      <c r="Q204" s="23">
        <v>132</v>
      </c>
    </row>
    <row r="205" spans="1:17" x14ac:dyDescent="0.3">
      <c r="A205" s="171" t="s">
        <v>12</v>
      </c>
      <c r="B205" s="5">
        <v>298.2</v>
      </c>
      <c r="C205" s="6">
        <v>0.98299999999999998</v>
      </c>
      <c r="D205" s="45">
        <v>0</v>
      </c>
      <c r="E205" s="32">
        <v>1269.9328165429463</v>
      </c>
      <c r="F205" s="33">
        <v>27.645796579020754</v>
      </c>
      <c r="G205" s="10">
        <v>0.30041196808936577</v>
      </c>
      <c r="H205" s="43">
        <v>3</v>
      </c>
      <c r="I205" s="43">
        <v>2</v>
      </c>
      <c r="J205" s="43">
        <v>0</v>
      </c>
      <c r="K205" s="43">
        <v>0</v>
      </c>
      <c r="L205" s="43">
        <v>1</v>
      </c>
      <c r="M205" s="43">
        <v>6</v>
      </c>
      <c r="N205" s="43">
        <v>0</v>
      </c>
      <c r="O205" s="43">
        <v>0</v>
      </c>
      <c r="P205" s="43">
        <v>2</v>
      </c>
      <c r="Q205" s="22">
        <v>297</v>
      </c>
    </row>
    <row r="206" spans="1:17" x14ac:dyDescent="0.3">
      <c r="A206" s="172"/>
      <c r="B206" s="7">
        <v>298.2</v>
      </c>
      <c r="C206" s="31">
        <v>11.63</v>
      </c>
      <c r="D206" s="46">
        <v>0.27150000000000002</v>
      </c>
      <c r="E206" s="34">
        <v>1269.9328165429463</v>
      </c>
      <c r="F206" s="35">
        <v>27.645796579020754</v>
      </c>
      <c r="G206" s="11">
        <v>0.30041196808936577</v>
      </c>
      <c r="H206" s="43">
        <v>3</v>
      </c>
      <c r="I206" s="43">
        <v>2</v>
      </c>
      <c r="J206" s="43">
        <v>0</v>
      </c>
      <c r="K206" s="43">
        <v>0</v>
      </c>
      <c r="L206" s="43">
        <v>1</v>
      </c>
      <c r="M206" s="43">
        <v>6</v>
      </c>
      <c r="N206" s="43">
        <v>0</v>
      </c>
      <c r="O206" s="43">
        <v>0</v>
      </c>
      <c r="P206" s="43">
        <v>2</v>
      </c>
      <c r="Q206" s="22">
        <v>225</v>
      </c>
    </row>
    <row r="207" spans="1:17" x14ac:dyDescent="0.3">
      <c r="A207" s="172"/>
      <c r="B207" s="7">
        <v>298.2</v>
      </c>
      <c r="C207" s="31">
        <v>20.84</v>
      </c>
      <c r="D207" s="46">
        <v>0.41139999999999999</v>
      </c>
      <c r="E207" s="34">
        <v>1269.9328165429463</v>
      </c>
      <c r="F207" s="35">
        <v>27.645796579020754</v>
      </c>
      <c r="G207" s="11">
        <v>0.30041196808936577</v>
      </c>
      <c r="H207" s="43">
        <v>3</v>
      </c>
      <c r="I207" s="43">
        <v>2</v>
      </c>
      <c r="J207" s="43">
        <v>0</v>
      </c>
      <c r="K207" s="43">
        <v>0</v>
      </c>
      <c r="L207" s="43">
        <v>1</v>
      </c>
      <c r="M207" s="43">
        <v>6</v>
      </c>
      <c r="N207" s="43">
        <v>0</v>
      </c>
      <c r="O207" s="43">
        <v>0</v>
      </c>
      <c r="P207" s="43">
        <v>2</v>
      </c>
      <c r="Q207" s="22">
        <v>189</v>
      </c>
    </row>
    <row r="208" spans="1:17" x14ac:dyDescent="0.3">
      <c r="A208" s="172"/>
      <c r="B208" s="7">
        <v>298.2</v>
      </c>
      <c r="C208" s="31">
        <v>31.69</v>
      </c>
      <c r="D208" s="46">
        <v>0.52449999999999997</v>
      </c>
      <c r="E208" s="34">
        <v>1269.9328165429463</v>
      </c>
      <c r="F208" s="35">
        <v>27.645796579020754</v>
      </c>
      <c r="G208" s="11">
        <v>0.30041196808936577</v>
      </c>
      <c r="H208" s="43">
        <v>3</v>
      </c>
      <c r="I208" s="43">
        <v>2</v>
      </c>
      <c r="J208" s="43">
        <v>0</v>
      </c>
      <c r="K208" s="43">
        <v>0</v>
      </c>
      <c r="L208" s="43">
        <v>1</v>
      </c>
      <c r="M208" s="43">
        <v>6</v>
      </c>
      <c r="N208" s="43">
        <v>0</v>
      </c>
      <c r="O208" s="43">
        <v>0</v>
      </c>
      <c r="P208" s="43">
        <v>2</v>
      </c>
      <c r="Q208" s="22">
        <v>161</v>
      </c>
    </row>
    <row r="209" spans="1:17" x14ac:dyDescent="0.3">
      <c r="A209" s="172"/>
      <c r="B209" s="7">
        <v>298.2</v>
      </c>
      <c r="C209" s="31">
        <v>46.94</v>
      </c>
      <c r="D209" s="46">
        <v>0.64910000000000001</v>
      </c>
      <c r="E209" s="34">
        <v>1269.9328165429463</v>
      </c>
      <c r="F209" s="35">
        <v>27.645796579020754</v>
      </c>
      <c r="G209" s="11">
        <v>0.30041196808936577</v>
      </c>
      <c r="H209" s="43">
        <v>3</v>
      </c>
      <c r="I209" s="43">
        <v>2</v>
      </c>
      <c r="J209" s="43">
        <v>0</v>
      </c>
      <c r="K209" s="43">
        <v>0</v>
      </c>
      <c r="L209" s="43">
        <v>1</v>
      </c>
      <c r="M209" s="43">
        <v>6</v>
      </c>
      <c r="N209" s="43">
        <v>0</v>
      </c>
      <c r="O209" s="43">
        <v>0</v>
      </c>
      <c r="P209" s="43">
        <v>2</v>
      </c>
      <c r="Q209" s="22">
        <v>129</v>
      </c>
    </row>
    <row r="210" spans="1:17" x14ac:dyDescent="0.3">
      <c r="A210" s="172"/>
      <c r="B210" s="5">
        <v>298.2</v>
      </c>
      <c r="C210" s="6">
        <v>0.98099999999999998</v>
      </c>
      <c r="D210" s="45">
        <v>0</v>
      </c>
      <c r="E210" s="32">
        <v>1269.9328165429463</v>
      </c>
      <c r="F210" s="33">
        <v>27.645796579020754</v>
      </c>
      <c r="G210" s="10">
        <v>0.30041196808936577</v>
      </c>
      <c r="H210" s="42">
        <v>3</v>
      </c>
      <c r="I210" s="42">
        <v>2</v>
      </c>
      <c r="J210" s="42">
        <v>0</v>
      </c>
      <c r="K210" s="42">
        <v>0</v>
      </c>
      <c r="L210" s="42">
        <v>1</v>
      </c>
      <c r="M210" s="42">
        <v>6</v>
      </c>
      <c r="N210" s="42">
        <v>0</v>
      </c>
      <c r="O210" s="42">
        <v>0</v>
      </c>
      <c r="P210" s="42">
        <v>2</v>
      </c>
      <c r="Q210" s="21">
        <v>292</v>
      </c>
    </row>
    <row r="211" spans="1:17" x14ac:dyDescent="0.3">
      <c r="A211" s="172"/>
      <c r="B211" s="7">
        <v>298.2</v>
      </c>
      <c r="C211" s="31">
        <v>11.38</v>
      </c>
      <c r="D211" s="46">
        <v>0.26819999999999999</v>
      </c>
      <c r="E211" s="34">
        <v>1269.9328165429463</v>
      </c>
      <c r="F211" s="35">
        <v>27.645796579020754</v>
      </c>
      <c r="G211" s="11">
        <v>0.30041196808936577</v>
      </c>
      <c r="H211" s="43">
        <v>3</v>
      </c>
      <c r="I211" s="43">
        <v>2</v>
      </c>
      <c r="J211" s="43">
        <v>0</v>
      </c>
      <c r="K211" s="43">
        <v>0</v>
      </c>
      <c r="L211" s="43">
        <v>1</v>
      </c>
      <c r="M211" s="43">
        <v>6</v>
      </c>
      <c r="N211" s="43">
        <v>0</v>
      </c>
      <c r="O211" s="43">
        <v>0</v>
      </c>
      <c r="P211" s="43">
        <v>2</v>
      </c>
      <c r="Q211" s="22">
        <v>223</v>
      </c>
    </row>
    <row r="212" spans="1:17" x14ac:dyDescent="0.3">
      <c r="A212" s="172"/>
      <c r="B212" s="7">
        <v>298.2</v>
      </c>
      <c r="C212" s="31">
        <v>22.24</v>
      </c>
      <c r="D212" s="46">
        <v>0.42180000000000001</v>
      </c>
      <c r="E212" s="34">
        <v>1269.9328165429463</v>
      </c>
      <c r="F212" s="35">
        <v>27.645796579020754</v>
      </c>
      <c r="G212" s="11">
        <v>0.30041196808936577</v>
      </c>
      <c r="H212" s="43">
        <v>3</v>
      </c>
      <c r="I212" s="43">
        <v>2</v>
      </c>
      <c r="J212" s="43">
        <v>0</v>
      </c>
      <c r="K212" s="43">
        <v>0</v>
      </c>
      <c r="L212" s="43">
        <v>1</v>
      </c>
      <c r="M212" s="43">
        <v>6</v>
      </c>
      <c r="N212" s="43">
        <v>0</v>
      </c>
      <c r="O212" s="43">
        <v>0</v>
      </c>
      <c r="P212" s="43">
        <v>2</v>
      </c>
      <c r="Q212" s="22">
        <v>185</v>
      </c>
    </row>
    <row r="213" spans="1:17" x14ac:dyDescent="0.3">
      <c r="A213" s="172"/>
      <c r="B213" s="7">
        <v>298.2</v>
      </c>
      <c r="C213" s="31">
        <v>33.590000000000003</v>
      </c>
      <c r="D213" s="46">
        <v>0.53069999999999995</v>
      </c>
      <c r="E213" s="34">
        <v>1269.9328165429463</v>
      </c>
      <c r="F213" s="35">
        <v>27.645796579020754</v>
      </c>
      <c r="G213" s="11">
        <v>0.30041196808936577</v>
      </c>
      <c r="H213" s="43">
        <v>3</v>
      </c>
      <c r="I213" s="43">
        <v>2</v>
      </c>
      <c r="J213" s="43">
        <v>0</v>
      </c>
      <c r="K213" s="43">
        <v>0</v>
      </c>
      <c r="L213" s="43">
        <v>1</v>
      </c>
      <c r="M213" s="43">
        <v>6</v>
      </c>
      <c r="N213" s="43">
        <v>0</v>
      </c>
      <c r="O213" s="43">
        <v>0</v>
      </c>
      <c r="P213" s="43">
        <v>2</v>
      </c>
      <c r="Q213" s="22">
        <v>159</v>
      </c>
    </row>
    <row r="214" spans="1:17" x14ac:dyDescent="0.3">
      <c r="A214" s="172"/>
      <c r="B214" s="7">
        <v>298.2</v>
      </c>
      <c r="C214" s="31">
        <v>46.67</v>
      </c>
      <c r="D214" s="46">
        <v>0.63560000000000005</v>
      </c>
      <c r="E214" s="34">
        <v>1269.9328165429463</v>
      </c>
      <c r="F214" s="35">
        <v>27.645796579020754</v>
      </c>
      <c r="G214" s="11">
        <v>0.30041196808936577</v>
      </c>
      <c r="H214" s="43">
        <v>3</v>
      </c>
      <c r="I214" s="43">
        <v>2</v>
      </c>
      <c r="J214" s="43">
        <v>0</v>
      </c>
      <c r="K214" s="43">
        <v>0</v>
      </c>
      <c r="L214" s="43">
        <v>1</v>
      </c>
      <c r="M214" s="43">
        <v>6</v>
      </c>
      <c r="N214" s="43">
        <v>0</v>
      </c>
      <c r="O214" s="43">
        <v>0</v>
      </c>
      <c r="P214" s="43">
        <v>2</v>
      </c>
      <c r="Q214" s="22">
        <v>134</v>
      </c>
    </row>
    <row r="215" spans="1:17" x14ac:dyDescent="0.3">
      <c r="A215" s="172"/>
      <c r="B215" s="7">
        <v>298.2</v>
      </c>
      <c r="C215" s="31">
        <v>60.35</v>
      </c>
      <c r="D215" s="46">
        <v>0.71679999999999999</v>
      </c>
      <c r="E215" s="34">
        <v>1269.9328165429463</v>
      </c>
      <c r="F215" s="35">
        <v>27.645796579020754</v>
      </c>
      <c r="G215" s="11">
        <v>0.30041196808936577</v>
      </c>
      <c r="H215" s="44">
        <v>3</v>
      </c>
      <c r="I215" s="44">
        <v>2</v>
      </c>
      <c r="J215" s="44">
        <v>0</v>
      </c>
      <c r="K215" s="44">
        <v>0</v>
      </c>
      <c r="L215" s="44">
        <v>1</v>
      </c>
      <c r="M215" s="44">
        <v>6</v>
      </c>
      <c r="N215" s="44">
        <v>0</v>
      </c>
      <c r="O215" s="44">
        <v>0</v>
      </c>
      <c r="P215" s="44">
        <v>2</v>
      </c>
      <c r="Q215" s="23">
        <v>113</v>
      </c>
    </row>
    <row r="216" spans="1:17" x14ac:dyDescent="0.3">
      <c r="A216" s="172"/>
      <c r="B216" s="5">
        <v>298.2</v>
      </c>
      <c r="C216" s="6">
        <v>0.98699999999999999</v>
      </c>
      <c r="D216" s="45">
        <v>0</v>
      </c>
      <c r="E216" s="32">
        <v>1269.9328165429463</v>
      </c>
      <c r="F216" s="33">
        <v>27.645796579020754</v>
      </c>
      <c r="G216" s="10">
        <v>0.30041196808936577</v>
      </c>
      <c r="H216" s="43">
        <v>3</v>
      </c>
      <c r="I216" s="43">
        <v>2</v>
      </c>
      <c r="J216" s="43">
        <v>0</v>
      </c>
      <c r="K216" s="43">
        <v>0</v>
      </c>
      <c r="L216" s="43">
        <v>1</v>
      </c>
      <c r="M216" s="43">
        <v>6</v>
      </c>
      <c r="N216" s="43">
        <v>0</v>
      </c>
      <c r="O216" s="43">
        <v>0</v>
      </c>
      <c r="P216" s="43">
        <v>2</v>
      </c>
      <c r="Q216" s="22">
        <v>291</v>
      </c>
    </row>
    <row r="217" spans="1:17" x14ac:dyDescent="0.3">
      <c r="A217" s="172"/>
      <c r="B217" s="7">
        <v>298.2</v>
      </c>
      <c r="C217" s="31">
        <v>11.65</v>
      </c>
      <c r="D217" s="46">
        <v>0.2525</v>
      </c>
      <c r="E217" s="34">
        <v>1269.9328165429463</v>
      </c>
      <c r="F217" s="35">
        <v>27.645796579020754</v>
      </c>
      <c r="G217" s="11">
        <v>0.30041196808936577</v>
      </c>
      <c r="H217" s="43">
        <v>3</v>
      </c>
      <c r="I217" s="43">
        <v>2</v>
      </c>
      <c r="J217" s="43">
        <v>0</v>
      </c>
      <c r="K217" s="43">
        <v>0</v>
      </c>
      <c r="L217" s="43">
        <v>1</v>
      </c>
      <c r="M217" s="43">
        <v>6</v>
      </c>
      <c r="N217" s="43">
        <v>0</v>
      </c>
      <c r="O217" s="43">
        <v>0</v>
      </c>
      <c r="P217" s="43">
        <v>2</v>
      </c>
      <c r="Q217" s="22">
        <v>227</v>
      </c>
    </row>
    <row r="218" spans="1:17" x14ac:dyDescent="0.3">
      <c r="A218" s="172"/>
      <c r="B218" s="7">
        <v>298.2</v>
      </c>
      <c r="C218" s="31">
        <v>22.27</v>
      </c>
      <c r="D218" s="46">
        <v>0.40339999999999998</v>
      </c>
      <c r="E218" s="34">
        <v>1269.9328165429463</v>
      </c>
      <c r="F218" s="35">
        <v>27.645796579020754</v>
      </c>
      <c r="G218" s="11">
        <v>0.30041196808936577</v>
      </c>
      <c r="H218" s="43">
        <v>3</v>
      </c>
      <c r="I218" s="43">
        <v>2</v>
      </c>
      <c r="J218" s="43">
        <v>0</v>
      </c>
      <c r="K218" s="43">
        <v>0</v>
      </c>
      <c r="L218" s="43">
        <v>1</v>
      </c>
      <c r="M218" s="43">
        <v>6</v>
      </c>
      <c r="N218" s="43">
        <v>0</v>
      </c>
      <c r="O218" s="43">
        <v>0</v>
      </c>
      <c r="P218" s="43">
        <v>2</v>
      </c>
      <c r="Q218" s="22">
        <v>191</v>
      </c>
    </row>
    <row r="219" spans="1:17" x14ac:dyDescent="0.3">
      <c r="A219" s="172"/>
      <c r="B219" s="7">
        <v>298.2</v>
      </c>
      <c r="C219" s="31">
        <v>33.96</v>
      </c>
      <c r="D219" s="46">
        <v>0.53400000000000003</v>
      </c>
      <c r="E219" s="34">
        <v>1269.9328165429463</v>
      </c>
      <c r="F219" s="35">
        <v>27.645796579020754</v>
      </c>
      <c r="G219" s="11">
        <v>0.30041196808936577</v>
      </c>
      <c r="H219" s="43">
        <v>3</v>
      </c>
      <c r="I219" s="43">
        <v>2</v>
      </c>
      <c r="J219" s="43">
        <v>0</v>
      </c>
      <c r="K219" s="43">
        <v>0</v>
      </c>
      <c r="L219" s="43">
        <v>1</v>
      </c>
      <c r="M219" s="43">
        <v>6</v>
      </c>
      <c r="N219" s="43">
        <v>0</v>
      </c>
      <c r="O219" s="43">
        <v>0</v>
      </c>
      <c r="P219" s="43">
        <v>2</v>
      </c>
      <c r="Q219" s="22">
        <v>158</v>
      </c>
    </row>
    <row r="220" spans="1:17" x14ac:dyDescent="0.3">
      <c r="A220" s="172"/>
      <c r="B220" s="7">
        <v>298.2</v>
      </c>
      <c r="C220" s="31">
        <v>44.27</v>
      </c>
      <c r="D220" s="46">
        <v>0.61809999999999998</v>
      </c>
      <c r="E220" s="34">
        <v>1269.9328165429463</v>
      </c>
      <c r="F220" s="35">
        <v>27.645796579020754</v>
      </c>
      <c r="G220" s="11">
        <v>0.30041196808936577</v>
      </c>
      <c r="H220" s="43">
        <v>3</v>
      </c>
      <c r="I220" s="43">
        <v>2</v>
      </c>
      <c r="J220" s="43">
        <v>0</v>
      </c>
      <c r="K220" s="43">
        <v>0</v>
      </c>
      <c r="L220" s="43">
        <v>1</v>
      </c>
      <c r="M220" s="43">
        <v>6</v>
      </c>
      <c r="N220" s="43">
        <v>0</v>
      </c>
      <c r="O220" s="43">
        <v>0</v>
      </c>
      <c r="P220" s="43">
        <v>2</v>
      </c>
      <c r="Q220" s="22">
        <v>137</v>
      </c>
    </row>
    <row r="221" spans="1:17" x14ac:dyDescent="0.3">
      <c r="A221" s="172"/>
      <c r="B221" s="7">
        <v>298.2</v>
      </c>
      <c r="C221" s="31">
        <v>58.76</v>
      </c>
      <c r="D221" s="46">
        <v>0.70599999999999996</v>
      </c>
      <c r="E221" s="34">
        <v>1269.9328165429463</v>
      </c>
      <c r="F221" s="35">
        <v>27.645796579020754</v>
      </c>
      <c r="G221" s="11">
        <v>0.30041196808936577</v>
      </c>
      <c r="H221" s="43">
        <v>3</v>
      </c>
      <c r="I221" s="43">
        <v>2</v>
      </c>
      <c r="J221" s="43">
        <v>0</v>
      </c>
      <c r="K221" s="43">
        <v>0</v>
      </c>
      <c r="L221" s="43">
        <v>1</v>
      </c>
      <c r="M221" s="43">
        <v>6</v>
      </c>
      <c r="N221" s="43">
        <v>0</v>
      </c>
      <c r="O221" s="43">
        <v>0</v>
      </c>
      <c r="P221" s="43">
        <v>2</v>
      </c>
      <c r="Q221" s="22">
        <v>115</v>
      </c>
    </row>
    <row r="222" spans="1:17" x14ac:dyDescent="0.3">
      <c r="A222" s="172"/>
      <c r="B222" s="5">
        <v>298.2</v>
      </c>
      <c r="C222" s="6">
        <v>0.99099999999999999</v>
      </c>
      <c r="D222" s="45">
        <v>0</v>
      </c>
      <c r="E222" s="32">
        <v>1269.9328165429463</v>
      </c>
      <c r="F222" s="33">
        <v>27.645796579020754</v>
      </c>
      <c r="G222" s="10">
        <v>0.30041196808936577</v>
      </c>
      <c r="H222" s="42">
        <v>3</v>
      </c>
      <c r="I222" s="42">
        <v>2</v>
      </c>
      <c r="J222" s="42">
        <v>0</v>
      </c>
      <c r="K222" s="42">
        <v>0</v>
      </c>
      <c r="L222" s="42">
        <v>1</v>
      </c>
      <c r="M222" s="42">
        <v>6</v>
      </c>
      <c r="N222" s="42">
        <v>0</v>
      </c>
      <c r="O222" s="42">
        <v>0</v>
      </c>
      <c r="P222" s="42">
        <v>2</v>
      </c>
      <c r="Q222" s="21">
        <v>293</v>
      </c>
    </row>
    <row r="223" spans="1:17" x14ac:dyDescent="0.3">
      <c r="A223" s="172"/>
      <c r="B223" s="7">
        <v>298.2</v>
      </c>
      <c r="C223" s="31">
        <v>18.68</v>
      </c>
      <c r="D223" s="46">
        <v>0.3624</v>
      </c>
      <c r="E223" s="34">
        <v>1269.9328165429463</v>
      </c>
      <c r="F223" s="35">
        <v>27.645796579020754</v>
      </c>
      <c r="G223" s="11">
        <v>0.30041196808936577</v>
      </c>
      <c r="H223" s="43">
        <v>3</v>
      </c>
      <c r="I223" s="43">
        <v>2</v>
      </c>
      <c r="J223" s="43">
        <v>0</v>
      </c>
      <c r="K223" s="43">
        <v>0</v>
      </c>
      <c r="L223" s="43">
        <v>1</v>
      </c>
      <c r="M223" s="43">
        <v>6</v>
      </c>
      <c r="N223" s="43">
        <v>0</v>
      </c>
      <c r="O223" s="43">
        <v>0</v>
      </c>
      <c r="P223" s="43">
        <v>2</v>
      </c>
      <c r="Q223" s="22">
        <v>202</v>
      </c>
    </row>
    <row r="224" spans="1:17" x14ac:dyDescent="0.3">
      <c r="A224" s="172"/>
      <c r="B224" s="7">
        <v>298.2</v>
      </c>
      <c r="C224" s="31">
        <v>29.5</v>
      </c>
      <c r="D224" s="46">
        <v>0.51380000000000003</v>
      </c>
      <c r="E224" s="34">
        <v>1269.9328165429463</v>
      </c>
      <c r="F224" s="35">
        <v>27.645796579020754</v>
      </c>
      <c r="G224" s="11">
        <v>0.30041196808936577</v>
      </c>
      <c r="H224" s="43">
        <v>3</v>
      </c>
      <c r="I224" s="43">
        <v>2</v>
      </c>
      <c r="J224" s="43">
        <v>0</v>
      </c>
      <c r="K224" s="43">
        <v>0</v>
      </c>
      <c r="L224" s="43">
        <v>1</v>
      </c>
      <c r="M224" s="43">
        <v>6</v>
      </c>
      <c r="N224" s="43">
        <v>0</v>
      </c>
      <c r="O224" s="43">
        <v>0</v>
      </c>
      <c r="P224" s="43">
        <v>2</v>
      </c>
      <c r="Q224" s="22">
        <v>162</v>
      </c>
    </row>
    <row r="225" spans="1:17" x14ac:dyDescent="0.3">
      <c r="A225" s="172"/>
      <c r="B225" s="7">
        <v>298.2</v>
      </c>
      <c r="C225" s="31">
        <v>42.72</v>
      </c>
      <c r="D225" s="46">
        <v>0.61980000000000002</v>
      </c>
      <c r="E225" s="34">
        <v>1269.9328165429463</v>
      </c>
      <c r="F225" s="35">
        <v>27.645796579020754</v>
      </c>
      <c r="G225" s="11">
        <v>0.30041196808936577</v>
      </c>
      <c r="H225" s="43">
        <v>3</v>
      </c>
      <c r="I225" s="43">
        <v>2</v>
      </c>
      <c r="J225" s="43">
        <v>0</v>
      </c>
      <c r="K225" s="43">
        <v>0</v>
      </c>
      <c r="L225" s="43">
        <v>1</v>
      </c>
      <c r="M225" s="43">
        <v>6</v>
      </c>
      <c r="N225" s="43">
        <v>0</v>
      </c>
      <c r="O225" s="43">
        <v>0</v>
      </c>
      <c r="P225" s="43">
        <v>2</v>
      </c>
      <c r="Q225" s="22">
        <v>136</v>
      </c>
    </row>
    <row r="226" spans="1:17" x14ac:dyDescent="0.3">
      <c r="A226" s="172"/>
      <c r="B226" s="7">
        <v>298.2</v>
      </c>
      <c r="C226" s="31">
        <v>59.2</v>
      </c>
      <c r="D226" s="46">
        <v>0.71879999999999999</v>
      </c>
      <c r="E226" s="34">
        <v>1269.9328165429463</v>
      </c>
      <c r="F226" s="35">
        <v>27.645796579020754</v>
      </c>
      <c r="G226" s="11">
        <v>0.30041196808936577</v>
      </c>
      <c r="H226" s="44">
        <v>3</v>
      </c>
      <c r="I226" s="44">
        <v>2</v>
      </c>
      <c r="J226" s="44">
        <v>0</v>
      </c>
      <c r="K226" s="44">
        <v>0</v>
      </c>
      <c r="L226" s="44">
        <v>1</v>
      </c>
      <c r="M226" s="44">
        <v>6</v>
      </c>
      <c r="N226" s="44">
        <v>0</v>
      </c>
      <c r="O226" s="44">
        <v>0</v>
      </c>
      <c r="P226" s="44">
        <v>2</v>
      </c>
      <c r="Q226" s="23">
        <v>110</v>
      </c>
    </row>
    <row r="227" spans="1:17" x14ac:dyDescent="0.3">
      <c r="A227" s="172"/>
      <c r="B227" s="5">
        <v>298.2</v>
      </c>
      <c r="C227" s="6">
        <v>0.998</v>
      </c>
      <c r="D227" s="45">
        <v>0</v>
      </c>
      <c r="E227" s="32">
        <v>1269.9328165429463</v>
      </c>
      <c r="F227" s="33">
        <v>27.645796579020754</v>
      </c>
      <c r="G227" s="10">
        <v>0.30041196808936577</v>
      </c>
      <c r="H227" s="43">
        <v>3</v>
      </c>
      <c r="I227" s="43">
        <v>2</v>
      </c>
      <c r="J227" s="43">
        <v>0</v>
      </c>
      <c r="K227" s="43">
        <v>0</v>
      </c>
      <c r="L227" s="43">
        <v>1</v>
      </c>
      <c r="M227" s="43">
        <v>6</v>
      </c>
      <c r="N227" s="43">
        <v>0</v>
      </c>
      <c r="O227" s="43">
        <v>0</v>
      </c>
      <c r="P227" s="43">
        <v>2</v>
      </c>
      <c r="Q227" s="22">
        <v>294</v>
      </c>
    </row>
    <row r="228" spans="1:17" x14ac:dyDescent="0.3">
      <c r="A228" s="172"/>
      <c r="B228" s="7">
        <v>298.2</v>
      </c>
      <c r="C228" s="31">
        <v>17.43</v>
      </c>
      <c r="D228" s="46">
        <v>0.36209999999999998</v>
      </c>
      <c r="E228" s="34">
        <v>1269.9328165429463</v>
      </c>
      <c r="F228" s="35">
        <v>27.645796579020754</v>
      </c>
      <c r="G228" s="11">
        <v>0.30041196808936577</v>
      </c>
      <c r="H228" s="43">
        <v>3</v>
      </c>
      <c r="I228" s="43">
        <v>2</v>
      </c>
      <c r="J228" s="43">
        <v>0</v>
      </c>
      <c r="K228" s="43">
        <v>0</v>
      </c>
      <c r="L228" s="43">
        <v>1</v>
      </c>
      <c r="M228" s="43">
        <v>6</v>
      </c>
      <c r="N228" s="43">
        <v>0</v>
      </c>
      <c r="O228" s="43">
        <v>0</v>
      </c>
      <c r="P228" s="43">
        <v>2</v>
      </c>
      <c r="Q228" s="22">
        <v>201</v>
      </c>
    </row>
    <row r="229" spans="1:17" x14ac:dyDescent="0.3">
      <c r="A229" s="172"/>
      <c r="B229" s="7">
        <v>298.2</v>
      </c>
      <c r="C229" s="31">
        <v>29.77</v>
      </c>
      <c r="D229" s="46">
        <v>0.53620000000000001</v>
      </c>
      <c r="E229" s="34">
        <v>1269.9328165429463</v>
      </c>
      <c r="F229" s="35">
        <v>27.645796579020754</v>
      </c>
      <c r="G229" s="11">
        <v>0.30041196808936577</v>
      </c>
      <c r="H229" s="43">
        <v>3</v>
      </c>
      <c r="I229" s="43">
        <v>2</v>
      </c>
      <c r="J229" s="43">
        <v>0</v>
      </c>
      <c r="K229" s="43">
        <v>0</v>
      </c>
      <c r="L229" s="43">
        <v>1</v>
      </c>
      <c r="M229" s="43">
        <v>6</v>
      </c>
      <c r="N229" s="43">
        <v>0</v>
      </c>
      <c r="O229" s="43">
        <v>0</v>
      </c>
      <c r="P229" s="43">
        <v>2</v>
      </c>
      <c r="Q229" s="22">
        <v>155</v>
      </c>
    </row>
    <row r="230" spans="1:17" x14ac:dyDescent="0.3">
      <c r="A230" s="172"/>
      <c r="B230" s="7">
        <v>298.2</v>
      </c>
      <c r="C230" s="31">
        <v>45.25</v>
      </c>
      <c r="D230" s="46">
        <v>0.64259999999999995</v>
      </c>
      <c r="E230" s="34">
        <v>1269.9328165429463</v>
      </c>
      <c r="F230" s="35">
        <v>27.645796579020754</v>
      </c>
      <c r="G230" s="11">
        <v>0.30041196808936577</v>
      </c>
      <c r="H230" s="43">
        <v>3</v>
      </c>
      <c r="I230" s="43">
        <v>2</v>
      </c>
      <c r="J230" s="43">
        <v>0</v>
      </c>
      <c r="K230" s="43">
        <v>0</v>
      </c>
      <c r="L230" s="43">
        <v>1</v>
      </c>
      <c r="M230" s="43">
        <v>6</v>
      </c>
      <c r="N230" s="43">
        <v>0</v>
      </c>
      <c r="O230" s="43">
        <v>0</v>
      </c>
      <c r="P230" s="43">
        <v>2</v>
      </c>
      <c r="Q230" s="22">
        <v>130</v>
      </c>
    </row>
    <row r="231" spans="1:17" x14ac:dyDescent="0.3">
      <c r="A231" s="172"/>
      <c r="B231" s="7">
        <v>298.2</v>
      </c>
      <c r="C231" s="31">
        <v>59.54</v>
      </c>
      <c r="D231" s="46">
        <v>0.71289999999999998</v>
      </c>
      <c r="E231" s="34">
        <v>1269.9328165429463</v>
      </c>
      <c r="F231" s="35">
        <v>27.645796579020754</v>
      </c>
      <c r="G231" s="11">
        <v>0.30041196808936577</v>
      </c>
      <c r="H231" s="43">
        <v>3</v>
      </c>
      <c r="I231" s="43">
        <v>2</v>
      </c>
      <c r="J231" s="43">
        <v>0</v>
      </c>
      <c r="K231" s="43">
        <v>0</v>
      </c>
      <c r="L231" s="43">
        <v>1</v>
      </c>
      <c r="M231" s="43">
        <v>6</v>
      </c>
      <c r="N231" s="43">
        <v>0</v>
      </c>
      <c r="O231" s="43">
        <v>0</v>
      </c>
      <c r="P231" s="43">
        <v>2</v>
      </c>
      <c r="Q231" s="22">
        <v>114</v>
      </c>
    </row>
    <row r="232" spans="1:17" x14ac:dyDescent="0.3">
      <c r="A232" s="172"/>
      <c r="B232" s="5">
        <v>313.2</v>
      </c>
      <c r="C232" s="6">
        <v>0.98699999999999999</v>
      </c>
      <c r="D232" s="45">
        <v>0</v>
      </c>
      <c r="E232" s="32">
        <v>1269.9328165429463</v>
      </c>
      <c r="F232" s="33">
        <v>27.645796579020754</v>
      </c>
      <c r="G232" s="10">
        <v>0.30041196808936577</v>
      </c>
      <c r="H232" s="42">
        <v>3</v>
      </c>
      <c r="I232" s="42">
        <v>2</v>
      </c>
      <c r="J232" s="42">
        <v>0</v>
      </c>
      <c r="K232" s="42">
        <v>0</v>
      </c>
      <c r="L232" s="42">
        <v>1</v>
      </c>
      <c r="M232" s="42">
        <v>6</v>
      </c>
      <c r="N232" s="42">
        <v>0</v>
      </c>
      <c r="O232" s="42">
        <v>0</v>
      </c>
      <c r="P232" s="42">
        <v>2</v>
      </c>
      <c r="Q232" s="21">
        <v>289</v>
      </c>
    </row>
    <row r="233" spans="1:17" x14ac:dyDescent="0.3">
      <c r="A233" s="172"/>
      <c r="B233" s="7">
        <v>313.2</v>
      </c>
      <c r="C233" s="31">
        <v>16.100000000000001</v>
      </c>
      <c r="D233" s="46">
        <v>0.23830000000000001</v>
      </c>
      <c r="E233" s="34">
        <v>1269.9328165429463</v>
      </c>
      <c r="F233" s="35">
        <v>27.645796579020754</v>
      </c>
      <c r="G233" s="11">
        <v>0.30041196808936577</v>
      </c>
      <c r="H233" s="43">
        <v>3</v>
      </c>
      <c r="I233" s="43">
        <v>2</v>
      </c>
      <c r="J233" s="43">
        <v>0</v>
      </c>
      <c r="K233" s="43">
        <v>0</v>
      </c>
      <c r="L233" s="43">
        <v>1</v>
      </c>
      <c r="M233" s="43">
        <v>6</v>
      </c>
      <c r="N233" s="43">
        <v>0</v>
      </c>
      <c r="O233" s="43">
        <v>0</v>
      </c>
      <c r="P233" s="43">
        <v>2</v>
      </c>
      <c r="Q233" s="22">
        <v>232</v>
      </c>
    </row>
    <row r="234" spans="1:17" x14ac:dyDescent="0.3">
      <c r="A234" s="172"/>
      <c r="B234" s="7">
        <v>313.2</v>
      </c>
      <c r="C234" s="31">
        <v>32.479999999999997</v>
      </c>
      <c r="D234" s="46">
        <v>0.4274</v>
      </c>
      <c r="E234" s="34">
        <v>1269.9328165429463</v>
      </c>
      <c r="F234" s="35">
        <v>27.645796579020754</v>
      </c>
      <c r="G234" s="11">
        <v>0.30041196808936577</v>
      </c>
      <c r="H234" s="43">
        <v>3</v>
      </c>
      <c r="I234" s="43">
        <v>2</v>
      </c>
      <c r="J234" s="43">
        <v>0</v>
      </c>
      <c r="K234" s="43">
        <v>0</v>
      </c>
      <c r="L234" s="43">
        <v>1</v>
      </c>
      <c r="M234" s="43">
        <v>6</v>
      </c>
      <c r="N234" s="43">
        <v>0</v>
      </c>
      <c r="O234" s="43">
        <v>0</v>
      </c>
      <c r="P234" s="43">
        <v>2</v>
      </c>
      <c r="Q234" s="22">
        <v>184</v>
      </c>
    </row>
    <row r="235" spans="1:17" x14ac:dyDescent="0.3">
      <c r="A235" s="172"/>
      <c r="B235" s="7">
        <v>313.2</v>
      </c>
      <c r="C235" s="31">
        <v>47.45</v>
      </c>
      <c r="D235" s="46">
        <v>0.54300000000000004</v>
      </c>
      <c r="E235" s="34">
        <v>1269.9328165429463</v>
      </c>
      <c r="F235" s="35">
        <v>27.645796579020754</v>
      </c>
      <c r="G235" s="11">
        <v>0.30041196808936577</v>
      </c>
      <c r="H235" s="43">
        <v>3</v>
      </c>
      <c r="I235" s="43">
        <v>2</v>
      </c>
      <c r="J235" s="43">
        <v>0</v>
      </c>
      <c r="K235" s="43">
        <v>0</v>
      </c>
      <c r="L235" s="43">
        <v>1</v>
      </c>
      <c r="M235" s="43">
        <v>6</v>
      </c>
      <c r="N235" s="43">
        <v>0</v>
      </c>
      <c r="O235" s="43">
        <v>0</v>
      </c>
      <c r="P235" s="43">
        <v>2</v>
      </c>
      <c r="Q235" s="22">
        <v>157</v>
      </c>
    </row>
    <row r="236" spans="1:17" x14ac:dyDescent="0.3">
      <c r="A236" s="172"/>
      <c r="B236" s="7">
        <v>313.2</v>
      </c>
      <c r="C236" s="31">
        <v>63.59</v>
      </c>
      <c r="D236" s="46">
        <v>0.63349999999999995</v>
      </c>
      <c r="E236" s="34">
        <v>1269.9328165429463</v>
      </c>
      <c r="F236" s="35">
        <v>27.645796579020754</v>
      </c>
      <c r="G236" s="11">
        <v>0.30041196808936577</v>
      </c>
      <c r="H236" s="43">
        <v>3</v>
      </c>
      <c r="I236" s="43">
        <v>2</v>
      </c>
      <c r="J236" s="43">
        <v>0</v>
      </c>
      <c r="K236" s="43">
        <v>0</v>
      </c>
      <c r="L236" s="43">
        <v>1</v>
      </c>
      <c r="M236" s="43">
        <v>6</v>
      </c>
      <c r="N236" s="43">
        <v>0</v>
      </c>
      <c r="O236" s="43">
        <v>0</v>
      </c>
      <c r="P236" s="43">
        <v>2</v>
      </c>
      <c r="Q236" s="22">
        <v>134</v>
      </c>
    </row>
    <row r="237" spans="1:17" x14ac:dyDescent="0.3">
      <c r="A237" s="172"/>
      <c r="B237" s="7">
        <v>313.2</v>
      </c>
      <c r="C237" s="31">
        <v>78.45</v>
      </c>
      <c r="D237" s="46">
        <v>0.71279999999999999</v>
      </c>
      <c r="E237" s="34">
        <v>1269.9328165429463</v>
      </c>
      <c r="F237" s="35">
        <v>27.645796579020754</v>
      </c>
      <c r="G237" s="11">
        <v>0.30041196808936577</v>
      </c>
      <c r="H237" s="44">
        <v>3</v>
      </c>
      <c r="I237" s="44">
        <v>2</v>
      </c>
      <c r="J237" s="44">
        <v>0</v>
      </c>
      <c r="K237" s="44">
        <v>0</v>
      </c>
      <c r="L237" s="44">
        <v>1</v>
      </c>
      <c r="M237" s="44">
        <v>6</v>
      </c>
      <c r="N237" s="44">
        <v>0</v>
      </c>
      <c r="O237" s="44">
        <v>0</v>
      </c>
      <c r="P237" s="44">
        <v>2</v>
      </c>
      <c r="Q237" s="23">
        <v>110</v>
      </c>
    </row>
    <row r="238" spans="1:17" x14ac:dyDescent="0.3">
      <c r="A238" s="172"/>
      <c r="B238" s="5">
        <v>313.2</v>
      </c>
      <c r="C238" s="6">
        <v>0.98899999999999999</v>
      </c>
      <c r="D238" s="45">
        <v>0</v>
      </c>
      <c r="E238" s="32">
        <v>1269.9328165429463</v>
      </c>
      <c r="F238" s="33">
        <v>27.645796579020754</v>
      </c>
      <c r="G238" s="10">
        <v>0.30041196808936577</v>
      </c>
      <c r="H238" s="43">
        <v>3</v>
      </c>
      <c r="I238" s="43">
        <v>2</v>
      </c>
      <c r="J238" s="43">
        <v>0</v>
      </c>
      <c r="K238" s="43">
        <v>0</v>
      </c>
      <c r="L238" s="43">
        <v>1</v>
      </c>
      <c r="M238" s="43">
        <v>6</v>
      </c>
      <c r="N238" s="43">
        <v>0</v>
      </c>
      <c r="O238" s="43">
        <v>0</v>
      </c>
      <c r="P238" s="43">
        <v>2</v>
      </c>
      <c r="Q238" s="22">
        <v>289</v>
      </c>
    </row>
    <row r="239" spans="1:17" x14ac:dyDescent="0.3">
      <c r="A239" s="172"/>
      <c r="B239" s="7">
        <v>313.2</v>
      </c>
      <c r="C239" s="31">
        <v>13.89</v>
      </c>
      <c r="D239" s="46">
        <v>0.2586</v>
      </c>
      <c r="E239" s="34">
        <v>1269.9328165429463</v>
      </c>
      <c r="F239" s="35">
        <v>27.645796579020754</v>
      </c>
      <c r="G239" s="11">
        <v>0.30041196808936577</v>
      </c>
      <c r="H239" s="43">
        <v>3</v>
      </c>
      <c r="I239" s="43">
        <v>2</v>
      </c>
      <c r="J239" s="43">
        <v>0</v>
      </c>
      <c r="K239" s="43">
        <v>0</v>
      </c>
      <c r="L239" s="43">
        <v>1</v>
      </c>
      <c r="M239" s="43">
        <v>6</v>
      </c>
      <c r="N239" s="43">
        <v>0</v>
      </c>
      <c r="O239" s="43">
        <v>0</v>
      </c>
      <c r="P239" s="43">
        <v>2</v>
      </c>
      <c r="Q239" s="22">
        <v>226</v>
      </c>
    </row>
    <row r="240" spans="1:17" x14ac:dyDescent="0.3">
      <c r="A240" s="172"/>
      <c r="B240" s="7">
        <v>313.2</v>
      </c>
      <c r="C240" s="31">
        <v>24.29</v>
      </c>
      <c r="D240" s="46">
        <v>0.37280000000000002</v>
      </c>
      <c r="E240" s="34">
        <v>1269.9328165429463</v>
      </c>
      <c r="F240" s="35">
        <v>27.645796579020754</v>
      </c>
      <c r="G240" s="11">
        <v>0.30041196808936577</v>
      </c>
      <c r="H240" s="43">
        <v>3</v>
      </c>
      <c r="I240" s="43">
        <v>2</v>
      </c>
      <c r="J240" s="43">
        <v>0</v>
      </c>
      <c r="K240" s="43">
        <v>0</v>
      </c>
      <c r="L240" s="43">
        <v>1</v>
      </c>
      <c r="M240" s="43">
        <v>6</v>
      </c>
      <c r="N240" s="43">
        <v>0</v>
      </c>
      <c r="O240" s="43">
        <v>0</v>
      </c>
      <c r="P240" s="43">
        <v>2</v>
      </c>
      <c r="Q240" s="22">
        <v>196</v>
      </c>
    </row>
    <row r="241" spans="1:17" x14ac:dyDescent="0.3">
      <c r="A241" s="172"/>
      <c r="B241" s="7">
        <v>313.2</v>
      </c>
      <c r="C241" s="31">
        <v>40.19</v>
      </c>
      <c r="D241" s="46">
        <v>0.51939999999999997</v>
      </c>
      <c r="E241" s="34">
        <v>1269.9328165429463</v>
      </c>
      <c r="F241" s="35">
        <v>27.645796579020754</v>
      </c>
      <c r="G241" s="11">
        <v>0.30041196808936577</v>
      </c>
      <c r="H241" s="43">
        <v>3</v>
      </c>
      <c r="I241" s="43">
        <v>2</v>
      </c>
      <c r="J241" s="43">
        <v>0</v>
      </c>
      <c r="K241" s="43">
        <v>0</v>
      </c>
      <c r="L241" s="43">
        <v>1</v>
      </c>
      <c r="M241" s="43">
        <v>6</v>
      </c>
      <c r="N241" s="43">
        <v>0</v>
      </c>
      <c r="O241" s="43">
        <v>0</v>
      </c>
      <c r="P241" s="43">
        <v>2</v>
      </c>
      <c r="Q241" s="22">
        <v>159</v>
      </c>
    </row>
    <row r="242" spans="1:17" x14ac:dyDescent="0.3">
      <c r="A242" s="172"/>
      <c r="B242" s="7">
        <v>313.2</v>
      </c>
      <c r="C242" s="31">
        <v>52.73</v>
      </c>
      <c r="D242" s="46">
        <v>0.57730000000000004</v>
      </c>
      <c r="E242" s="34">
        <v>1269.9328165429463</v>
      </c>
      <c r="F242" s="35">
        <v>27.645796579020754</v>
      </c>
      <c r="G242" s="11">
        <v>0.30041196808936577</v>
      </c>
      <c r="H242" s="43">
        <v>3</v>
      </c>
      <c r="I242" s="43">
        <v>2</v>
      </c>
      <c r="J242" s="43">
        <v>0</v>
      </c>
      <c r="K242" s="43">
        <v>0</v>
      </c>
      <c r="L242" s="43">
        <v>1</v>
      </c>
      <c r="M242" s="43">
        <v>6</v>
      </c>
      <c r="N242" s="43">
        <v>0</v>
      </c>
      <c r="O242" s="43">
        <v>0</v>
      </c>
      <c r="P242" s="43">
        <v>2</v>
      </c>
      <c r="Q242" s="22">
        <v>147</v>
      </c>
    </row>
    <row r="243" spans="1:17" x14ac:dyDescent="0.3">
      <c r="A243" s="172"/>
      <c r="B243" s="7">
        <v>313.2</v>
      </c>
      <c r="C243" s="31">
        <v>71.290000000000006</v>
      </c>
      <c r="D243" s="46">
        <v>0.66300000000000003</v>
      </c>
      <c r="E243" s="34">
        <v>1269.9328165429463</v>
      </c>
      <c r="F243" s="35">
        <v>27.645796579020754</v>
      </c>
      <c r="G243" s="11">
        <v>0.30041196808936577</v>
      </c>
      <c r="H243" s="43">
        <v>3</v>
      </c>
      <c r="I243" s="43">
        <v>2</v>
      </c>
      <c r="J243" s="43">
        <v>0</v>
      </c>
      <c r="K243" s="43">
        <v>0</v>
      </c>
      <c r="L243" s="43">
        <v>1</v>
      </c>
      <c r="M243" s="43">
        <v>6</v>
      </c>
      <c r="N243" s="43">
        <v>0</v>
      </c>
      <c r="O243" s="43">
        <v>0</v>
      </c>
      <c r="P243" s="43">
        <v>2</v>
      </c>
      <c r="Q243" s="22">
        <v>125</v>
      </c>
    </row>
    <row r="244" spans="1:17" x14ac:dyDescent="0.3">
      <c r="A244" s="172"/>
      <c r="B244" s="5">
        <v>313.2</v>
      </c>
      <c r="C244" s="6">
        <v>0.98499999999999999</v>
      </c>
      <c r="D244" s="45">
        <v>0</v>
      </c>
      <c r="E244" s="32">
        <v>1269.9328165429463</v>
      </c>
      <c r="F244" s="33">
        <v>27.645796579020754</v>
      </c>
      <c r="G244" s="10">
        <v>0.30041196808936577</v>
      </c>
      <c r="H244" s="42">
        <v>3</v>
      </c>
      <c r="I244" s="42">
        <v>2</v>
      </c>
      <c r="J244" s="42">
        <v>0</v>
      </c>
      <c r="K244" s="42">
        <v>0</v>
      </c>
      <c r="L244" s="42">
        <v>1</v>
      </c>
      <c r="M244" s="42">
        <v>6</v>
      </c>
      <c r="N244" s="42">
        <v>0</v>
      </c>
      <c r="O244" s="42">
        <v>0</v>
      </c>
      <c r="P244" s="42">
        <v>2</v>
      </c>
      <c r="Q244" s="21">
        <v>287</v>
      </c>
    </row>
    <row r="245" spans="1:17" x14ac:dyDescent="0.3">
      <c r="A245" s="172"/>
      <c r="B245" s="7">
        <v>313.2</v>
      </c>
      <c r="C245" s="31">
        <v>17.21</v>
      </c>
      <c r="D245" s="46">
        <v>0.26869999999999999</v>
      </c>
      <c r="E245" s="34">
        <v>1269.9328165429463</v>
      </c>
      <c r="F245" s="35">
        <v>27.645796579020754</v>
      </c>
      <c r="G245" s="11">
        <v>0.30041196808936577</v>
      </c>
      <c r="H245" s="43">
        <v>3</v>
      </c>
      <c r="I245" s="43">
        <v>2</v>
      </c>
      <c r="J245" s="43">
        <v>0</v>
      </c>
      <c r="K245" s="43">
        <v>0</v>
      </c>
      <c r="L245" s="43">
        <v>1</v>
      </c>
      <c r="M245" s="43">
        <v>6</v>
      </c>
      <c r="N245" s="43">
        <v>0</v>
      </c>
      <c r="O245" s="43">
        <v>0</v>
      </c>
      <c r="P245" s="43">
        <v>2</v>
      </c>
      <c r="Q245" s="22">
        <v>221</v>
      </c>
    </row>
    <row r="246" spans="1:17" x14ac:dyDescent="0.3">
      <c r="A246" s="172"/>
      <c r="B246" s="7">
        <v>313.2</v>
      </c>
      <c r="C246" s="31">
        <v>32.76</v>
      </c>
      <c r="D246" s="46">
        <v>0.43840000000000001</v>
      </c>
      <c r="E246" s="34">
        <v>1269.9328165429463</v>
      </c>
      <c r="F246" s="35">
        <v>27.645796579020754</v>
      </c>
      <c r="G246" s="11">
        <v>0.30041196808936577</v>
      </c>
      <c r="H246" s="43">
        <v>3</v>
      </c>
      <c r="I246" s="43">
        <v>2</v>
      </c>
      <c r="J246" s="43">
        <v>0</v>
      </c>
      <c r="K246" s="43">
        <v>0</v>
      </c>
      <c r="L246" s="43">
        <v>1</v>
      </c>
      <c r="M246" s="43">
        <v>6</v>
      </c>
      <c r="N246" s="43">
        <v>0</v>
      </c>
      <c r="O246" s="43">
        <v>0</v>
      </c>
      <c r="P246" s="43">
        <v>2</v>
      </c>
      <c r="Q246" s="22">
        <v>177</v>
      </c>
    </row>
    <row r="247" spans="1:17" x14ac:dyDescent="0.3">
      <c r="A247" s="172"/>
      <c r="B247" s="7">
        <v>313.2</v>
      </c>
      <c r="C247" s="31">
        <v>48.21</v>
      </c>
      <c r="D247" s="46">
        <v>0.55389999999999995</v>
      </c>
      <c r="E247" s="34">
        <v>1269.9328165429463</v>
      </c>
      <c r="F247" s="35">
        <v>27.645796579020754</v>
      </c>
      <c r="G247" s="11">
        <v>0.30041196808936577</v>
      </c>
      <c r="H247" s="43">
        <v>3</v>
      </c>
      <c r="I247" s="43">
        <v>2</v>
      </c>
      <c r="J247" s="43">
        <v>0</v>
      </c>
      <c r="K247" s="43">
        <v>0</v>
      </c>
      <c r="L247" s="43">
        <v>1</v>
      </c>
      <c r="M247" s="43">
        <v>6</v>
      </c>
      <c r="N247" s="43">
        <v>0</v>
      </c>
      <c r="O247" s="43">
        <v>0</v>
      </c>
      <c r="P247" s="43">
        <v>2</v>
      </c>
      <c r="Q247" s="22">
        <v>149</v>
      </c>
    </row>
    <row r="248" spans="1:17" x14ac:dyDescent="0.3">
      <c r="A248" s="172"/>
      <c r="B248" s="7">
        <v>313.2</v>
      </c>
      <c r="C248" s="31">
        <v>64.8</v>
      </c>
      <c r="D248" s="46">
        <v>0.64729999999999999</v>
      </c>
      <c r="E248" s="34">
        <v>1269.9328165429463</v>
      </c>
      <c r="F248" s="35">
        <v>27.645796579020754</v>
      </c>
      <c r="G248" s="11">
        <v>0.30041196808936577</v>
      </c>
      <c r="H248" s="43">
        <v>3</v>
      </c>
      <c r="I248" s="43">
        <v>2</v>
      </c>
      <c r="J248" s="43">
        <v>0</v>
      </c>
      <c r="K248" s="43">
        <v>0</v>
      </c>
      <c r="L248" s="43">
        <v>1</v>
      </c>
      <c r="M248" s="43">
        <v>6</v>
      </c>
      <c r="N248" s="43">
        <v>0</v>
      </c>
      <c r="O248" s="43">
        <v>0</v>
      </c>
      <c r="P248" s="43">
        <v>2</v>
      </c>
      <c r="Q248" s="22">
        <v>126</v>
      </c>
    </row>
    <row r="249" spans="1:17" x14ac:dyDescent="0.3">
      <c r="A249" s="172"/>
      <c r="B249" s="7">
        <v>313.2</v>
      </c>
      <c r="C249" s="31">
        <v>76.73</v>
      </c>
      <c r="D249" s="46">
        <v>0.68230000000000002</v>
      </c>
      <c r="E249" s="34">
        <v>1269.9328165429463</v>
      </c>
      <c r="F249" s="35">
        <v>27.645796579020754</v>
      </c>
      <c r="G249" s="11">
        <v>0.30041196808936577</v>
      </c>
      <c r="H249" s="43">
        <v>3</v>
      </c>
      <c r="I249" s="43">
        <v>2</v>
      </c>
      <c r="J249" s="43">
        <v>0</v>
      </c>
      <c r="K249" s="43">
        <v>0</v>
      </c>
      <c r="L249" s="43">
        <v>1</v>
      </c>
      <c r="M249" s="43">
        <v>6</v>
      </c>
      <c r="N249" s="43">
        <v>0</v>
      </c>
      <c r="O249" s="43">
        <v>0</v>
      </c>
      <c r="P249" s="43">
        <v>2</v>
      </c>
      <c r="Q249" s="22">
        <v>118</v>
      </c>
    </row>
    <row r="250" spans="1:17" x14ac:dyDescent="0.3">
      <c r="A250" s="172"/>
      <c r="B250" s="7">
        <v>313.2</v>
      </c>
      <c r="C250" s="31">
        <v>89.97</v>
      </c>
      <c r="D250" s="46">
        <v>0.70720000000000005</v>
      </c>
      <c r="E250" s="34">
        <v>1269.9328165429463</v>
      </c>
      <c r="F250" s="35">
        <v>27.645796579020754</v>
      </c>
      <c r="G250" s="11">
        <v>0.30041196808936577</v>
      </c>
      <c r="H250" s="43">
        <v>3</v>
      </c>
      <c r="I250" s="43">
        <v>2</v>
      </c>
      <c r="J250" s="43">
        <v>0</v>
      </c>
      <c r="K250" s="43">
        <v>0</v>
      </c>
      <c r="L250" s="43">
        <v>1</v>
      </c>
      <c r="M250" s="43">
        <v>6</v>
      </c>
      <c r="N250" s="43">
        <v>0</v>
      </c>
      <c r="O250" s="43">
        <v>0</v>
      </c>
      <c r="P250" s="43">
        <v>2</v>
      </c>
      <c r="Q250" s="22">
        <v>112</v>
      </c>
    </row>
    <row r="251" spans="1:17" x14ac:dyDescent="0.3">
      <c r="A251" s="172"/>
      <c r="B251" s="7">
        <v>313.2</v>
      </c>
      <c r="C251" s="31">
        <v>110.25</v>
      </c>
      <c r="D251" s="46">
        <v>0.74199999999999999</v>
      </c>
      <c r="E251" s="34">
        <v>1269.9328165429463</v>
      </c>
      <c r="F251" s="35">
        <v>27.645796579020754</v>
      </c>
      <c r="G251" s="11">
        <v>0.30041196808936577</v>
      </c>
      <c r="H251" s="43">
        <v>3</v>
      </c>
      <c r="I251" s="43">
        <v>2</v>
      </c>
      <c r="J251" s="43">
        <v>0</v>
      </c>
      <c r="K251" s="43">
        <v>0</v>
      </c>
      <c r="L251" s="43">
        <v>1</v>
      </c>
      <c r="M251" s="43">
        <v>6</v>
      </c>
      <c r="N251" s="43">
        <v>0</v>
      </c>
      <c r="O251" s="43">
        <v>0</v>
      </c>
      <c r="P251" s="43">
        <v>2</v>
      </c>
      <c r="Q251" s="22">
        <v>101</v>
      </c>
    </row>
    <row r="252" spans="1:17" x14ac:dyDescent="0.3">
      <c r="A252" s="172"/>
      <c r="B252" s="7">
        <v>313.2</v>
      </c>
      <c r="C252" s="31">
        <v>132.43</v>
      </c>
      <c r="D252" s="46">
        <v>0.75209999999999999</v>
      </c>
      <c r="E252" s="34">
        <v>1269.9328165429463</v>
      </c>
      <c r="F252" s="35">
        <v>27.645796579020754</v>
      </c>
      <c r="G252" s="11">
        <v>0.30041196808936577</v>
      </c>
      <c r="H252" s="44">
        <v>3</v>
      </c>
      <c r="I252" s="44">
        <v>2</v>
      </c>
      <c r="J252" s="44">
        <v>0</v>
      </c>
      <c r="K252" s="44">
        <v>0</v>
      </c>
      <c r="L252" s="44">
        <v>1</v>
      </c>
      <c r="M252" s="44">
        <v>6</v>
      </c>
      <c r="N252" s="44">
        <v>0</v>
      </c>
      <c r="O252" s="44">
        <v>0</v>
      </c>
      <c r="P252" s="44">
        <v>2</v>
      </c>
      <c r="Q252" s="23">
        <v>97</v>
      </c>
    </row>
    <row r="253" spans="1:17" x14ac:dyDescent="0.3">
      <c r="A253" s="172"/>
      <c r="B253" s="5">
        <v>333.2</v>
      </c>
      <c r="C253" s="6">
        <v>0.98599999999999999</v>
      </c>
      <c r="D253" s="45">
        <v>0</v>
      </c>
      <c r="E253" s="32">
        <v>1269.9328165429463</v>
      </c>
      <c r="F253" s="33">
        <v>27.645796579020754</v>
      </c>
      <c r="G253" s="10">
        <v>0.30041196808936577</v>
      </c>
      <c r="H253" s="43">
        <v>3</v>
      </c>
      <c r="I253" s="43">
        <v>2</v>
      </c>
      <c r="J253" s="43">
        <v>0</v>
      </c>
      <c r="K253" s="43">
        <v>0</v>
      </c>
      <c r="L253" s="43">
        <v>1</v>
      </c>
      <c r="M253" s="43">
        <v>6</v>
      </c>
      <c r="N253" s="43">
        <v>0</v>
      </c>
      <c r="O253" s="43">
        <v>0</v>
      </c>
      <c r="P253" s="43">
        <v>2</v>
      </c>
      <c r="Q253" s="22">
        <v>298</v>
      </c>
    </row>
    <row r="254" spans="1:17" x14ac:dyDescent="0.3">
      <c r="A254" s="172"/>
      <c r="B254" s="7">
        <v>333.2</v>
      </c>
      <c r="C254" s="31">
        <v>13.64</v>
      </c>
      <c r="D254" s="46">
        <v>0.1759</v>
      </c>
      <c r="E254" s="34">
        <v>1269.9328165429463</v>
      </c>
      <c r="F254" s="35">
        <v>27.645796579020754</v>
      </c>
      <c r="G254" s="11">
        <v>0.30041196808936577</v>
      </c>
      <c r="H254" s="43">
        <v>3</v>
      </c>
      <c r="I254" s="43">
        <v>2</v>
      </c>
      <c r="J254" s="43">
        <v>0</v>
      </c>
      <c r="K254" s="43">
        <v>0</v>
      </c>
      <c r="L254" s="43">
        <v>1</v>
      </c>
      <c r="M254" s="43">
        <v>6</v>
      </c>
      <c r="N254" s="43">
        <v>0</v>
      </c>
      <c r="O254" s="43">
        <v>0</v>
      </c>
      <c r="P254" s="43">
        <v>2</v>
      </c>
      <c r="Q254" s="22">
        <v>249</v>
      </c>
    </row>
    <row r="255" spans="1:17" x14ac:dyDescent="0.3">
      <c r="A255" s="172"/>
      <c r="B255" s="7">
        <v>333.2</v>
      </c>
      <c r="C255" s="31">
        <v>25.08</v>
      </c>
      <c r="D255" s="46">
        <v>0.31090000000000001</v>
      </c>
      <c r="E255" s="34">
        <v>1269.9328165429463</v>
      </c>
      <c r="F255" s="35">
        <v>27.645796579020754</v>
      </c>
      <c r="G255" s="11">
        <v>0.30041196808936577</v>
      </c>
      <c r="H255" s="43">
        <v>3</v>
      </c>
      <c r="I255" s="43">
        <v>2</v>
      </c>
      <c r="J255" s="43">
        <v>0</v>
      </c>
      <c r="K255" s="43">
        <v>0</v>
      </c>
      <c r="L255" s="43">
        <v>1</v>
      </c>
      <c r="M255" s="43">
        <v>6</v>
      </c>
      <c r="N255" s="43">
        <v>0</v>
      </c>
      <c r="O255" s="43">
        <v>0</v>
      </c>
      <c r="P255" s="43">
        <v>2</v>
      </c>
      <c r="Q255" s="22">
        <v>213</v>
      </c>
    </row>
    <row r="256" spans="1:17" x14ac:dyDescent="0.3">
      <c r="A256" s="172"/>
      <c r="B256" s="7">
        <v>333.2</v>
      </c>
      <c r="C256" s="31">
        <v>38.840000000000003</v>
      </c>
      <c r="D256" s="46">
        <v>0.41049999999999998</v>
      </c>
      <c r="E256" s="34">
        <v>1269.9328165429463</v>
      </c>
      <c r="F256" s="35">
        <v>27.645796579020754</v>
      </c>
      <c r="G256" s="11">
        <v>0.30041196808936577</v>
      </c>
      <c r="H256" s="43">
        <v>3</v>
      </c>
      <c r="I256" s="43">
        <v>2</v>
      </c>
      <c r="J256" s="43">
        <v>0</v>
      </c>
      <c r="K256" s="43">
        <v>0</v>
      </c>
      <c r="L256" s="43">
        <v>1</v>
      </c>
      <c r="M256" s="43">
        <v>6</v>
      </c>
      <c r="N256" s="43">
        <v>0</v>
      </c>
      <c r="O256" s="43">
        <v>0</v>
      </c>
      <c r="P256" s="43">
        <v>2</v>
      </c>
      <c r="Q256" s="22">
        <v>191</v>
      </c>
    </row>
    <row r="257" spans="1:17" x14ac:dyDescent="0.3">
      <c r="A257" s="172"/>
      <c r="B257" s="7">
        <v>333.2</v>
      </c>
      <c r="C257" s="31">
        <v>52.62</v>
      </c>
      <c r="D257" s="46">
        <v>0.48759999999999998</v>
      </c>
      <c r="E257" s="34">
        <v>1269.9328165429463</v>
      </c>
      <c r="F257" s="35">
        <v>27.645796579020754</v>
      </c>
      <c r="G257" s="11">
        <v>0.30041196808936577</v>
      </c>
      <c r="H257" s="43">
        <v>3</v>
      </c>
      <c r="I257" s="43">
        <v>2</v>
      </c>
      <c r="J257" s="43">
        <v>0</v>
      </c>
      <c r="K257" s="43">
        <v>0</v>
      </c>
      <c r="L257" s="43">
        <v>1</v>
      </c>
      <c r="M257" s="43">
        <v>6</v>
      </c>
      <c r="N257" s="43">
        <v>0</v>
      </c>
      <c r="O257" s="43">
        <v>0</v>
      </c>
      <c r="P257" s="43">
        <v>2</v>
      </c>
      <c r="Q257" s="22">
        <v>171</v>
      </c>
    </row>
    <row r="258" spans="1:17" x14ac:dyDescent="0.3">
      <c r="A258" s="172"/>
      <c r="B258" s="7">
        <v>333.2</v>
      </c>
      <c r="C258" s="31">
        <v>66.8</v>
      </c>
      <c r="D258" s="46">
        <v>0.54249999999999998</v>
      </c>
      <c r="E258" s="34">
        <v>1269.9328165429463</v>
      </c>
      <c r="F258" s="35">
        <v>27.645796579020754</v>
      </c>
      <c r="G258" s="11">
        <v>0.30041196808936577</v>
      </c>
      <c r="H258" s="43">
        <v>3</v>
      </c>
      <c r="I258" s="43">
        <v>2</v>
      </c>
      <c r="J258" s="43">
        <v>0</v>
      </c>
      <c r="K258" s="43">
        <v>0</v>
      </c>
      <c r="L258" s="43">
        <v>1</v>
      </c>
      <c r="M258" s="43">
        <v>6</v>
      </c>
      <c r="N258" s="43">
        <v>0</v>
      </c>
      <c r="O258" s="43">
        <v>0</v>
      </c>
      <c r="P258" s="43">
        <v>2</v>
      </c>
      <c r="Q258" s="22">
        <v>159</v>
      </c>
    </row>
    <row r="259" spans="1:17" x14ac:dyDescent="0.3">
      <c r="A259" s="172"/>
      <c r="B259" s="7">
        <v>333.2</v>
      </c>
      <c r="C259" s="31">
        <v>80.97</v>
      </c>
      <c r="D259" s="46">
        <v>0.61939999999999995</v>
      </c>
      <c r="E259" s="34">
        <v>1269.9328165429463</v>
      </c>
      <c r="F259" s="35">
        <v>27.645796579020754</v>
      </c>
      <c r="G259" s="11">
        <v>0.30041196808936577</v>
      </c>
      <c r="H259" s="43">
        <v>3</v>
      </c>
      <c r="I259" s="43">
        <v>2</v>
      </c>
      <c r="J259" s="43">
        <v>0</v>
      </c>
      <c r="K259" s="43">
        <v>0</v>
      </c>
      <c r="L259" s="43">
        <v>1</v>
      </c>
      <c r="M259" s="43">
        <v>6</v>
      </c>
      <c r="N259" s="43">
        <v>0</v>
      </c>
      <c r="O259" s="43">
        <v>0</v>
      </c>
      <c r="P259" s="43">
        <v>2</v>
      </c>
      <c r="Q259" s="22">
        <v>137</v>
      </c>
    </row>
    <row r="260" spans="1:17" x14ac:dyDescent="0.3">
      <c r="A260" s="172"/>
      <c r="B260" s="5">
        <v>333.2</v>
      </c>
      <c r="C260" s="6">
        <v>0.98599999999999999</v>
      </c>
      <c r="D260" s="45">
        <v>0</v>
      </c>
      <c r="E260" s="32">
        <v>1269.9328165429463</v>
      </c>
      <c r="F260" s="33">
        <v>27.645796579020754</v>
      </c>
      <c r="G260" s="10">
        <v>0.30041196808936577</v>
      </c>
      <c r="H260" s="42">
        <v>3</v>
      </c>
      <c r="I260" s="42">
        <v>2</v>
      </c>
      <c r="J260" s="42">
        <v>0</v>
      </c>
      <c r="K260" s="42">
        <v>0</v>
      </c>
      <c r="L260" s="42">
        <v>1</v>
      </c>
      <c r="M260" s="42">
        <v>6</v>
      </c>
      <c r="N260" s="42">
        <v>0</v>
      </c>
      <c r="O260" s="42">
        <v>0</v>
      </c>
      <c r="P260" s="42">
        <v>2</v>
      </c>
      <c r="Q260" s="21">
        <v>299</v>
      </c>
    </row>
    <row r="261" spans="1:17" x14ac:dyDescent="0.3">
      <c r="A261" s="172"/>
      <c r="B261" s="7">
        <v>333.2</v>
      </c>
      <c r="C261" s="31">
        <v>20.48</v>
      </c>
      <c r="D261" s="46">
        <v>0.25790000000000002</v>
      </c>
      <c r="E261" s="34">
        <v>1269.9328165429463</v>
      </c>
      <c r="F261" s="35">
        <v>27.645796579020754</v>
      </c>
      <c r="G261" s="11">
        <v>0.30041196808936577</v>
      </c>
      <c r="H261" s="43">
        <v>3</v>
      </c>
      <c r="I261" s="43">
        <v>2</v>
      </c>
      <c r="J261" s="43">
        <v>0</v>
      </c>
      <c r="K261" s="43">
        <v>0</v>
      </c>
      <c r="L261" s="43">
        <v>1</v>
      </c>
      <c r="M261" s="43">
        <v>6</v>
      </c>
      <c r="N261" s="43">
        <v>0</v>
      </c>
      <c r="O261" s="43">
        <v>0</v>
      </c>
      <c r="P261" s="43">
        <v>2</v>
      </c>
      <c r="Q261" s="22">
        <v>230</v>
      </c>
    </row>
    <row r="262" spans="1:17" x14ac:dyDescent="0.3">
      <c r="A262" s="172"/>
      <c r="B262" s="7">
        <v>333.2</v>
      </c>
      <c r="C262" s="31">
        <v>39.67</v>
      </c>
      <c r="D262" s="46">
        <v>0.42180000000000001</v>
      </c>
      <c r="E262" s="34">
        <v>1269.9328165429463</v>
      </c>
      <c r="F262" s="35">
        <v>27.645796579020754</v>
      </c>
      <c r="G262" s="11">
        <v>0.30041196808936577</v>
      </c>
      <c r="H262" s="43">
        <v>3</v>
      </c>
      <c r="I262" s="43">
        <v>2</v>
      </c>
      <c r="J262" s="43">
        <v>0</v>
      </c>
      <c r="K262" s="43">
        <v>0</v>
      </c>
      <c r="L262" s="43">
        <v>1</v>
      </c>
      <c r="M262" s="43">
        <v>6</v>
      </c>
      <c r="N262" s="43">
        <v>0</v>
      </c>
      <c r="O262" s="43">
        <v>0</v>
      </c>
      <c r="P262" s="43">
        <v>2</v>
      </c>
      <c r="Q262" s="22">
        <v>188</v>
      </c>
    </row>
    <row r="263" spans="1:17" x14ac:dyDescent="0.3">
      <c r="A263" s="172"/>
      <c r="B263" s="7">
        <v>333.2</v>
      </c>
      <c r="C263" s="31">
        <v>56.01</v>
      </c>
      <c r="D263" s="46">
        <v>0.50660000000000005</v>
      </c>
      <c r="E263" s="34">
        <v>1269.9328165429463</v>
      </c>
      <c r="F263" s="35">
        <v>27.645796579020754</v>
      </c>
      <c r="G263" s="11">
        <v>0.30041196808936577</v>
      </c>
      <c r="H263" s="43">
        <v>3</v>
      </c>
      <c r="I263" s="43">
        <v>2</v>
      </c>
      <c r="J263" s="43">
        <v>0</v>
      </c>
      <c r="K263" s="43">
        <v>0</v>
      </c>
      <c r="L263" s="43">
        <v>1</v>
      </c>
      <c r="M263" s="43">
        <v>6</v>
      </c>
      <c r="N263" s="43">
        <v>0</v>
      </c>
      <c r="O263" s="43">
        <v>0</v>
      </c>
      <c r="P263" s="43">
        <v>2</v>
      </c>
      <c r="Q263" s="22">
        <v>167</v>
      </c>
    </row>
    <row r="264" spans="1:17" x14ac:dyDescent="0.3">
      <c r="A264" s="172"/>
      <c r="B264" s="7">
        <v>333.2</v>
      </c>
      <c r="C264" s="31">
        <v>70.81</v>
      </c>
      <c r="D264" s="46">
        <v>0.57230000000000003</v>
      </c>
      <c r="E264" s="34">
        <v>1269.9328165429463</v>
      </c>
      <c r="F264" s="35">
        <v>27.645796579020754</v>
      </c>
      <c r="G264" s="11">
        <v>0.30041196808936577</v>
      </c>
      <c r="H264" s="43">
        <v>3</v>
      </c>
      <c r="I264" s="43">
        <v>2</v>
      </c>
      <c r="J264" s="43">
        <v>0</v>
      </c>
      <c r="K264" s="43">
        <v>0</v>
      </c>
      <c r="L264" s="43">
        <v>1</v>
      </c>
      <c r="M264" s="43">
        <v>6</v>
      </c>
      <c r="N264" s="43">
        <v>0</v>
      </c>
      <c r="O264" s="43">
        <v>0</v>
      </c>
      <c r="P264" s="43">
        <v>2</v>
      </c>
      <c r="Q264" s="22">
        <v>150</v>
      </c>
    </row>
    <row r="265" spans="1:17" x14ac:dyDescent="0.3">
      <c r="A265" s="172"/>
      <c r="B265" s="7">
        <v>333.2</v>
      </c>
      <c r="C265" s="31">
        <v>87.14</v>
      </c>
      <c r="D265" s="46">
        <v>0.64870000000000005</v>
      </c>
      <c r="E265" s="34">
        <v>1269.9328165429463</v>
      </c>
      <c r="F265" s="35">
        <v>27.645796579020754</v>
      </c>
      <c r="G265" s="11">
        <v>0.30041196808936577</v>
      </c>
      <c r="H265" s="44">
        <v>3</v>
      </c>
      <c r="I265" s="44">
        <v>2</v>
      </c>
      <c r="J265" s="44">
        <v>0</v>
      </c>
      <c r="K265" s="44">
        <v>0</v>
      </c>
      <c r="L265" s="44">
        <v>1</v>
      </c>
      <c r="M265" s="44">
        <v>6</v>
      </c>
      <c r="N265" s="44">
        <v>0</v>
      </c>
      <c r="O265" s="44">
        <v>0</v>
      </c>
      <c r="P265" s="44">
        <v>2</v>
      </c>
      <c r="Q265" s="23">
        <v>128</v>
      </c>
    </row>
    <row r="266" spans="1:17" x14ac:dyDescent="0.3">
      <c r="A266" s="172"/>
      <c r="B266" s="5">
        <v>333.2</v>
      </c>
      <c r="C266" s="6">
        <v>0.98499999999999999</v>
      </c>
      <c r="D266" s="45">
        <v>0</v>
      </c>
      <c r="E266" s="32">
        <v>1269.9328165429463</v>
      </c>
      <c r="F266" s="33">
        <v>27.645796579020754</v>
      </c>
      <c r="G266" s="10">
        <v>0.30041196808936577</v>
      </c>
      <c r="H266" s="43">
        <v>3</v>
      </c>
      <c r="I266" s="43">
        <v>2</v>
      </c>
      <c r="J266" s="43">
        <v>0</v>
      </c>
      <c r="K266" s="43">
        <v>0</v>
      </c>
      <c r="L266" s="43">
        <v>1</v>
      </c>
      <c r="M266" s="43">
        <v>6</v>
      </c>
      <c r="N266" s="43">
        <v>0</v>
      </c>
      <c r="O266" s="43">
        <v>0</v>
      </c>
      <c r="P266" s="43">
        <v>2</v>
      </c>
      <c r="Q266" s="22">
        <v>299</v>
      </c>
    </row>
    <row r="267" spans="1:17" x14ac:dyDescent="0.3">
      <c r="A267" s="172"/>
      <c r="B267" s="7">
        <v>333.2</v>
      </c>
      <c r="C267" s="31">
        <v>18.12</v>
      </c>
      <c r="D267" s="46">
        <v>0.24979999999999999</v>
      </c>
      <c r="E267" s="34">
        <v>1269.9328165429463</v>
      </c>
      <c r="F267" s="35">
        <v>27.645796579020754</v>
      </c>
      <c r="G267" s="11">
        <v>0.30041196808936577</v>
      </c>
      <c r="H267" s="43">
        <v>3</v>
      </c>
      <c r="I267" s="43">
        <v>2</v>
      </c>
      <c r="J267" s="43">
        <v>0</v>
      </c>
      <c r="K267" s="43">
        <v>0</v>
      </c>
      <c r="L267" s="43">
        <v>1</v>
      </c>
      <c r="M267" s="43">
        <v>6</v>
      </c>
      <c r="N267" s="43">
        <v>0</v>
      </c>
      <c r="O267" s="43">
        <v>0</v>
      </c>
      <c r="P267" s="43">
        <v>2</v>
      </c>
      <c r="Q267" s="22">
        <v>231</v>
      </c>
    </row>
    <row r="268" spans="1:17" x14ac:dyDescent="0.3">
      <c r="A268" s="172"/>
      <c r="B268" s="7">
        <v>333.2</v>
      </c>
      <c r="C268" s="31">
        <v>34.229999999999997</v>
      </c>
      <c r="D268" s="46">
        <v>0.4128</v>
      </c>
      <c r="E268" s="34">
        <v>1269.9328165429463</v>
      </c>
      <c r="F268" s="35">
        <v>27.645796579020754</v>
      </c>
      <c r="G268" s="11">
        <v>0.30041196808936577</v>
      </c>
      <c r="H268" s="43">
        <v>3</v>
      </c>
      <c r="I268" s="43">
        <v>2</v>
      </c>
      <c r="J268" s="43">
        <v>0</v>
      </c>
      <c r="K268" s="43">
        <v>0</v>
      </c>
      <c r="L268" s="43">
        <v>1</v>
      </c>
      <c r="M268" s="43">
        <v>6</v>
      </c>
      <c r="N268" s="43">
        <v>0</v>
      </c>
      <c r="O268" s="43">
        <v>0</v>
      </c>
      <c r="P268" s="43">
        <v>2</v>
      </c>
      <c r="Q268" s="22">
        <v>190</v>
      </c>
    </row>
    <row r="269" spans="1:17" x14ac:dyDescent="0.3">
      <c r="A269" s="172"/>
      <c r="B269" s="7">
        <v>333.2</v>
      </c>
      <c r="C269" s="31">
        <v>49.5</v>
      </c>
      <c r="D269" s="46">
        <v>0.47520000000000001</v>
      </c>
      <c r="E269" s="34">
        <v>1269.9328165429463</v>
      </c>
      <c r="F269" s="35">
        <v>27.645796579020754</v>
      </c>
      <c r="G269" s="11">
        <v>0.30041196808936577</v>
      </c>
      <c r="H269" s="43">
        <v>3</v>
      </c>
      <c r="I269" s="43">
        <v>2</v>
      </c>
      <c r="J269" s="43">
        <v>0</v>
      </c>
      <c r="K269" s="43">
        <v>0</v>
      </c>
      <c r="L269" s="43">
        <v>1</v>
      </c>
      <c r="M269" s="43">
        <v>6</v>
      </c>
      <c r="N269" s="43">
        <v>0</v>
      </c>
      <c r="O269" s="43">
        <v>0</v>
      </c>
      <c r="P269" s="43">
        <v>2</v>
      </c>
      <c r="Q269" s="22">
        <v>176</v>
      </c>
    </row>
    <row r="270" spans="1:17" x14ac:dyDescent="0.3">
      <c r="A270" s="172"/>
      <c r="B270" s="7">
        <v>333.2</v>
      </c>
      <c r="C270" s="31">
        <v>63.18</v>
      </c>
      <c r="D270" s="46">
        <v>0.53400000000000003</v>
      </c>
      <c r="E270" s="34">
        <v>1269.9328165429463</v>
      </c>
      <c r="F270" s="35">
        <v>27.645796579020754</v>
      </c>
      <c r="G270" s="11">
        <v>0.30041196808936577</v>
      </c>
      <c r="H270" s="43">
        <v>3</v>
      </c>
      <c r="I270" s="43">
        <v>2</v>
      </c>
      <c r="J270" s="43">
        <v>0</v>
      </c>
      <c r="K270" s="43">
        <v>0</v>
      </c>
      <c r="L270" s="43">
        <v>1</v>
      </c>
      <c r="M270" s="43">
        <v>6</v>
      </c>
      <c r="N270" s="43">
        <v>0</v>
      </c>
      <c r="O270" s="43">
        <v>0</v>
      </c>
      <c r="P270" s="43">
        <v>2</v>
      </c>
      <c r="Q270" s="22">
        <v>162</v>
      </c>
    </row>
    <row r="271" spans="1:17" x14ac:dyDescent="0.3">
      <c r="A271" s="172"/>
      <c r="B271" s="7">
        <v>333.2</v>
      </c>
      <c r="C271" s="31">
        <v>77.2</v>
      </c>
      <c r="D271" s="46">
        <v>0.58589999999999998</v>
      </c>
      <c r="E271" s="34">
        <v>1269.9328165429463</v>
      </c>
      <c r="F271" s="35">
        <v>27.645796579020754</v>
      </c>
      <c r="G271" s="11">
        <v>0.30041196808936577</v>
      </c>
      <c r="H271" s="43">
        <v>3</v>
      </c>
      <c r="I271" s="43">
        <v>2</v>
      </c>
      <c r="J271" s="43">
        <v>0</v>
      </c>
      <c r="K271" s="43">
        <v>0</v>
      </c>
      <c r="L271" s="43">
        <v>1</v>
      </c>
      <c r="M271" s="43">
        <v>6</v>
      </c>
      <c r="N271" s="43">
        <v>0</v>
      </c>
      <c r="O271" s="43">
        <v>0</v>
      </c>
      <c r="P271" s="43">
        <v>2</v>
      </c>
      <c r="Q271" s="22">
        <v>148</v>
      </c>
    </row>
    <row r="272" spans="1:17" x14ac:dyDescent="0.3">
      <c r="A272" s="172"/>
      <c r="B272" s="7">
        <v>333.2</v>
      </c>
      <c r="C272" s="31">
        <v>94.44</v>
      </c>
      <c r="D272" s="46">
        <v>0.66090000000000004</v>
      </c>
      <c r="E272" s="34">
        <v>1269.9328165429463</v>
      </c>
      <c r="F272" s="35">
        <v>27.645796579020754</v>
      </c>
      <c r="G272" s="11">
        <v>0.30041196808936577</v>
      </c>
      <c r="H272" s="43">
        <v>3</v>
      </c>
      <c r="I272" s="43">
        <v>2</v>
      </c>
      <c r="J272" s="43">
        <v>0</v>
      </c>
      <c r="K272" s="43">
        <v>0</v>
      </c>
      <c r="L272" s="43">
        <v>1</v>
      </c>
      <c r="M272" s="43">
        <v>6</v>
      </c>
      <c r="N272" s="43">
        <v>0</v>
      </c>
      <c r="O272" s="43">
        <v>0</v>
      </c>
      <c r="P272" s="43">
        <v>2</v>
      </c>
      <c r="Q272" s="22">
        <v>126</v>
      </c>
    </row>
    <row r="273" spans="1:17" x14ac:dyDescent="0.3">
      <c r="A273" s="172"/>
      <c r="B273" s="7">
        <v>333.2</v>
      </c>
      <c r="C273" s="31">
        <v>111.12</v>
      </c>
      <c r="D273" s="46">
        <v>0.68940000000000001</v>
      </c>
      <c r="E273" s="34">
        <v>1269.9328165429463</v>
      </c>
      <c r="F273" s="35">
        <v>27.645796579020754</v>
      </c>
      <c r="G273" s="11">
        <v>0.30041196808936577</v>
      </c>
      <c r="H273" s="43">
        <v>3</v>
      </c>
      <c r="I273" s="43">
        <v>2</v>
      </c>
      <c r="J273" s="43">
        <v>0</v>
      </c>
      <c r="K273" s="43">
        <v>0</v>
      </c>
      <c r="L273" s="43">
        <v>1</v>
      </c>
      <c r="M273" s="43">
        <v>6</v>
      </c>
      <c r="N273" s="43">
        <v>0</v>
      </c>
      <c r="O273" s="43">
        <v>0</v>
      </c>
      <c r="P273" s="43">
        <v>2</v>
      </c>
      <c r="Q273" s="22">
        <v>118</v>
      </c>
    </row>
    <row r="274" spans="1:17" x14ac:dyDescent="0.3">
      <c r="A274" s="173"/>
      <c r="B274" s="7">
        <v>333.2</v>
      </c>
      <c r="C274" s="31">
        <v>130.19</v>
      </c>
      <c r="D274" s="46">
        <v>0.71889999999999998</v>
      </c>
      <c r="E274" s="34">
        <v>1269.9328165429463</v>
      </c>
      <c r="F274" s="35">
        <v>27.645796579020754</v>
      </c>
      <c r="G274" s="11">
        <v>0.30041196808936577</v>
      </c>
      <c r="H274" s="43">
        <v>3</v>
      </c>
      <c r="I274" s="43">
        <v>2</v>
      </c>
      <c r="J274" s="43">
        <v>0</v>
      </c>
      <c r="K274" s="43">
        <v>0</v>
      </c>
      <c r="L274" s="43">
        <v>1</v>
      </c>
      <c r="M274" s="43">
        <v>6</v>
      </c>
      <c r="N274" s="43">
        <v>0</v>
      </c>
      <c r="O274" s="43">
        <v>0</v>
      </c>
      <c r="P274" s="43">
        <v>2</v>
      </c>
      <c r="Q274" s="22">
        <v>110</v>
      </c>
    </row>
    <row r="275" spans="1:17" x14ac:dyDescent="0.3">
      <c r="A275" s="171" t="s">
        <v>13</v>
      </c>
      <c r="B275" s="5">
        <v>298.2</v>
      </c>
      <c r="C275" s="6">
        <v>0.98499999999999999</v>
      </c>
      <c r="D275" s="45">
        <v>0</v>
      </c>
      <c r="E275" s="32">
        <v>1292.7786313741797</v>
      </c>
      <c r="F275" s="33">
        <v>23.8883884364785</v>
      </c>
      <c r="G275" s="10">
        <v>0.38931313324827399</v>
      </c>
      <c r="H275" s="42">
        <v>5</v>
      </c>
      <c r="I275" s="42">
        <v>2</v>
      </c>
      <c r="J275" s="42">
        <v>0</v>
      </c>
      <c r="K275" s="42">
        <v>0</v>
      </c>
      <c r="L275" s="42">
        <v>1</v>
      </c>
      <c r="M275" s="42">
        <v>6</v>
      </c>
      <c r="N275" s="42">
        <v>0</v>
      </c>
      <c r="O275" s="42">
        <v>0</v>
      </c>
      <c r="P275" s="42">
        <v>2</v>
      </c>
      <c r="Q275" s="21">
        <v>327</v>
      </c>
    </row>
    <row r="276" spans="1:17" x14ac:dyDescent="0.3">
      <c r="A276" s="172"/>
      <c r="B276" s="7">
        <v>298.2</v>
      </c>
      <c r="C276" s="31">
        <v>13.15</v>
      </c>
      <c r="D276" s="46">
        <v>0.27060000000000001</v>
      </c>
      <c r="E276" s="34">
        <v>1292.7786313741797</v>
      </c>
      <c r="F276" s="35">
        <v>23.8883884364785</v>
      </c>
      <c r="G276" s="11">
        <v>0.38931313324827399</v>
      </c>
      <c r="H276" s="43">
        <v>5</v>
      </c>
      <c r="I276" s="43">
        <v>2</v>
      </c>
      <c r="J276" s="43">
        <v>0</v>
      </c>
      <c r="K276" s="43">
        <v>0</v>
      </c>
      <c r="L276" s="43">
        <v>1</v>
      </c>
      <c r="M276" s="43">
        <v>6</v>
      </c>
      <c r="N276" s="43">
        <v>0</v>
      </c>
      <c r="O276" s="43">
        <v>0</v>
      </c>
      <c r="P276" s="43">
        <v>2</v>
      </c>
      <c r="Q276" s="22">
        <v>248</v>
      </c>
    </row>
    <row r="277" spans="1:17" x14ac:dyDescent="0.3">
      <c r="A277" s="172"/>
      <c r="B277" s="7">
        <v>298.2</v>
      </c>
      <c r="C277" s="31">
        <v>21.95</v>
      </c>
      <c r="D277" s="46">
        <v>0.43540000000000001</v>
      </c>
      <c r="E277" s="34">
        <v>1292.7786313741797</v>
      </c>
      <c r="F277" s="35">
        <v>23.8883884364785</v>
      </c>
      <c r="G277" s="11">
        <v>0.38931313324827399</v>
      </c>
      <c r="H277" s="43">
        <v>5</v>
      </c>
      <c r="I277" s="43">
        <v>2</v>
      </c>
      <c r="J277" s="43">
        <v>0</v>
      </c>
      <c r="K277" s="43">
        <v>0</v>
      </c>
      <c r="L277" s="43">
        <v>1</v>
      </c>
      <c r="M277" s="43">
        <v>6</v>
      </c>
      <c r="N277" s="43">
        <v>0</v>
      </c>
      <c r="O277" s="43">
        <v>0</v>
      </c>
      <c r="P277" s="43">
        <v>2</v>
      </c>
      <c r="Q277" s="22">
        <v>200</v>
      </c>
    </row>
    <row r="278" spans="1:17" x14ac:dyDescent="0.3">
      <c r="A278" s="172"/>
      <c r="B278" s="7">
        <v>298.2</v>
      </c>
      <c r="C278" s="31">
        <v>31.88</v>
      </c>
      <c r="D278" s="46">
        <v>0.54459999999999997</v>
      </c>
      <c r="E278" s="34">
        <v>1292.7786313741797</v>
      </c>
      <c r="F278" s="35">
        <v>23.8883884364785</v>
      </c>
      <c r="G278" s="11">
        <v>0.38931313324827399</v>
      </c>
      <c r="H278" s="43">
        <v>5</v>
      </c>
      <c r="I278" s="43">
        <v>2</v>
      </c>
      <c r="J278" s="43">
        <v>0</v>
      </c>
      <c r="K278" s="43">
        <v>0</v>
      </c>
      <c r="L278" s="43">
        <v>1</v>
      </c>
      <c r="M278" s="43">
        <v>6</v>
      </c>
      <c r="N278" s="43">
        <v>0</v>
      </c>
      <c r="O278" s="43">
        <v>0</v>
      </c>
      <c r="P278" s="43">
        <v>2</v>
      </c>
      <c r="Q278" s="22">
        <v>169</v>
      </c>
    </row>
    <row r="279" spans="1:17" x14ac:dyDescent="0.3">
      <c r="A279" s="172"/>
      <c r="B279" s="7">
        <v>298.2</v>
      </c>
      <c r="C279" s="31">
        <v>42.34</v>
      </c>
      <c r="D279" s="46">
        <v>0.62819999999999998</v>
      </c>
      <c r="E279" s="34">
        <v>1292.7786313741797</v>
      </c>
      <c r="F279" s="35">
        <v>23.8883884364785</v>
      </c>
      <c r="G279" s="11">
        <v>0.38931313324827399</v>
      </c>
      <c r="H279" s="43">
        <v>5</v>
      </c>
      <c r="I279" s="43">
        <v>2</v>
      </c>
      <c r="J279" s="43">
        <v>0</v>
      </c>
      <c r="K279" s="43">
        <v>0</v>
      </c>
      <c r="L279" s="43">
        <v>1</v>
      </c>
      <c r="M279" s="43">
        <v>6</v>
      </c>
      <c r="N279" s="43">
        <v>0</v>
      </c>
      <c r="O279" s="43">
        <v>0</v>
      </c>
      <c r="P279" s="43">
        <v>2</v>
      </c>
      <c r="Q279" s="22">
        <v>146</v>
      </c>
    </row>
    <row r="280" spans="1:17" x14ac:dyDescent="0.3">
      <c r="A280" s="172"/>
      <c r="B280" s="7">
        <v>298.2</v>
      </c>
      <c r="C280" s="31">
        <v>51.56</v>
      </c>
      <c r="D280" s="46">
        <v>0.68889999999999996</v>
      </c>
      <c r="E280" s="34">
        <v>1292.7786313741797</v>
      </c>
      <c r="F280" s="35">
        <v>23.8883884364785</v>
      </c>
      <c r="G280" s="11">
        <v>0.38931313324827399</v>
      </c>
      <c r="H280" s="43">
        <v>5</v>
      </c>
      <c r="I280" s="43">
        <v>2</v>
      </c>
      <c r="J280" s="43">
        <v>0</v>
      </c>
      <c r="K280" s="43">
        <v>0</v>
      </c>
      <c r="L280" s="43">
        <v>1</v>
      </c>
      <c r="M280" s="43">
        <v>6</v>
      </c>
      <c r="N280" s="43">
        <v>0</v>
      </c>
      <c r="O280" s="43">
        <v>0</v>
      </c>
      <c r="P280" s="43">
        <v>2</v>
      </c>
      <c r="Q280" s="22">
        <v>130</v>
      </c>
    </row>
    <row r="281" spans="1:17" x14ac:dyDescent="0.3">
      <c r="A281" s="172"/>
      <c r="B281" s="7">
        <v>298.2</v>
      </c>
      <c r="C281" s="31">
        <v>60.91</v>
      </c>
      <c r="D281" s="46">
        <v>0.73960000000000004</v>
      </c>
      <c r="E281" s="34">
        <v>1292.7786313741797</v>
      </c>
      <c r="F281" s="35">
        <v>23.8883884364785</v>
      </c>
      <c r="G281" s="11">
        <v>0.38931313324827399</v>
      </c>
      <c r="H281" s="44">
        <v>5</v>
      </c>
      <c r="I281" s="44">
        <v>2</v>
      </c>
      <c r="J281" s="44">
        <v>0</v>
      </c>
      <c r="K281" s="44">
        <v>0</v>
      </c>
      <c r="L281" s="44">
        <v>1</v>
      </c>
      <c r="M281" s="44">
        <v>6</v>
      </c>
      <c r="N281" s="44">
        <v>0</v>
      </c>
      <c r="O281" s="44">
        <v>0</v>
      </c>
      <c r="P281" s="44">
        <v>2</v>
      </c>
      <c r="Q281" s="23">
        <v>116</v>
      </c>
    </row>
    <row r="282" spans="1:17" x14ac:dyDescent="0.3">
      <c r="A282" s="172"/>
      <c r="B282" s="5">
        <v>313.2</v>
      </c>
      <c r="C282" s="6">
        <v>0.98699999999999999</v>
      </c>
      <c r="D282" s="45">
        <v>0</v>
      </c>
      <c r="E282" s="32">
        <v>1292.7786313741797</v>
      </c>
      <c r="F282" s="33">
        <v>23.8883884364785</v>
      </c>
      <c r="G282" s="10">
        <v>0.38931313324827399</v>
      </c>
      <c r="H282" s="43">
        <v>5</v>
      </c>
      <c r="I282" s="43">
        <v>2</v>
      </c>
      <c r="J282" s="43">
        <v>0</v>
      </c>
      <c r="K282" s="43">
        <v>0</v>
      </c>
      <c r="L282" s="43">
        <v>1</v>
      </c>
      <c r="M282" s="43">
        <v>6</v>
      </c>
      <c r="N282" s="43">
        <v>0</v>
      </c>
      <c r="O282" s="43">
        <v>0</v>
      </c>
      <c r="P282" s="43">
        <v>2</v>
      </c>
      <c r="Q282" s="22">
        <v>330</v>
      </c>
    </row>
    <row r="283" spans="1:17" x14ac:dyDescent="0.3">
      <c r="A283" s="172"/>
      <c r="B283" s="7">
        <v>313.2</v>
      </c>
      <c r="C283" s="31">
        <v>13.71</v>
      </c>
      <c r="D283" s="46">
        <v>0.2535</v>
      </c>
      <c r="E283" s="34">
        <v>1292.7786313741797</v>
      </c>
      <c r="F283" s="35">
        <v>23.8883884364785</v>
      </c>
      <c r="G283" s="11">
        <v>0.38931313324827399</v>
      </c>
      <c r="H283" s="43">
        <v>5</v>
      </c>
      <c r="I283" s="43">
        <v>2</v>
      </c>
      <c r="J283" s="43">
        <v>0</v>
      </c>
      <c r="K283" s="43">
        <v>0</v>
      </c>
      <c r="L283" s="43">
        <v>1</v>
      </c>
      <c r="M283" s="43">
        <v>6</v>
      </c>
      <c r="N283" s="43">
        <v>0</v>
      </c>
      <c r="O283" s="43">
        <v>0</v>
      </c>
      <c r="P283" s="43">
        <v>2</v>
      </c>
      <c r="Q283" s="22">
        <v>254</v>
      </c>
    </row>
    <row r="284" spans="1:17" x14ac:dyDescent="0.3">
      <c r="A284" s="172"/>
      <c r="B284" s="7">
        <v>313.2</v>
      </c>
      <c r="C284" s="31">
        <v>28.16</v>
      </c>
      <c r="D284" s="46">
        <v>0.42699999999999999</v>
      </c>
      <c r="E284" s="34">
        <v>1292.7786313741797</v>
      </c>
      <c r="F284" s="35">
        <v>23.8883884364785</v>
      </c>
      <c r="G284" s="11">
        <v>0.38931313324827399</v>
      </c>
      <c r="H284" s="43">
        <v>5</v>
      </c>
      <c r="I284" s="43">
        <v>2</v>
      </c>
      <c r="J284" s="43">
        <v>0</v>
      </c>
      <c r="K284" s="43">
        <v>0</v>
      </c>
      <c r="L284" s="43">
        <v>1</v>
      </c>
      <c r="M284" s="43">
        <v>6</v>
      </c>
      <c r="N284" s="43">
        <v>0</v>
      </c>
      <c r="O284" s="43">
        <v>0</v>
      </c>
      <c r="P284" s="43">
        <v>2</v>
      </c>
      <c r="Q284" s="22">
        <v>205</v>
      </c>
    </row>
    <row r="285" spans="1:17" x14ac:dyDescent="0.3">
      <c r="A285" s="172"/>
      <c r="B285" s="7">
        <v>313.2</v>
      </c>
      <c r="C285" s="31">
        <v>41.55</v>
      </c>
      <c r="D285" s="46">
        <v>0.53859999999999997</v>
      </c>
      <c r="E285" s="34">
        <v>1292.7786313741797</v>
      </c>
      <c r="F285" s="35">
        <v>23.8883884364785</v>
      </c>
      <c r="G285" s="11">
        <v>0.38931313324827399</v>
      </c>
      <c r="H285" s="43">
        <v>5</v>
      </c>
      <c r="I285" s="43">
        <v>2</v>
      </c>
      <c r="J285" s="43">
        <v>0</v>
      </c>
      <c r="K285" s="43">
        <v>0</v>
      </c>
      <c r="L285" s="43">
        <v>1</v>
      </c>
      <c r="M285" s="43">
        <v>6</v>
      </c>
      <c r="N285" s="43">
        <v>0</v>
      </c>
      <c r="O285" s="43">
        <v>0</v>
      </c>
      <c r="P285" s="43">
        <v>2</v>
      </c>
      <c r="Q285" s="22">
        <v>172</v>
      </c>
    </row>
    <row r="286" spans="1:17" x14ac:dyDescent="0.3">
      <c r="A286" s="172"/>
      <c r="B286" s="7">
        <v>313.2</v>
      </c>
      <c r="C286" s="31">
        <v>55.8</v>
      </c>
      <c r="D286" s="46">
        <v>0.61950000000000005</v>
      </c>
      <c r="E286" s="34">
        <v>1292.7786313741797</v>
      </c>
      <c r="F286" s="35">
        <v>23.8883884364785</v>
      </c>
      <c r="G286" s="11">
        <v>0.38931313324827399</v>
      </c>
      <c r="H286" s="43">
        <v>5</v>
      </c>
      <c r="I286" s="43">
        <v>2</v>
      </c>
      <c r="J286" s="43">
        <v>0</v>
      </c>
      <c r="K286" s="43">
        <v>0</v>
      </c>
      <c r="L286" s="43">
        <v>1</v>
      </c>
      <c r="M286" s="43">
        <v>6</v>
      </c>
      <c r="N286" s="43">
        <v>0</v>
      </c>
      <c r="O286" s="43">
        <v>0</v>
      </c>
      <c r="P286" s="43">
        <v>2</v>
      </c>
      <c r="Q286" s="22">
        <v>151</v>
      </c>
    </row>
    <row r="287" spans="1:17" x14ac:dyDescent="0.3">
      <c r="A287" s="172"/>
      <c r="B287" s="7">
        <v>313.2</v>
      </c>
      <c r="C287" s="31">
        <v>69.91</v>
      </c>
      <c r="D287" s="46">
        <v>0.68520000000000003</v>
      </c>
      <c r="E287" s="34">
        <v>1292.7786313741797</v>
      </c>
      <c r="F287" s="35">
        <v>23.8883884364785</v>
      </c>
      <c r="G287" s="11">
        <v>0.38931313324827399</v>
      </c>
      <c r="H287" s="43">
        <v>5</v>
      </c>
      <c r="I287" s="43">
        <v>2</v>
      </c>
      <c r="J287" s="43">
        <v>0</v>
      </c>
      <c r="K287" s="43">
        <v>0</v>
      </c>
      <c r="L287" s="43">
        <v>1</v>
      </c>
      <c r="M287" s="43">
        <v>6</v>
      </c>
      <c r="N287" s="43">
        <v>0</v>
      </c>
      <c r="O287" s="43">
        <v>0</v>
      </c>
      <c r="P287" s="43">
        <v>2</v>
      </c>
      <c r="Q287" s="22">
        <v>132</v>
      </c>
    </row>
    <row r="288" spans="1:17" x14ac:dyDescent="0.3">
      <c r="A288" s="172"/>
      <c r="B288" s="7">
        <v>313.2</v>
      </c>
      <c r="C288" s="31">
        <v>83.56</v>
      </c>
      <c r="D288" s="46">
        <v>0.73209999999999997</v>
      </c>
      <c r="E288" s="34">
        <v>1292.7786313741797</v>
      </c>
      <c r="F288" s="35">
        <v>23.8883884364785</v>
      </c>
      <c r="G288" s="11">
        <v>0.38931313324827399</v>
      </c>
      <c r="H288" s="43">
        <v>5</v>
      </c>
      <c r="I288" s="43">
        <v>2</v>
      </c>
      <c r="J288" s="43">
        <v>0</v>
      </c>
      <c r="K288" s="43">
        <v>0</v>
      </c>
      <c r="L288" s="43">
        <v>1</v>
      </c>
      <c r="M288" s="43">
        <v>6</v>
      </c>
      <c r="N288" s="43">
        <v>0</v>
      </c>
      <c r="O288" s="43">
        <v>0</v>
      </c>
      <c r="P288" s="43">
        <v>2</v>
      </c>
      <c r="Q288" s="22">
        <v>117</v>
      </c>
    </row>
    <row r="289" spans="1:17" x14ac:dyDescent="0.3">
      <c r="A289" s="172"/>
      <c r="B289" s="5">
        <v>313.2</v>
      </c>
      <c r="C289" s="6">
        <v>0.99</v>
      </c>
      <c r="D289" s="45">
        <v>0</v>
      </c>
      <c r="E289" s="32">
        <v>1292.7786313741797</v>
      </c>
      <c r="F289" s="33">
        <v>23.8883884364785</v>
      </c>
      <c r="G289" s="10">
        <v>0.38931313324827399</v>
      </c>
      <c r="H289" s="42">
        <v>5</v>
      </c>
      <c r="I289" s="42">
        <v>2</v>
      </c>
      <c r="J289" s="42">
        <v>0</v>
      </c>
      <c r="K289" s="42">
        <v>0</v>
      </c>
      <c r="L289" s="42">
        <v>1</v>
      </c>
      <c r="M289" s="42">
        <v>6</v>
      </c>
      <c r="N289" s="42">
        <v>0</v>
      </c>
      <c r="O289" s="42">
        <v>0</v>
      </c>
      <c r="P289" s="42">
        <v>2</v>
      </c>
      <c r="Q289" s="21">
        <v>331</v>
      </c>
    </row>
    <row r="290" spans="1:17" x14ac:dyDescent="0.3">
      <c r="A290" s="172"/>
      <c r="B290" s="7">
        <v>313.2</v>
      </c>
      <c r="C290" s="31">
        <v>15.37</v>
      </c>
      <c r="D290" s="46">
        <v>0.29799999999999999</v>
      </c>
      <c r="E290" s="34">
        <v>1292.7786313741797</v>
      </c>
      <c r="F290" s="35">
        <v>23.8883884364785</v>
      </c>
      <c r="G290" s="11">
        <v>0.38931313324827399</v>
      </c>
      <c r="H290" s="43">
        <v>5</v>
      </c>
      <c r="I290" s="43">
        <v>2</v>
      </c>
      <c r="J290" s="43">
        <v>0</v>
      </c>
      <c r="K290" s="43">
        <v>0</v>
      </c>
      <c r="L290" s="43">
        <v>1</v>
      </c>
      <c r="M290" s="43">
        <v>6</v>
      </c>
      <c r="N290" s="43">
        <v>0</v>
      </c>
      <c r="O290" s="43">
        <v>0</v>
      </c>
      <c r="P290" s="43">
        <v>2</v>
      </c>
      <c r="Q290" s="22">
        <v>237</v>
      </c>
    </row>
    <row r="291" spans="1:17" x14ac:dyDescent="0.3">
      <c r="A291" s="172"/>
      <c r="B291" s="7">
        <v>313.2</v>
      </c>
      <c r="C291" s="31">
        <v>28.19</v>
      </c>
      <c r="D291" s="46">
        <v>0.42549999999999999</v>
      </c>
      <c r="E291" s="34">
        <v>1292.7786313741797</v>
      </c>
      <c r="F291" s="35">
        <v>23.8883884364785</v>
      </c>
      <c r="G291" s="11">
        <v>0.38931313324827399</v>
      </c>
      <c r="H291" s="43">
        <v>5</v>
      </c>
      <c r="I291" s="43">
        <v>2</v>
      </c>
      <c r="J291" s="43">
        <v>0</v>
      </c>
      <c r="K291" s="43">
        <v>0</v>
      </c>
      <c r="L291" s="43">
        <v>1</v>
      </c>
      <c r="M291" s="43">
        <v>6</v>
      </c>
      <c r="N291" s="43">
        <v>0</v>
      </c>
      <c r="O291" s="43">
        <v>0</v>
      </c>
      <c r="P291" s="43">
        <v>2</v>
      </c>
      <c r="Q291" s="22">
        <v>203</v>
      </c>
    </row>
    <row r="292" spans="1:17" x14ac:dyDescent="0.3">
      <c r="A292" s="172"/>
      <c r="B292" s="7">
        <v>313.2</v>
      </c>
      <c r="C292" s="31">
        <v>42.53</v>
      </c>
      <c r="D292" s="46">
        <v>0.54339999999999999</v>
      </c>
      <c r="E292" s="34">
        <v>1292.7786313741797</v>
      </c>
      <c r="F292" s="35">
        <v>23.8883884364785</v>
      </c>
      <c r="G292" s="11">
        <v>0.38931313324827399</v>
      </c>
      <c r="H292" s="43">
        <v>5</v>
      </c>
      <c r="I292" s="43">
        <v>2</v>
      </c>
      <c r="J292" s="43">
        <v>0</v>
      </c>
      <c r="K292" s="43">
        <v>0</v>
      </c>
      <c r="L292" s="43">
        <v>1</v>
      </c>
      <c r="M292" s="43">
        <v>6</v>
      </c>
      <c r="N292" s="43">
        <v>0</v>
      </c>
      <c r="O292" s="43">
        <v>0</v>
      </c>
      <c r="P292" s="43">
        <v>2</v>
      </c>
      <c r="Q292" s="22">
        <v>169</v>
      </c>
    </row>
    <row r="293" spans="1:17" x14ac:dyDescent="0.3">
      <c r="A293" s="172"/>
      <c r="B293" s="7">
        <v>313.2</v>
      </c>
      <c r="C293" s="31">
        <v>57.46</v>
      </c>
      <c r="D293" s="46">
        <v>0.62529999999999997</v>
      </c>
      <c r="E293" s="34">
        <v>1292.7786313741797</v>
      </c>
      <c r="F293" s="35">
        <v>23.8883884364785</v>
      </c>
      <c r="G293" s="11">
        <v>0.38931313324827399</v>
      </c>
      <c r="H293" s="43">
        <v>5</v>
      </c>
      <c r="I293" s="43">
        <v>2</v>
      </c>
      <c r="J293" s="43">
        <v>0</v>
      </c>
      <c r="K293" s="43">
        <v>0</v>
      </c>
      <c r="L293" s="43">
        <v>1</v>
      </c>
      <c r="M293" s="43">
        <v>6</v>
      </c>
      <c r="N293" s="43">
        <v>0</v>
      </c>
      <c r="O293" s="43">
        <v>0</v>
      </c>
      <c r="P293" s="43">
        <v>2</v>
      </c>
      <c r="Q293" s="22">
        <v>147</v>
      </c>
    </row>
    <row r="294" spans="1:17" x14ac:dyDescent="0.3">
      <c r="A294" s="172"/>
      <c r="B294" s="7">
        <v>313.2</v>
      </c>
      <c r="C294" s="31">
        <v>70.02</v>
      </c>
      <c r="D294" s="46">
        <v>0.67800000000000005</v>
      </c>
      <c r="E294" s="34">
        <v>1292.7786313741797</v>
      </c>
      <c r="F294" s="35">
        <v>23.8883884364785</v>
      </c>
      <c r="G294" s="11">
        <v>0.38931313324827399</v>
      </c>
      <c r="H294" s="43">
        <v>5</v>
      </c>
      <c r="I294" s="43">
        <v>2</v>
      </c>
      <c r="J294" s="43">
        <v>0</v>
      </c>
      <c r="K294" s="43">
        <v>0</v>
      </c>
      <c r="L294" s="43">
        <v>1</v>
      </c>
      <c r="M294" s="43">
        <v>6</v>
      </c>
      <c r="N294" s="43">
        <v>0</v>
      </c>
      <c r="O294" s="43">
        <v>0</v>
      </c>
      <c r="P294" s="43">
        <v>2</v>
      </c>
      <c r="Q294" s="22">
        <v>133</v>
      </c>
    </row>
    <row r="295" spans="1:17" x14ac:dyDescent="0.3">
      <c r="A295" s="172"/>
      <c r="B295" s="7">
        <v>313.2</v>
      </c>
      <c r="C295" s="31">
        <v>83.73</v>
      </c>
      <c r="D295" s="46">
        <v>0.72299999999999998</v>
      </c>
      <c r="E295" s="34">
        <v>1292.7786313741797</v>
      </c>
      <c r="F295" s="35">
        <v>23.8883884364785</v>
      </c>
      <c r="G295" s="11">
        <v>0.38931313324827399</v>
      </c>
      <c r="H295" s="43">
        <v>5</v>
      </c>
      <c r="I295" s="43">
        <v>2</v>
      </c>
      <c r="J295" s="43">
        <v>0</v>
      </c>
      <c r="K295" s="43">
        <v>0</v>
      </c>
      <c r="L295" s="43">
        <v>1</v>
      </c>
      <c r="M295" s="43">
        <v>6</v>
      </c>
      <c r="N295" s="43">
        <v>0</v>
      </c>
      <c r="O295" s="43">
        <v>0</v>
      </c>
      <c r="P295" s="43">
        <v>2</v>
      </c>
      <c r="Q295" s="22">
        <v>119</v>
      </c>
    </row>
    <row r="296" spans="1:17" x14ac:dyDescent="0.3">
      <c r="A296" s="172"/>
      <c r="B296" s="7">
        <v>313.2</v>
      </c>
      <c r="C296" s="31">
        <v>97.92</v>
      </c>
      <c r="D296" s="46">
        <v>0.74780000000000002</v>
      </c>
      <c r="E296" s="34">
        <v>1292.7786313741797</v>
      </c>
      <c r="F296" s="35">
        <v>23.8883884364785</v>
      </c>
      <c r="G296" s="11">
        <v>0.38931313324827399</v>
      </c>
      <c r="H296" s="43">
        <v>5</v>
      </c>
      <c r="I296" s="43">
        <v>2</v>
      </c>
      <c r="J296" s="43">
        <v>0</v>
      </c>
      <c r="K296" s="43">
        <v>0</v>
      </c>
      <c r="L296" s="43">
        <v>1</v>
      </c>
      <c r="M296" s="43">
        <v>6</v>
      </c>
      <c r="N296" s="43">
        <v>0</v>
      </c>
      <c r="O296" s="43">
        <v>0</v>
      </c>
      <c r="P296" s="43">
        <v>2</v>
      </c>
      <c r="Q296" s="22">
        <v>112</v>
      </c>
    </row>
    <row r="297" spans="1:17" x14ac:dyDescent="0.3">
      <c r="A297" s="172"/>
      <c r="B297" s="7">
        <v>313.2</v>
      </c>
      <c r="C297" s="31">
        <v>115.58</v>
      </c>
      <c r="D297" s="46">
        <v>0.75860000000000005</v>
      </c>
      <c r="E297" s="34">
        <v>1292.7786313741797</v>
      </c>
      <c r="F297" s="35">
        <v>23.8883884364785</v>
      </c>
      <c r="G297" s="11">
        <v>0.38931313324827399</v>
      </c>
      <c r="H297" s="44">
        <v>5</v>
      </c>
      <c r="I297" s="44">
        <v>2</v>
      </c>
      <c r="J297" s="44">
        <v>0</v>
      </c>
      <c r="K297" s="44">
        <v>0</v>
      </c>
      <c r="L297" s="44">
        <v>1</v>
      </c>
      <c r="M297" s="44">
        <v>6</v>
      </c>
      <c r="N297" s="44">
        <v>0</v>
      </c>
      <c r="O297" s="44">
        <v>0</v>
      </c>
      <c r="P297" s="44">
        <v>2</v>
      </c>
      <c r="Q297" s="23">
        <v>108</v>
      </c>
    </row>
    <row r="298" spans="1:17" x14ac:dyDescent="0.3">
      <c r="A298" s="172"/>
      <c r="B298" s="5">
        <v>333.2</v>
      </c>
      <c r="C298" s="6">
        <v>0.98399999999999999</v>
      </c>
      <c r="D298" s="45">
        <v>0</v>
      </c>
      <c r="E298" s="32">
        <v>1292.7786313741797</v>
      </c>
      <c r="F298" s="33">
        <v>23.8883884364785</v>
      </c>
      <c r="G298" s="10">
        <v>0.38931313324827399</v>
      </c>
      <c r="H298" s="43">
        <v>5</v>
      </c>
      <c r="I298" s="43">
        <v>2</v>
      </c>
      <c r="J298" s="43">
        <v>0</v>
      </c>
      <c r="K298" s="43">
        <v>0</v>
      </c>
      <c r="L298" s="43">
        <v>1</v>
      </c>
      <c r="M298" s="43">
        <v>6</v>
      </c>
      <c r="N298" s="43">
        <v>0</v>
      </c>
      <c r="O298" s="43">
        <v>0</v>
      </c>
      <c r="P298" s="43">
        <v>2</v>
      </c>
      <c r="Q298" s="22">
        <v>338</v>
      </c>
    </row>
    <row r="299" spans="1:17" x14ac:dyDescent="0.3">
      <c r="A299" s="172"/>
      <c r="B299" s="7">
        <v>333.2</v>
      </c>
      <c r="C299" s="31">
        <v>17.149999999999999</v>
      </c>
      <c r="D299" s="46">
        <v>0.1993</v>
      </c>
      <c r="E299" s="34">
        <v>1292.7786313741797</v>
      </c>
      <c r="F299" s="35">
        <v>23.8883884364785</v>
      </c>
      <c r="G299" s="11">
        <v>0.38931313324827399</v>
      </c>
      <c r="H299" s="43">
        <v>5</v>
      </c>
      <c r="I299" s="43">
        <v>2</v>
      </c>
      <c r="J299" s="43">
        <v>0</v>
      </c>
      <c r="K299" s="43">
        <v>0</v>
      </c>
      <c r="L299" s="43">
        <v>1</v>
      </c>
      <c r="M299" s="43">
        <v>6</v>
      </c>
      <c r="N299" s="43">
        <v>0</v>
      </c>
      <c r="O299" s="43">
        <v>0</v>
      </c>
      <c r="P299" s="43">
        <v>2</v>
      </c>
      <c r="Q299" s="22">
        <v>277</v>
      </c>
    </row>
    <row r="300" spans="1:17" x14ac:dyDescent="0.3">
      <c r="A300" s="172"/>
      <c r="B300" s="7">
        <v>333.2</v>
      </c>
      <c r="C300" s="31">
        <v>31.91</v>
      </c>
      <c r="D300" s="46">
        <v>0.36130000000000001</v>
      </c>
      <c r="E300" s="34">
        <v>1292.7786313741797</v>
      </c>
      <c r="F300" s="35">
        <v>23.8883884364785</v>
      </c>
      <c r="G300" s="11">
        <v>0.38931313324827399</v>
      </c>
      <c r="H300" s="43">
        <v>5</v>
      </c>
      <c r="I300" s="43">
        <v>2</v>
      </c>
      <c r="J300" s="43">
        <v>0</v>
      </c>
      <c r="K300" s="43">
        <v>0</v>
      </c>
      <c r="L300" s="43">
        <v>1</v>
      </c>
      <c r="M300" s="43">
        <v>6</v>
      </c>
      <c r="N300" s="43">
        <v>0</v>
      </c>
      <c r="O300" s="43">
        <v>0</v>
      </c>
      <c r="P300" s="43">
        <v>2</v>
      </c>
      <c r="Q300" s="22">
        <v>230</v>
      </c>
    </row>
    <row r="301" spans="1:17" x14ac:dyDescent="0.3">
      <c r="A301" s="172"/>
      <c r="B301" s="7">
        <v>333.2</v>
      </c>
      <c r="C301" s="31">
        <v>43.97</v>
      </c>
      <c r="D301" s="46">
        <v>0.43290000000000001</v>
      </c>
      <c r="E301" s="34">
        <v>1292.7786313741797</v>
      </c>
      <c r="F301" s="35">
        <v>23.8883884364785</v>
      </c>
      <c r="G301" s="11">
        <v>0.38931313324827399</v>
      </c>
      <c r="H301" s="43">
        <v>5</v>
      </c>
      <c r="I301" s="43">
        <v>2</v>
      </c>
      <c r="J301" s="43">
        <v>0</v>
      </c>
      <c r="K301" s="43">
        <v>0</v>
      </c>
      <c r="L301" s="43">
        <v>1</v>
      </c>
      <c r="M301" s="43">
        <v>6</v>
      </c>
      <c r="N301" s="43">
        <v>0</v>
      </c>
      <c r="O301" s="43">
        <v>0</v>
      </c>
      <c r="P301" s="43">
        <v>2</v>
      </c>
      <c r="Q301" s="22">
        <v>210</v>
      </c>
    </row>
    <row r="302" spans="1:17" x14ac:dyDescent="0.3">
      <c r="A302" s="172"/>
      <c r="B302" s="7">
        <v>333.2</v>
      </c>
      <c r="C302" s="31">
        <v>56.21</v>
      </c>
      <c r="D302" s="46">
        <v>0.50280000000000002</v>
      </c>
      <c r="E302" s="34">
        <v>1292.7786313741797</v>
      </c>
      <c r="F302" s="35">
        <v>23.8883884364785</v>
      </c>
      <c r="G302" s="11">
        <v>0.38931313324827399</v>
      </c>
      <c r="H302" s="43">
        <v>5</v>
      </c>
      <c r="I302" s="43">
        <v>2</v>
      </c>
      <c r="J302" s="43">
        <v>0</v>
      </c>
      <c r="K302" s="43">
        <v>0</v>
      </c>
      <c r="L302" s="43">
        <v>1</v>
      </c>
      <c r="M302" s="43">
        <v>6</v>
      </c>
      <c r="N302" s="43">
        <v>0</v>
      </c>
      <c r="O302" s="43">
        <v>0</v>
      </c>
      <c r="P302" s="43">
        <v>2</v>
      </c>
      <c r="Q302" s="22">
        <v>190</v>
      </c>
    </row>
    <row r="303" spans="1:17" x14ac:dyDescent="0.3">
      <c r="A303" s="172"/>
      <c r="B303" s="7">
        <v>333.2</v>
      </c>
      <c r="C303" s="31">
        <v>70.39</v>
      </c>
      <c r="D303" s="46">
        <v>0.5867</v>
      </c>
      <c r="E303" s="34">
        <v>1292.7786313741797</v>
      </c>
      <c r="F303" s="35">
        <v>23.8883884364785</v>
      </c>
      <c r="G303" s="11">
        <v>0.38931313324827399</v>
      </c>
      <c r="H303" s="43">
        <v>5</v>
      </c>
      <c r="I303" s="43">
        <v>2</v>
      </c>
      <c r="J303" s="43">
        <v>0</v>
      </c>
      <c r="K303" s="43">
        <v>0</v>
      </c>
      <c r="L303" s="43">
        <v>1</v>
      </c>
      <c r="M303" s="43">
        <v>6</v>
      </c>
      <c r="N303" s="43">
        <v>0</v>
      </c>
      <c r="O303" s="43">
        <v>0</v>
      </c>
      <c r="P303" s="43">
        <v>2</v>
      </c>
      <c r="Q303" s="22">
        <v>165</v>
      </c>
    </row>
    <row r="304" spans="1:17" x14ac:dyDescent="0.3">
      <c r="A304" s="172"/>
      <c r="B304" s="7">
        <v>333.2</v>
      </c>
      <c r="C304" s="31">
        <v>83.6</v>
      </c>
      <c r="D304" s="46">
        <v>0.64459999999999995</v>
      </c>
      <c r="E304" s="34">
        <v>1292.7786313741797</v>
      </c>
      <c r="F304" s="35">
        <v>23.8883884364785</v>
      </c>
      <c r="G304" s="11">
        <v>0.38931313324827399</v>
      </c>
      <c r="H304" s="43">
        <v>5</v>
      </c>
      <c r="I304" s="43">
        <v>2</v>
      </c>
      <c r="J304" s="43">
        <v>0</v>
      </c>
      <c r="K304" s="43">
        <v>0</v>
      </c>
      <c r="L304" s="43">
        <v>1</v>
      </c>
      <c r="M304" s="43">
        <v>6</v>
      </c>
      <c r="N304" s="43">
        <v>0</v>
      </c>
      <c r="O304" s="43">
        <v>0</v>
      </c>
      <c r="P304" s="43">
        <v>2</v>
      </c>
      <c r="Q304" s="22">
        <v>146</v>
      </c>
    </row>
    <row r="305" spans="1:17" x14ac:dyDescent="0.3">
      <c r="A305" s="172"/>
      <c r="B305" s="7">
        <v>333.2</v>
      </c>
      <c r="C305" s="31">
        <v>97.44</v>
      </c>
      <c r="D305" s="46">
        <v>0.69320000000000004</v>
      </c>
      <c r="E305" s="34">
        <v>1292.7786313741797</v>
      </c>
      <c r="F305" s="35">
        <v>23.8883884364785</v>
      </c>
      <c r="G305" s="11">
        <v>0.38931313324827399</v>
      </c>
      <c r="H305" s="43">
        <v>5</v>
      </c>
      <c r="I305" s="43">
        <v>2</v>
      </c>
      <c r="J305" s="43">
        <v>0</v>
      </c>
      <c r="K305" s="43">
        <v>0</v>
      </c>
      <c r="L305" s="43">
        <v>1</v>
      </c>
      <c r="M305" s="43">
        <v>6</v>
      </c>
      <c r="N305" s="43">
        <v>0</v>
      </c>
      <c r="O305" s="43">
        <v>0</v>
      </c>
      <c r="P305" s="43">
        <v>2</v>
      </c>
      <c r="Q305" s="22">
        <v>129</v>
      </c>
    </row>
    <row r="306" spans="1:17" x14ac:dyDescent="0.3">
      <c r="A306" s="173"/>
      <c r="B306" s="8">
        <v>333.2</v>
      </c>
      <c r="C306" s="9">
        <v>111.45</v>
      </c>
      <c r="D306" s="47">
        <v>0.71919999999999995</v>
      </c>
      <c r="E306" s="36">
        <v>1292.7786313741797</v>
      </c>
      <c r="F306" s="37">
        <v>23.8883884364785</v>
      </c>
      <c r="G306" s="12">
        <v>0.38931313324827399</v>
      </c>
      <c r="H306" s="43">
        <v>5</v>
      </c>
      <c r="I306" s="43">
        <v>2</v>
      </c>
      <c r="J306" s="43">
        <v>0</v>
      </c>
      <c r="K306" s="43">
        <v>0</v>
      </c>
      <c r="L306" s="43">
        <v>1</v>
      </c>
      <c r="M306" s="43">
        <v>6</v>
      </c>
      <c r="N306" s="43">
        <v>0</v>
      </c>
      <c r="O306" s="43">
        <v>0</v>
      </c>
      <c r="P306" s="43">
        <v>2</v>
      </c>
      <c r="Q306" s="22">
        <v>121</v>
      </c>
    </row>
    <row r="307" spans="1:17" x14ac:dyDescent="0.3">
      <c r="A307" s="171" t="s">
        <v>14</v>
      </c>
      <c r="B307" s="5">
        <v>298.2</v>
      </c>
      <c r="C307" s="6">
        <v>0.997</v>
      </c>
      <c r="D307" s="45">
        <v>0</v>
      </c>
      <c r="E307" s="34">
        <v>1305.5393272418019</v>
      </c>
      <c r="F307" s="35">
        <v>22.220322417204269</v>
      </c>
      <c r="G307" s="11">
        <v>0.45775429055949712</v>
      </c>
      <c r="H307" s="42">
        <v>5</v>
      </c>
      <c r="I307" s="42">
        <v>2</v>
      </c>
      <c r="J307" s="42">
        <v>0</v>
      </c>
      <c r="K307" s="42">
        <v>0</v>
      </c>
      <c r="L307" s="42">
        <v>1</v>
      </c>
      <c r="M307" s="42">
        <v>6</v>
      </c>
      <c r="N307" s="42">
        <v>0</v>
      </c>
      <c r="O307" s="42">
        <v>0</v>
      </c>
      <c r="P307" s="42">
        <v>2</v>
      </c>
      <c r="Q307" s="21">
        <v>339</v>
      </c>
    </row>
    <row r="308" spans="1:17" x14ac:dyDescent="0.3">
      <c r="A308" s="172"/>
      <c r="B308" s="7">
        <v>298.2</v>
      </c>
      <c r="C308" s="31">
        <v>14.97</v>
      </c>
      <c r="D308" s="46">
        <v>0.30170000000000002</v>
      </c>
      <c r="E308" s="34">
        <v>1305.5393272418019</v>
      </c>
      <c r="F308" s="35">
        <v>22.220322417204269</v>
      </c>
      <c r="G308" s="11">
        <v>0.45775429055949712</v>
      </c>
      <c r="H308" s="43">
        <v>5</v>
      </c>
      <c r="I308" s="43">
        <v>2</v>
      </c>
      <c r="J308" s="43">
        <v>0</v>
      </c>
      <c r="K308" s="43">
        <v>0</v>
      </c>
      <c r="L308" s="43">
        <v>1</v>
      </c>
      <c r="M308" s="43">
        <v>6</v>
      </c>
      <c r="N308" s="43">
        <v>0</v>
      </c>
      <c r="O308" s="43">
        <v>0</v>
      </c>
      <c r="P308" s="43">
        <v>2</v>
      </c>
      <c r="Q308" s="22">
        <v>248</v>
      </c>
    </row>
    <row r="309" spans="1:17" x14ac:dyDescent="0.3">
      <c r="A309" s="172"/>
      <c r="B309" s="7">
        <v>298.2</v>
      </c>
      <c r="C309" s="31">
        <v>29.71</v>
      </c>
      <c r="D309" s="46">
        <v>0.49559999999999998</v>
      </c>
      <c r="E309" s="34">
        <v>1305.5393272418019</v>
      </c>
      <c r="F309" s="35">
        <v>22.220322417204269</v>
      </c>
      <c r="G309" s="11">
        <v>0.45775429055949712</v>
      </c>
      <c r="H309" s="43">
        <v>5</v>
      </c>
      <c r="I309" s="43">
        <v>2</v>
      </c>
      <c r="J309" s="43">
        <v>0</v>
      </c>
      <c r="K309" s="43">
        <v>0</v>
      </c>
      <c r="L309" s="43">
        <v>1</v>
      </c>
      <c r="M309" s="43">
        <v>6</v>
      </c>
      <c r="N309" s="43">
        <v>0</v>
      </c>
      <c r="O309" s="43">
        <v>0</v>
      </c>
      <c r="P309" s="43">
        <v>2</v>
      </c>
      <c r="Q309" s="22">
        <v>190</v>
      </c>
    </row>
    <row r="310" spans="1:17" x14ac:dyDescent="0.3">
      <c r="A310" s="172"/>
      <c r="B310" s="7">
        <v>298.2</v>
      </c>
      <c r="C310" s="31">
        <v>43.08</v>
      </c>
      <c r="D310" s="46">
        <v>0.6018</v>
      </c>
      <c r="E310" s="34">
        <v>1305.5393272418019</v>
      </c>
      <c r="F310" s="35">
        <v>22.220322417204269</v>
      </c>
      <c r="G310" s="11">
        <v>0.45775429055949712</v>
      </c>
      <c r="H310" s="43">
        <v>5</v>
      </c>
      <c r="I310" s="43">
        <v>2</v>
      </c>
      <c r="J310" s="43">
        <v>0</v>
      </c>
      <c r="K310" s="43">
        <v>0</v>
      </c>
      <c r="L310" s="43">
        <v>1</v>
      </c>
      <c r="M310" s="43">
        <v>6</v>
      </c>
      <c r="N310" s="43">
        <v>0</v>
      </c>
      <c r="O310" s="43">
        <v>0</v>
      </c>
      <c r="P310" s="43">
        <v>2</v>
      </c>
      <c r="Q310" s="22">
        <v>160</v>
      </c>
    </row>
    <row r="311" spans="1:17" x14ac:dyDescent="0.3">
      <c r="A311" s="172"/>
      <c r="B311" s="7">
        <v>298.2</v>
      </c>
      <c r="C311" s="31">
        <v>56.56</v>
      </c>
      <c r="D311" s="46">
        <v>0.6845</v>
      </c>
      <c r="E311" s="34">
        <v>1305.5393272418019</v>
      </c>
      <c r="F311" s="35">
        <v>22.220322417204269</v>
      </c>
      <c r="G311" s="11">
        <v>0.45775429055949712</v>
      </c>
      <c r="H311" s="44">
        <v>5</v>
      </c>
      <c r="I311" s="44">
        <v>2</v>
      </c>
      <c r="J311" s="44">
        <v>0</v>
      </c>
      <c r="K311" s="44">
        <v>0</v>
      </c>
      <c r="L311" s="44">
        <v>1</v>
      </c>
      <c r="M311" s="44">
        <v>6</v>
      </c>
      <c r="N311" s="44">
        <v>0</v>
      </c>
      <c r="O311" s="44">
        <v>0</v>
      </c>
      <c r="P311" s="44">
        <v>2</v>
      </c>
      <c r="Q311" s="23">
        <v>136</v>
      </c>
    </row>
    <row r="312" spans="1:17" x14ac:dyDescent="0.3">
      <c r="A312" s="172"/>
      <c r="B312" s="5">
        <v>313.2</v>
      </c>
      <c r="C312" s="6">
        <v>0.997</v>
      </c>
      <c r="D312" s="45">
        <v>0</v>
      </c>
      <c r="E312" s="32">
        <v>1305.5393272418019</v>
      </c>
      <c r="F312" s="33">
        <v>22.220322417204269</v>
      </c>
      <c r="G312" s="10">
        <v>0.45775429055949712</v>
      </c>
      <c r="H312" s="43">
        <v>5</v>
      </c>
      <c r="I312" s="43">
        <v>2</v>
      </c>
      <c r="J312" s="43">
        <v>0</v>
      </c>
      <c r="K312" s="43">
        <v>0</v>
      </c>
      <c r="L312" s="43">
        <v>1</v>
      </c>
      <c r="M312" s="43">
        <v>6</v>
      </c>
      <c r="N312" s="43">
        <v>0</v>
      </c>
      <c r="O312" s="43">
        <v>0</v>
      </c>
      <c r="P312" s="43">
        <v>2</v>
      </c>
      <c r="Q312" s="22">
        <v>346</v>
      </c>
    </row>
    <row r="313" spans="1:17" x14ac:dyDescent="0.3">
      <c r="A313" s="172"/>
      <c r="B313" s="7">
        <v>313.2</v>
      </c>
      <c r="C313" s="31">
        <v>18.329999999999998</v>
      </c>
      <c r="D313" s="46">
        <v>0.29239999999999999</v>
      </c>
      <c r="E313" s="34">
        <v>1305.5393272418019</v>
      </c>
      <c r="F313" s="35">
        <v>22.220322417204269</v>
      </c>
      <c r="G313" s="11">
        <v>0.45775429055949712</v>
      </c>
      <c r="H313" s="43">
        <v>5</v>
      </c>
      <c r="I313" s="43">
        <v>2</v>
      </c>
      <c r="J313" s="43">
        <v>0</v>
      </c>
      <c r="K313" s="43">
        <v>0</v>
      </c>
      <c r="L313" s="43">
        <v>1</v>
      </c>
      <c r="M313" s="43">
        <v>6</v>
      </c>
      <c r="N313" s="43">
        <v>0</v>
      </c>
      <c r="O313" s="43">
        <v>0</v>
      </c>
      <c r="P313" s="43">
        <v>2</v>
      </c>
      <c r="Q313" s="22">
        <v>255</v>
      </c>
    </row>
    <row r="314" spans="1:17" x14ac:dyDescent="0.3">
      <c r="A314" s="172"/>
      <c r="B314" s="7">
        <v>313.2</v>
      </c>
      <c r="C314" s="31">
        <v>35.76</v>
      </c>
      <c r="D314" s="46">
        <v>0.46300000000000002</v>
      </c>
      <c r="E314" s="34">
        <v>1305.5393272418019</v>
      </c>
      <c r="F314" s="35">
        <v>22.220322417204269</v>
      </c>
      <c r="G314" s="11">
        <v>0.45775429055949712</v>
      </c>
      <c r="H314" s="43">
        <v>5</v>
      </c>
      <c r="I314" s="43">
        <v>2</v>
      </c>
      <c r="J314" s="43">
        <v>0</v>
      </c>
      <c r="K314" s="43">
        <v>0</v>
      </c>
      <c r="L314" s="43">
        <v>1</v>
      </c>
      <c r="M314" s="43">
        <v>6</v>
      </c>
      <c r="N314" s="43">
        <v>0</v>
      </c>
      <c r="O314" s="43">
        <v>0</v>
      </c>
      <c r="P314" s="43">
        <v>2</v>
      </c>
      <c r="Q314" s="22">
        <v>204</v>
      </c>
    </row>
    <row r="315" spans="1:17" x14ac:dyDescent="0.3">
      <c r="A315" s="172"/>
      <c r="B315" s="7">
        <v>313.2</v>
      </c>
      <c r="C315" s="31">
        <v>53.14</v>
      </c>
      <c r="D315" s="46">
        <v>0.5837</v>
      </c>
      <c r="E315" s="34">
        <v>1305.5393272418019</v>
      </c>
      <c r="F315" s="35">
        <v>22.220322417204269</v>
      </c>
      <c r="G315" s="11">
        <v>0.45775429055949712</v>
      </c>
      <c r="H315" s="43">
        <v>5</v>
      </c>
      <c r="I315" s="43">
        <v>2</v>
      </c>
      <c r="J315" s="43">
        <v>0</v>
      </c>
      <c r="K315" s="43">
        <v>0</v>
      </c>
      <c r="L315" s="43">
        <v>1</v>
      </c>
      <c r="M315" s="43">
        <v>6</v>
      </c>
      <c r="N315" s="43">
        <v>0</v>
      </c>
      <c r="O315" s="43">
        <v>0</v>
      </c>
      <c r="P315" s="43">
        <v>2</v>
      </c>
      <c r="Q315" s="22">
        <v>168</v>
      </c>
    </row>
    <row r="316" spans="1:17" x14ac:dyDescent="0.3">
      <c r="A316" s="172"/>
      <c r="B316" s="7">
        <v>313.2</v>
      </c>
      <c r="C316" s="31">
        <v>70.349999999999994</v>
      </c>
      <c r="D316" s="46">
        <v>0.66120000000000001</v>
      </c>
      <c r="E316" s="34">
        <v>1305.5393272418019</v>
      </c>
      <c r="F316" s="35">
        <v>22.220322417204269</v>
      </c>
      <c r="G316" s="11">
        <v>0.45775429055949712</v>
      </c>
      <c r="H316" s="43">
        <v>5</v>
      </c>
      <c r="I316" s="43">
        <v>2</v>
      </c>
      <c r="J316" s="43">
        <v>0</v>
      </c>
      <c r="K316" s="43">
        <v>0</v>
      </c>
      <c r="L316" s="43">
        <v>1</v>
      </c>
      <c r="M316" s="43">
        <v>6</v>
      </c>
      <c r="N316" s="43">
        <v>0</v>
      </c>
      <c r="O316" s="43">
        <v>0</v>
      </c>
      <c r="P316" s="43">
        <v>2</v>
      </c>
      <c r="Q316" s="22">
        <v>146</v>
      </c>
    </row>
    <row r="317" spans="1:17" x14ac:dyDescent="0.3">
      <c r="A317" s="172"/>
      <c r="B317" s="7">
        <v>313.2</v>
      </c>
      <c r="C317" s="31">
        <v>87.22</v>
      </c>
      <c r="D317" s="46">
        <v>0.69310000000000005</v>
      </c>
      <c r="E317" s="34">
        <v>1305.5393272418019</v>
      </c>
      <c r="F317" s="35">
        <v>22.220322417204269</v>
      </c>
      <c r="G317" s="11">
        <v>0.45775429055949712</v>
      </c>
      <c r="H317" s="43">
        <v>5</v>
      </c>
      <c r="I317" s="43">
        <v>2</v>
      </c>
      <c r="J317" s="43">
        <v>0</v>
      </c>
      <c r="K317" s="43">
        <v>0</v>
      </c>
      <c r="L317" s="43">
        <v>1</v>
      </c>
      <c r="M317" s="43">
        <v>6</v>
      </c>
      <c r="N317" s="43">
        <v>0</v>
      </c>
      <c r="O317" s="43">
        <v>0</v>
      </c>
      <c r="P317" s="43">
        <v>2</v>
      </c>
      <c r="Q317" s="22">
        <v>138</v>
      </c>
    </row>
    <row r="318" spans="1:17" x14ac:dyDescent="0.3">
      <c r="A318" s="172"/>
      <c r="B318" s="5">
        <v>313.2</v>
      </c>
      <c r="C318" s="6">
        <v>0.99099999999999999</v>
      </c>
      <c r="D318" s="45">
        <v>0</v>
      </c>
      <c r="E318" s="32">
        <v>1305.5393272418019</v>
      </c>
      <c r="F318" s="33">
        <v>22.220322417204269</v>
      </c>
      <c r="G318" s="10">
        <v>0.45775429055949712</v>
      </c>
      <c r="H318" s="42">
        <v>5</v>
      </c>
      <c r="I318" s="42">
        <v>2</v>
      </c>
      <c r="J318" s="42">
        <v>0</v>
      </c>
      <c r="K318" s="42">
        <v>0</v>
      </c>
      <c r="L318" s="42">
        <v>1</v>
      </c>
      <c r="M318" s="42">
        <v>6</v>
      </c>
      <c r="N318" s="42">
        <v>0</v>
      </c>
      <c r="O318" s="42">
        <v>0</v>
      </c>
      <c r="P318" s="42">
        <v>2</v>
      </c>
      <c r="Q318" s="21">
        <v>346</v>
      </c>
    </row>
    <row r="319" spans="1:17" x14ac:dyDescent="0.3">
      <c r="A319" s="172"/>
      <c r="B319" s="7">
        <v>313.2</v>
      </c>
      <c r="C319" s="31">
        <v>55.25</v>
      </c>
      <c r="D319" s="46">
        <v>0.56630000000000003</v>
      </c>
      <c r="E319" s="34">
        <v>1305.5393272418019</v>
      </c>
      <c r="F319" s="35">
        <v>22.220322417204269</v>
      </c>
      <c r="G319" s="11">
        <v>0.45775429055949712</v>
      </c>
      <c r="H319" s="43">
        <v>5</v>
      </c>
      <c r="I319" s="43">
        <v>2</v>
      </c>
      <c r="J319" s="43">
        <v>0</v>
      </c>
      <c r="K319" s="43">
        <v>0</v>
      </c>
      <c r="L319" s="43">
        <v>1</v>
      </c>
      <c r="M319" s="43">
        <v>6</v>
      </c>
      <c r="N319" s="43">
        <v>0</v>
      </c>
      <c r="O319" s="43">
        <v>0</v>
      </c>
      <c r="P319" s="43">
        <v>2</v>
      </c>
      <c r="Q319" s="22">
        <v>160</v>
      </c>
    </row>
    <row r="320" spans="1:17" x14ac:dyDescent="0.3">
      <c r="A320" s="172"/>
      <c r="B320" s="7">
        <v>313.2</v>
      </c>
      <c r="C320" s="31">
        <v>63.45</v>
      </c>
      <c r="D320" s="46">
        <v>0.61099999999999999</v>
      </c>
      <c r="E320" s="34">
        <v>1305.5393272418019</v>
      </c>
      <c r="F320" s="35">
        <v>22.220322417204269</v>
      </c>
      <c r="G320" s="11">
        <v>0.45775429055949712</v>
      </c>
      <c r="H320" s="43">
        <v>5</v>
      </c>
      <c r="I320" s="43">
        <v>2</v>
      </c>
      <c r="J320" s="43">
        <v>0</v>
      </c>
      <c r="K320" s="43">
        <v>0</v>
      </c>
      <c r="L320" s="43">
        <v>1</v>
      </c>
      <c r="M320" s="43">
        <v>6</v>
      </c>
      <c r="N320" s="43">
        <v>0</v>
      </c>
      <c r="O320" s="43">
        <v>0</v>
      </c>
      <c r="P320" s="43">
        <v>2</v>
      </c>
      <c r="Q320" s="22">
        <v>148</v>
      </c>
    </row>
    <row r="321" spans="1:17" x14ac:dyDescent="0.3">
      <c r="A321" s="172"/>
      <c r="B321" s="7">
        <v>313.2</v>
      </c>
      <c r="C321" s="31">
        <v>77.14</v>
      </c>
      <c r="D321" s="46">
        <v>0.66959999999999997</v>
      </c>
      <c r="E321" s="34">
        <v>1305.5393272418019</v>
      </c>
      <c r="F321" s="35">
        <v>22.220322417204269</v>
      </c>
      <c r="G321" s="11">
        <v>0.45775429055949712</v>
      </c>
      <c r="H321" s="43">
        <v>5</v>
      </c>
      <c r="I321" s="43">
        <v>2</v>
      </c>
      <c r="J321" s="43">
        <v>0</v>
      </c>
      <c r="K321" s="43">
        <v>0</v>
      </c>
      <c r="L321" s="43">
        <v>1</v>
      </c>
      <c r="M321" s="43">
        <v>6</v>
      </c>
      <c r="N321" s="43">
        <v>0</v>
      </c>
      <c r="O321" s="43">
        <v>0</v>
      </c>
      <c r="P321" s="43">
        <v>2</v>
      </c>
      <c r="Q321" s="22">
        <v>132</v>
      </c>
    </row>
    <row r="322" spans="1:17" x14ac:dyDescent="0.3">
      <c r="A322" s="172"/>
      <c r="B322" s="7">
        <v>313.2</v>
      </c>
      <c r="C322" s="31">
        <v>83.84</v>
      </c>
      <c r="D322" s="46">
        <v>0.68069999999999997</v>
      </c>
      <c r="E322" s="34">
        <v>1305.5393272418019</v>
      </c>
      <c r="F322" s="35">
        <v>22.220322417204269</v>
      </c>
      <c r="G322" s="11">
        <v>0.45775429055949712</v>
      </c>
      <c r="H322" s="43">
        <v>5</v>
      </c>
      <c r="I322" s="43">
        <v>2</v>
      </c>
      <c r="J322" s="43">
        <v>0</v>
      </c>
      <c r="K322" s="43">
        <v>0</v>
      </c>
      <c r="L322" s="43">
        <v>1</v>
      </c>
      <c r="M322" s="43">
        <v>6</v>
      </c>
      <c r="N322" s="43">
        <v>0</v>
      </c>
      <c r="O322" s="43">
        <v>0</v>
      </c>
      <c r="P322" s="43">
        <v>2</v>
      </c>
      <c r="Q322" s="22">
        <v>130</v>
      </c>
    </row>
    <row r="323" spans="1:17" x14ac:dyDescent="0.3">
      <c r="A323" s="172"/>
      <c r="B323" s="7">
        <v>313.2</v>
      </c>
      <c r="C323" s="31">
        <v>97.76</v>
      </c>
      <c r="D323" s="46">
        <v>0.69630000000000003</v>
      </c>
      <c r="E323" s="34">
        <v>1305.5393272418019</v>
      </c>
      <c r="F323" s="35">
        <v>22.220322417204269</v>
      </c>
      <c r="G323" s="11">
        <v>0.45775429055949712</v>
      </c>
      <c r="H323" s="43">
        <v>5</v>
      </c>
      <c r="I323" s="43">
        <v>2</v>
      </c>
      <c r="J323" s="43">
        <v>0</v>
      </c>
      <c r="K323" s="43">
        <v>0</v>
      </c>
      <c r="L323" s="43">
        <v>1</v>
      </c>
      <c r="M323" s="43">
        <v>6</v>
      </c>
      <c r="N323" s="43">
        <v>0</v>
      </c>
      <c r="O323" s="43">
        <v>0</v>
      </c>
      <c r="P323" s="43">
        <v>2</v>
      </c>
      <c r="Q323" s="22">
        <v>126</v>
      </c>
    </row>
    <row r="324" spans="1:17" x14ac:dyDescent="0.3">
      <c r="A324" s="172"/>
      <c r="B324" s="7">
        <v>313.2</v>
      </c>
      <c r="C324" s="31">
        <v>111.02</v>
      </c>
      <c r="D324" s="46">
        <v>0.71050000000000002</v>
      </c>
      <c r="E324" s="34">
        <v>1305.5393272418019</v>
      </c>
      <c r="F324" s="35">
        <v>22.220322417204269</v>
      </c>
      <c r="G324" s="11">
        <v>0.45775429055949712</v>
      </c>
      <c r="H324" s="44">
        <v>5</v>
      </c>
      <c r="I324" s="44">
        <v>2</v>
      </c>
      <c r="J324" s="44">
        <v>0</v>
      </c>
      <c r="K324" s="44">
        <v>0</v>
      </c>
      <c r="L324" s="44">
        <v>1</v>
      </c>
      <c r="M324" s="44">
        <v>6</v>
      </c>
      <c r="N324" s="44">
        <v>0</v>
      </c>
      <c r="O324" s="44">
        <v>0</v>
      </c>
      <c r="P324" s="44">
        <v>2</v>
      </c>
      <c r="Q324" s="23">
        <v>121</v>
      </c>
    </row>
    <row r="325" spans="1:17" x14ac:dyDescent="0.3">
      <c r="A325" s="172"/>
      <c r="B325" s="5">
        <v>333.2</v>
      </c>
      <c r="C325" s="6">
        <v>0.997</v>
      </c>
      <c r="D325" s="45">
        <v>0</v>
      </c>
      <c r="E325" s="32">
        <v>1305.5393272418019</v>
      </c>
      <c r="F325" s="33">
        <v>22.220322417204269</v>
      </c>
      <c r="G325" s="10">
        <v>0.45775429055949712</v>
      </c>
      <c r="H325" s="43">
        <v>5</v>
      </c>
      <c r="I325" s="43">
        <v>2</v>
      </c>
      <c r="J325" s="43">
        <v>0</v>
      </c>
      <c r="K325" s="43">
        <v>0</v>
      </c>
      <c r="L325" s="43">
        <v>1</v>
      </c>
      <c r="M325" s="43">
        <v>6</v>
      </c>
      <c r="N325" s="43">
        <v>0</v>
      </c>
      <c r="O325" s="43">
        <v>0</v>
      </c>
      <c r="P325" s="43">
        <v>2</v>
      </c>
      <c r="Q325" s="22">
        <v>354</v>
      </c>
    </row>
    <row r="326" spans="1:17" x14ac:dyDescent="0.3">
      <c r="A326" s="172"/>
      <c r="B326" s="7">
        <v>333.2</v>
      </c>
      <c r="C326" s="31">
        <v>14.79</v>
      </c>
      <c r="D326" s="46">
        <v>0.1991</v>
      </c>
      <c r="E326" s="34">
        <v>1305.5393272418019</v>
      </c>
      <c r="F326" s="35">
        <v>22.220322417204269</v>
      </c>
      <c r="G326" s="11">
        <v>0.45775429055949712</v>
      </c>
      <c r="H326" s="43">
        <v>5</v>
      </c>
      <c r="I326" s="43">
        <v>2</v>
      </c>
      <c r="J326" s="43">
        <v>0</v>
      </c>
      <c r="K326" s="43">
        <v>0</v>
      </c>
      <c r="L326" s="43">
        <v>1</v>
      </c>
      <c r="M326" s="43">
        <v>6</v>
      </c>
      <c r="N326" s="43">
        <v>0</v>
      </c>
      <c r="O326" s="43">
        <v>0</v>
      </c>
      <c r="P326" s="43">
        <v>2</v>
      </c>
      <c r="Q326" s="22">
        <v>292</v>
      </c>
    </row>
    <row r="327" spans="1:17" x14ac:dyDescent="0.3">
      <c r="A327" s="172"/>
      <c r="B327" s="7">
        <v>333.2</v>
      </c>
      <c r="C327" s="31">
        <v>27.81</v>
      </c>
      <c r="D327" s="46">
        <v>0.33389999999999997</v>
      </c>
      <c r="E327" s="34">
        <v>1305.5393272418019</v>
      </c>
      <c r="F327" s="35">
        <v>22.220322417204269</v>
      </c>
      <c r="G327" s="11">
        <v>0.45775429055949712</v>
      </c>
      <c r="H327" s="43">
        <v>5</v>
      </c>
      <c r="I327" s="43">
        <v>2</v>
      </c>
      <c r="J327" s="43">
        <v>0</v>
      </c>
      <c r="K327" s="43">
        <v>0</v>
      </c>
      <c r="L327" s="43">
        <v>1</v>
      </c>
      <c r="M327" s="43">
        <v>6</v>
      </c>
      <c r="N327" s="43">
        <v>0</v>
      </c>
      <c r="O327" s="43">
        <v>0</v>
      </c>
      <c r="P327" s="43">
        <v>2</v>
      </c>
      <c r="Q327" s="22">
        <v>250</v>
      </c>
    </row>
    <row r="328" spans="1:17" x14ac:dyDescent="0.3">
      <c r="A328" s="172"/>
      <c r="B328" s="7">
        <v>333.2</v>
      </c>
      <c r="C328" s="31">
        <v>42.22</v>
      </c>
      <c r="D328" s="46">
        <v>0.43540000000000001</v>
      </c>
      <c r="E328" s="34">
        <v>1305.5393272418019</v>
      </c>
      <c r="F328" s="35">
        <v>22.220322417204269</v>
      </c>
      <c r="G328" s="11">
        <v>0.45775429055949712</v>
      </c>
      <c r="H328" s="43">
        <v>5</v>
      </c>
      <c r="I328" s="43">
        <v>2</v>
      </c>
      <c r="J328" s="43">
        <v>0</v>
      </c>
      <c r="K328" s="43">
        <v>0</v>
      </c>
      <c r="L328" s="43">
        <v>1</v>
      </c>
      <c r="M328" s="43">
        <v>6</v>
      </c>
      <c r="N328" s="43">
        <v>0</v>
      </c>
      <c r="O328" s="43">
        <v>0</v>
      </c>
      <c r="P328" s="43">
        <v>2</v>
      </c>
      <c r="Q328" s="22">
        <v>219</v>
      </c>
    </row>
    <row r="329" spans="1:17" x14ac:dyDescent="0.3">
      <c r="A329" s="172"/>
      <c r="B329" s="7">
        <v>333.2</v>
      </c>
      <c r="C329" s="31">
        <v>58.22</v>
      </c>
      <c r="D329" s="46">
        <v>0.52370000000000005</v>
      </c>
      <c r="E329" s="34">
        <v>1305.5393272418019</v>
      </c>
      <c r="F329" s="35">
        <v>22.220322417204269</v>
      </c>
      <c r="G329" s="11">
        <v>0.45775429055949712</v>
      </c>
      <c r="H329" s="43">
        <v>5</v>
      </c>
      <c r="I329" s="43">
        <v>2</v>
      </c>
      <c r="J329" s="43">
        <v>0</v>
      </c>
      <c r="K329" s="43">
        <v>0</v>
      </c>
      <c r="L329" s="43">
        <v>1</v>
      </c>
      <c r="M329" s="43">
        <v>6</v>
      </c>
      <c r="N329" s="43">
        <v>0</v>
      </c>
      <c r="O329" s="43">
        <v>0</v>
      </c>
      <c r="P329" s="43">
        <v>2</v>
      </c>
      <c r="Q329" s="22">
        <v>191</v>
      </c>
    </row>
    <row r="330" spans="1:17" x14ac:dyDescent="0.3">
      <c r="A330" s="172"/>
      <c r="B330" s="7">
        <v>333.2</v>
      </c>
      <c r="C330" s="31">
        <v>71.52</v>
      </c>
      <c r="D330" s="46">
        <v>0.58399999999999996</v>
      </c>
      <c r="E330" s="34">
        <v>1305.5393272418019</v>
      </c>
      <c r="F330" s="35">
        <v>22.220322417204269</v>
      </c>
      <c r="G330" s="11">
        <v>0.45775429055949712</v>
      </c>
      <c r="H330" s="43">
        <v>5</v>
      </c>
      <c r="I330" s="43">
        <v>2</v>
      </c>
      <c r="J330" s="43">
        <v>0</v>
      </c>
      <c r="K330" s="43">
        <v>0</v>
      </c>
      <c r="L330" s="43">
        <v>1</v>
      </c>
      <c r="M330" s="43">
        <v>6</v>
      </c>
      <c r="N330" s="43">
        <v>0</v>
      </c>
      <c r="O330" s="43">
        <v>0</v>
      </c>
      <c r="P330" s="43">
        <v>2</v>
      </c>
      <c r="Q330" s="22">
        <v>172</v>
      </c>
    </row>
    <row r="331" spans="1:17" x14ac:dyDescent="0.3">
      <c r="A331" s="172"/>
      <c r="B331" s="7">
        <v>333.2</v>
      </c>
      <c r="C331" s="31">
        <v>91.67</v>
      </c>
      <c r="D331" s="46">
        <v>0.67930000000000001</v>
      </c>
      <c r="E331" s="34">
        <v>1305.5393272418019</v>
      </c>
      <c r="F331" s="35">
        <v>22.220322417204269</v>
      </c>
      <c r="G331" s="11">
        <v>0.45775429055949712</v>
      </c>
      <c r="H331" s="43">
        <v>5</v>
      </c>
      <c r="I331" s="43">
        <v>2</v>
      </c>
      <c r="J331" s="43">
        <v>0</v>
      </c>
      <c r="K331" s="43">
        <v>0</v>
      </c>
      <c r="L331" s="43">
        <v>1</v>
      </c>
      <c r="M331" s="43">
        <v>6</v>
      </c>
      <c r="N331" s="43">
        <v>0</v>
      </c>
      <c r="O331" s="43">
        <v>0</v>
      </c>
      <c r="P331" s="43">
        <v>2</v>
      </c>
      <c r="Q331" s="22">
        <v>137</v>
      </c>
    </row>
    <row r="332" spans="1:17" x14ac:dyDescent="0.3">
      <c r="A332" s="172"/>
      <c r="B332" s="5">
        <v>333.2</v>
      </c>
      <c r="C332" s="6">
        <v>0.99299999999999999</v>
      </c>
      <c r="D332" s="45">
        <v>0</v>
      </c>
      <c r="E332" s="32">
        <v>1305.5393272418019</v>
      </c>
      <c r="F332" s="33">
        <v>22.220322417204269</v>
      </c>
      <c r="G332" s="10">
        <v>0.45775429055949712</v>
      </c>
      <c r="H332" s="42">
        <v>5</v>
      </c>
      <c r="I332" s="42">
        <v>2</v>
      </c>
      <c r="J332" s="42">
        <v>0</v>
      </c>
      <c r="K332" s="42">
        <v>0</v>
      </c>
      <c r="L332" s="42">
        <v>1</v>
      </c>
      <c r="M332" s="42">
        <v>6</v>
      </c>
      <c r="N332" s="42">
        <v>0</v>
      </c>
      <c r="O332" s="42">
        <v>0</v>
      </c>
      <c r="P332" s="42">
        <v>2</v>
      </c>
      <c r="Q332" s="21">
        <v>354</v>
      </c>
    </row>
    <row r="333" spans="1:17" x14ac:dyDescent="0.3">
      <c r="A333" s="172"/>
      <c r="B333" s="7">
        <v>333.2</v>
      </c>
      <c r="C333" s="31">
        <v>18.37</v>
      </c>
      <c r="D333" s="46">
        <v>0.2102</v>
      </c>
      <c r="E333" s="34">
        <v>1305.5393272418019</v>
      </c>
      <c r="F333" s="35">
        <v>22.220322417204269</v>
      </c>
      <c r="G333" s="11">
        <v>0.45775429055949712</v>
      </c>
      <c r="H333" s="43">
        <v>5</v>
      </c>
      <c r="I333" s="43">
        <v>2</v>
      </c>
      <c r="J333" s="43">
        <v>0</v>
      </c>
      <c r="K333" s="43">
        <v>0</v>
      </c>
      <c r="L333" s="43">
        <v>1</v>
      </c>
      <c r="M333" s="43">
        <v>6</v>
      </c>
      <c r="N333" s="43">
        <v>0</v>
      </c>
      <c r="O333" s="43">
        <v>0</v>
      </c>
      <c r="P333" s="43">
        <v>2</v>
      </c>
      <c r="Q333" s="22">
        <v>289</v>
      </c>
    </row>
    <row r="334" spans="1:17" x14ac:dyDescent="0.3">
      <c r="A334" s="172"/>
      <c r="B334" s="7">
        <v>333.2</v>
      </c>
      <c r="C334" s="31">
        <v>34.549999999999997</v>
      </c>
      <c r="D334" s="46">
        <v>0.35289999999999999</v>
      </c>
      <c r="E334" s="34">
        <v>1305.5393272418019</v>
      </c>
      <c r="F334" s="35">
        <v>22.220322417204269</v>
      </c>
      <c r="G334" s="11">
        <v>0.45775429055949712</v>
      </c>
      <c r="H334" s="43">
        <v>5</v>
      </c>
      <c r="I334" s="43">
        <v>2</v>
      </c>
      <c r="J334" s="43">
        <v>0</v>
      </c>
      <c r="K334" s="43">
        <v>0</v>
      </c>
      <c r="L334" s="43">
        <v>1</v>
      </c>
      <c r="M334" s="43">
        <v>6</v>
      </c>
      <c r="N334" s="43">
        <v>0</v>
      </c>
      <c r="O334" s="43">
        <v>0</v>
      </c>
      <c r="P334" s="43">
        <v>2</v>
      </c>
      <c r="Q334" s="22">
        <v>244</v>
      </c>
    </row>
    <row r="335" spans="1:17" x14ac:dyDescent="0.3">
      <c r="A335" s="172"/>
      <c r="B335" s="7">
        <v>333.2</v>
      </c>
      <c r="C335" s="31">
        <v>49.22</v>
      </c>
      <c r="D335" s="46">
        <v>0.47299999999999998</v>
      </c>
      <c r="E335" s="34">
        <v>1305.5393272418019</v>
      </c>
      <c r="F335" s="35">
        <v>22.220322417204269</v>
      </c>
      <c r="G335" s="11">
        <v>0.45775429055949712</v>
      </c>
      <c r="H335" s="43">
        <v>5</v>
      </c>
      <c r="I335" s="43">
        <v>2</v>
      </c>
      <c r="J335" s="43">
        <v>0</v>
      </c>
      <c r="K335" s="43">
        <v>0</v>
      </c>
      <c r="L335" s="43">
        <v>1</v>
      </c>
      <c r="M335" s="43">
        <v>6</v>
      </c>
      <c r="N335" s="43">
        <v>0</v>
      </c>
      <c r="O335" s="43">
        <v>0</v>
      </c>
      <c r="P335" s="43">
        <v>2</v>
      </c>
      <c r="Q335" s="22">
        <v>204</v>
      </c>
    </row>
    <row r="336" spans="1:17" x14ac:dyDescent="0.3">
      <c r="A336" s="172"/>
      <c r="B336" s="7">
        <v>333.2</v>
      </c>
      <c r="C336" s="31">
        <v>63.41</v>
      </c>
      <c r="D336" s="46">
        <v>0.54790000000000005</v>
      </c>
      <c r="E336" s="34">
        <v>1305.5393272418019</v>
      </c>
      <c r="F336" s="35">
        <v>22.220322417204269</v>
      </c>
      <c r="G336" s="11">
        <v>0.45775429055949712</v>
      </c>
      <c r="H336" s="43">
        <v>5</v>
      </c>
      <c r="I336" s="43">
        <v>2</v>
      </c>
      <c r="J336" s="43">
        <v>0</v>
      </c>
      <c r="K336" s="43">
        <v>0</v>
      </c>
      <c r="L336" s="43">
        <v>1</v>
      </c>
      <c r="M336" s="43">
        <v>6</v>
      </c>
      <c r="N336" s="43">
        <v>0</v>
      </c>
      <c r="O336" s="43">
        <v>0</v>
      </c>
      <c r="P336" s="43">
        <v>2</v>
      </c>
      <c r="Q336" s="22">
        <v>180</v>
      </c>
    </row>
    <row r="337" spans="1:17" x14ac:dyDescent="0.3">
      <c r="A337" s="172"/>
      <c r="B337" s="7">
        <v>333.2</v>
      </c>
      <c r="C337" s="31">
        <v>76.95</v>
      </c>
      <c r="D337" s="46">
        <v>0.62150000000000005</v>
      </c>
      <c r="E337" s="34">
        <v>1305.5393272418019</v>
      </c>
      <c r="F337" s="35">
        <v>22.220322417204269</v>
      </c>
      <c r="G337" s="11">
        <v>0.45775429055949712</v>
      </c>
      <c r="H337" s="43">
        <v>5</v>
      </c>
      <c r="I337" s="43">
        <v>2</v>
      </c>
      <c r="J337" s="43">
        <v>0</v>
      </c>
      <c r="K337" s="43">
        <v>0</v>
      </c>
      <c r="L337" s="43">
        <v>1</v>
      </c>
      <c r="M337" s="43">
        <v>6</v>
      </c>
      <c r="N337" s="43">
        <v>0</v>
      </c>
      <c r="O337" s="43">
        <v>0</v>
      </c>
      <c r="P337" s="43">
        <v>2</v>
      </c>
      <c r="Q337" s="22">
        <v>156</v>
      </c>
    </row>
    <row r="338" spans="1:17" x14ac:dyDescent="0.3">
      <c r="A338" s="172"/>
      <c r="B338" s="7">
        <v>333.2</v>
      </c>
      <c r="C338" s="31">
        <v>90.66</v>
      </c>
      <c r="D338" s="46">
        <v>0.68689999999999996</v>
      </c>
      <c r="E338" s="34">
        <v>1305.5393272418019</v>
      </c>
      <c r="F338" s="35">
        <v>22.220322417204269</v>
      </c>
      <c r="G338" s="11">
        <v>0.45775429055949712</v>
      </c>
      <c r="H338" s="43">
        <v>5</v>
      </c>
      <c r="I338" s="43">
        <v>2</v>
      </c>
      <c r="J338" s="43">
        <v>0</v>
      </c>
      <c r="K338" s="43">
        <v>0</v>
      </c>
      <c r="L338" s="43">
        <v>1</v>
      </c>
      <c r="M338" s="43">
        <v>6</v>
      </c>
      <c r="N338" s="43">
        <v>0</v>
      </c>
      <c r="O338" s="43">
        <v>0</v>
      </c>
      <c r="P338" s="43">
        <v>2</v>
      </c>
      <c r="Q338" s="22">
        <v>132</v>
      </c>
    </row>
    <row r="339" spans="1:17" x14ac:dyDescent="0.3">
      <c r="A339" s="172"/>
      <c r="B339" s="7">
        <v>333.2</v>
      </c>
      <c r="C339" s="31">
        <v>104.72</v>
      </c>
      <c r="D339" s="46">
        <v>0.72309999999999997</v>
      </c>
      <c r="E339" s="34">
        <v>1305.5393272418019</v>
      </c>
      <c r="F339" s="35">
        <v>22.220322417204269</v>
      </c>
      <c r="G339" s="11">
        <v>0.45775429055949712</v>
      </c>
      <c r="H339" s="43">
        <v>5</v>
      </c>
      <c r="I339" s="43">
        <v>2</v>
      </c>
      <c r="J339" s="43">
        <v>0</v>
      </c>
      <c r="K339" s="43">
        <v>0</v>
      </c>
      <c r="L339" s="43">
        <v>1</v>
      </c>
      <c r="M339" s="43">
        <v>6</v>
      </c>
      <c r="N339" s="43">
        <v>0</v>
      </c>
      <c r="O339" s="43">
        <v>0</v>
      </c>
      <c r="P339" s="43">
        <v>2</v>
      </c>
      <c r="Q339" s="22">
        <v>120</v>
      </c>
    </row>
    <row r="340" spans="1:17" x14ac:dyDescent="0.3">
      <c r="A340" s="173"/>
      <c r="B340" s="7">
        <v>333.2</v>
      </c>
      <c r="C340" s="31">
        <v>118.04</v>
      </c>
      <c r="D340" s="46">
        <v>0.74470000000000003</v>
      </c>
      <c r="E340" s="34">
        <v>1305.5393272418019</v>
      </c>
      <c r="F340" s="35">
        <v>22.220322417204269</v>
      </c>
      <c r="G340" s="11">
        <v>0.45775429055949712</v>
      </c>
      <c r="H340" s="44">
        <v>5</v>
      </c>
      <c r="I340" s="44">
        <v>2</v>
      </c>
      <c r="J340" s="44">
        <v>0</v>
      </c>
      <c r="K340" s="44">
        <v>0</v>
      </c>
      <c r="L340" s="44">
        <v>1</v>
      </c>
      <c r="M340" s="44">
        <v>6</v>
      </c>
      <c r="N340" s="44">
        <v>0</v>
      </c>
      <c r="O340" s="44">
        <v>0</v>
      </c>
      <c r="P340" s="44">
        <v>2</v>
      </c>
      <c r="Q340" s="23">
        <v>113</v>
      </c>
    </row>
    <row r="341" spans="1:17" x14ac:dyDescent="0.3">
      <c r="A341" s="171" t="s">
        <v>15</v>
      </c>
      <c r="B341" s="5">
        <v>298.2</v>
      </c>
      <c r="C341" s="6">
        <v>0.99</v>
      </c>
      <c r="D341" s="45">
        <v>0</v>
      </c>
      <c r="E341" s="32">
        <v>1317.8234754760863</v>
      </c>
      <c r="F341" s="33">
        <v>20.978400848852417</v>
      </c>
      <c r="G341" s="10">
        <v>0.48111719905452843</v>
      </c>
      <c r="H341" s="43">
        <v>7</v>
      </c>
      <c r="I341" s="43">
        <v>2</v>
      </c>
      <c r="J341" s="43">
        <v>0</v>
      </c>
      <c r="K341" s="43">
        <v>0</v>
      </c>
      <c r="L341" s="43">
        <v>1</v>
      </c>
      <c r="M341" s="43">
        <v>6</v>
      </c>
      <c r="N341" s="43">
        <v>0</v>
      </c>
      <c r="O341" s="43">
        <v>0</v>
      </c>
      <c r="P341" s="43">
        <v>2</v>
      </c>
      <c r="Q341" s="22">
        <v>358</v>
      </c>
    </row>
    <row r="342" spans="1:17" x14ac:dyDescent="0.3">
      <c r="A342" s="172"/>
      <c r="B342" s="7">
        <v>298.2</v>
      </c>
      <c r="C342" s="31">
        <v>13.26</v>
      </c>
      <c r="D342" s="46">
        <v>0.30209999999999998</v>
      </c>
      <c r="E342" s="34">
        <v>1317.8234754760863</v>
      </c>
      <c r="F342" s="35">
        <v>20.978400848852417</v>
      </c>
      <c r="G342" s="11">
        <v>0.48111719905452843</v>
      </c>
      <c r="H342" s="43">
        <v>7</v>
      </c>
      <c r="I342" s="43">
        <v>2</v>
      </c>
      <c r="J342" s="43">
        <v>0</v>
      </c>
      <c r="K342" s="43">
        <v>0</v>
      </c>
      <c r="L342" s="43">
        <v>1</v>
      </c>
      <c r="M342" s="43">
        <v>6</v>
      </c>
      <c r="N342" s="43">
        <v>0</v>
      </c>
      <c r="O342" s="43">
        <v>0</v>
      </c>
      <c r="P342" s="43">
        <v>2</v>
      </c>
      <c r="Q342" s="22">
        <v>260</v>
      </c>
    </row>
    <row r="343" spans="1:17" x14ac:dyDescent="0.3">
      <c r="A343" s="172"/>
      <c r="B343" s="7">
        <v>298.2</v>
      </c>
      <c r="C343" s="31">
        <v>22.74</v>
      </c>
      <c r="D343" s="46">
        <v>0.45190000000000002</v>
      </c>
      <c r="E343" s="34">
        <v>1317.8234754760863</v>
      </c>
      <c r="F343" s="35">
        <v>20.978400848852417</v>
      </c>
      <c r="G343" s="11">
        <v>0.48111719905452843</v>
      </c>
      <c r="H343" s="43">
        <v>7</v>
      </c>
      <c r="I343" s="43">
        <v>2</v>
      </c>
      <c r="J343" s="43">
        <v>0</v>
      </c>
      <c r="K343" s="43">
        <v>0</v>
      </c>
      <c r="L343" s="43">
        <v>1</v>
      </c>
      <c r="M343" s="43">
        <v>6</v>
      </c>
      <c r="N343" s="43">
        <v>0</v>
      </c>
      <c r="O343" s="43">
        <v>0</v>
      </c>
      <c r="P343" s="43">
        <v>2</v>
      </c>
      <c r="Q343" s="22">
        <v>214</v>
      </c>
    </row>
    <row r="344" spans="1:17" x14ac:dyDescent="0.3">
      <c r="A344" s="172"/>
      <c r="B344" s="7">
        <v>298.2</v>
      </c>
      <c r="C344" s="31">
        <v>31.11</v>
      </c>
      <c r="D344" s="46">
        <v>0.55289999999999995</v>
      </c>
      <c r="E344" s="34">
        <v>1317.8234754760863</v>
      </c>
      <c r="F344" s="35">
        <v>20.978400848852417</v>
      </c>
      <c r="G344" s="11">
        <v>0.48111719905452843</v>
      </c>
      <c r="H344" s="43">
        <v>7</v>
      </c>
      <c r="I344" s="43">
        <v>2</v>
      </c>
      <c r="J344" s="43">
        <v>0</v>
      </c>
      <c r="K344" s="43">
        <v>0</v>
      </c>
      <c r="L344" s="43">
        <v>1</v>
      </c>
      <c r="M344" s="43">
        <v>6</v>
      </c>
      <c r="N344" s="43">
        <v>0</v>
      </c>
      <c r="O344" s="43">
        <v>0</v>
      </c>
      <c r="P344" s="43">
        <v>2</v>
      </c>
      <c r="Q344" s="22">
        <v>182</v>
      </c>
    </row>
    <row r="345" spans="1:17" x14ac:dyDescent="0.3">
      <c r="A345" s="172"/>
      <c r="B345" s="7">
        <v>298.2</v>
      </c>
      <c r="C345" s="31">
        <v>41.67</v>
      </c>
      <c r="D345" s="46">
        <v>0.64229999999999998</v>
      </c>
      <c r="E345" s="34">
        <v>1317.8234754760863</v>
      </c>
      <c r="F345" s="35">
        <v>20.978400848852417</v>
      </c>
      <c r="G345" s="11">
        <v>0.48111719905452843</v>
      </c>
      <c r="H345" s="43">
        <v>7</v>
      </c>
      <c r="I345" s="43">
        <v>2</v>
      </c>
      <c r="J345" s="43">
        <v>0</v>
      </c>
      <c r="K345" s="43">
        <v>0</v>
      </c>
      <c r="L345" s="43">
        <v>1</v>
      </c>
      <c r="M345" s="43">
        <v>6</v>
      </c>
      <c r="N345" s="43">
        <v>0</v>
      </c>
      <c r="O345" s="43">
        <v>0</v>
      </c>
      <c r="P345" s="43">
        <v>2</v>
      </c>
      <c r="Q345" s="22">
        <v>155</v>
      </c>
    </row>
    <row r="346" spans="1:17" x14ac:dyDescent="0.3">
      <c r="A346" s="172"/>
      <c r="B346" s="7">
        <v>298.2</v>
      </c>
      <c r="C346" s="31">
        <v>50.96</v>
      </c>
      <c r="D346" s="46">
        <v>0.70430000000000004</v>
      </c>
      <c r="E346" s="34">
        <v>1317.8234754760863</v>
      </c>
      <c r="F346" s="35">
        <v>20.978400848852417</v>
      </c>
      <c r="G346" s="11">
        <v>0.48111719905452843</v>
      </c>
      <c r="H346" s="43">
        <v>7</v>
      </c>
      <c r="I346" s="43">
        <v>2</v>
      </c>
      <c r="J346" s="43">
        <v>0</v>
      </c>
      <c r="K346" s="43">
        <v>0</v>
      </c>
      <c r="L346" s="43">
        <v>1</v>
      </c>
      <c r="M346" s="43">
        <v>6</v>
      </c>
      <c r="N346" s="43">
        <v>0</v>
      </c>
      <c r="O346" s="43">
        <v>0</v>
      </c>
      <c r="P346" s="43">
        <v>2</v>
      </c>
      <c r="Q346" s="22">
        <v>136</v>
      </c>
    </row>
    <row r="347" spans="1:17" x14ac:dyDescent="0.3">
      <c r="A347" s="172"/>
      <c r="B347" s="7">
        <v>298.2</v>
      </c>
      <c r="C347" s="31">
        <v>60.13</v>
      </c>
      <c r="D347" s="46">
        <v>0.75160000000000005</v>
      </c>
      <c r="E347" s="34">
        <v>1317.8234754760863</v>
      </c>
      <c r="F347" s="35">
        <v>20.978400848852417</v>
      </c>
      <c r="G347" s="11">
        <v>0.48111719905452843</v>
      </c>
      <c r="H347" s="43">
        <v>7</v>
      </c>
      <c r="I347" s="43">
        <v>2</v>
      </c>
      <c r="J347" s="43">
        <v>0</v>
      </c>
      <c r="K347" s="43">
        <v>0</v>
      </c>
      <c r="L347" s="43">
        <v>1</v>
      </c>
      <c r="M347" s="43">
        <v>6</v>
      </c>
      <c r="N347" s="43">
        <v>0</v>
      </c>
      <c r="O347" s="43">
        <v>0</v>
      </c>
      <c r="P347" s="43">
        <v>2</v>
      </c>
      <c r="Q347" s="22">
        <v>122</v>
      </c>
    </row>
    <row r="348" spans="1:17" x14ac:dyDescent="0.3">
      <c r="A348" s="172"/>
      <c r="B348" s="5">
        <v>313.2</v>
      </c>
      <c r="C348" s="6">
        <v>1.0009999999999999</v>
      </c>
      <c r="D348" s="45">
        <v>0</v>
      </c>
      <c r="E348" s="32">
        <v>1317.8234754760899</v>
      </c>
      <c r="F348" s="33">
        <v>20.978400848852399</v>
      </c>
      <c r="G348" s="10">
        <v>0.48111719905452799</v>
      </c>
      <c r="H348" s="42">
        <v>7</v>
      </c>
      <c r="I348" s="42">
        <v>2</v>
      </c>
      <c r="J348" s="42">
        <v>0</v>
      </c>
      <c r="K348" s="42">
        <v>0</v>
      </c>
      <c r="L348" s="42">
        <v>1</v>
      </c>
      <c r="M348" s="42">
        <v>6</v>
      </c>
      <c r="N348" s="42">
        <v>0</v>
      </c>
      <c r="O348" s="42">
        <v>0</v>
      </c>
      <c r="P348" s="42">
        <v>2</v>
      </c>
      <c r="Q348" s="21">
        <v>365</v>
      </c>
    </row>
    <row r="349" spans="1:17" x14ac:dyDescent="0.3">
      <c r="A349" s="172"/>
      <c r="B349" s="7">
        <v>313.2</v>
      </c>
      <c r="C349" s="31">
        <v>14.96</v>
      </c>
      <c r="D349" s="46">
        <v>0.27750000000000002</v>
      </c>
      <c r="E349" s="34">
        <v>1317.8234754760899</v>
      </c>
      <c r="F349" s="35">
        <v>20.978400848852399</v>
      </c>
      <c r="G349" s="11">
        <v>0.48111719905452799</v>
      </c>
      <c r="H349" s="43">
        <v>7</v>
      </c>
      <c r="I349" s="43">
        <v>2</v>
      </c>
      <c r="J349" s="43">
        <v>0</v>
      </c>
      <c r="K349" s="43">
        <v>0</v>
      </c>
      <c r="L349" s="43">
        <v>1</v>
      </c>
      <c r="M349" s="43">
        <v>6</v>
      </c>
      <c r="N349" s="43">
        <v>0</v>
      </c>
      <c r="O349" s="43">
        <v>0</v>
      </c>
      <c r="P349" s="43">
        <v>2</v>
      </c>
      <c r="Q349" s="22">
        <v>273</v>
      </c>
    </row>
    <row r="350" spans="1:17" x14ac:dyDescent="0.3">
      <c r="A350" s="172"/>
      <c r="B350" s="7">
        <v>313.2</v>
      </c>
      <c r="C350" s="31">
        <v>28.88</v>
      </c>
      <c r="D350" s="46">
        <v>0.45079999999999998</v>
      </c>
      <c r="E350" s="34">
        <v>1317.8234754760899</v>
      </c>
      <c r="F350" s="35">
        <v>20.978400848852399</v>
      </c>
      <c r="G350" s="11">
        <v>0.48111719905452799</v>
      </c>
      <c r="H350" s="43">
        <v>7</v>
      </c>
      <c r="I350" s="43">
        <v>2</v>
      </c>
      <c r="J350" s="43">
        <v>0</v>
      </c>
      <c r="K350" s="43">
        <v>0</v>
      </c>
      <c r="L350" s="43">
        <v>1</v>
      </c>
      <c r="M350" s="43">
        <v>6</v>
      </c>
      <c r="N350" s="43">
        <v>0</v>
      </c>
      <c r="O350" s="43">
        <v>0</v>
      </c>
      <c r="P350" s="43">
        <v>2</v>
      </c>
      <c r="Q350" s="22">
        <v>217</v>
      </c>
    </row>
    <row r="351" spans="1:17" x14ac:dyDescent="0.3">
      <c r="A351" s="172"/>
      <c r="B351" s="7">
        <v>313.2</v>
      </c>
      <c r="C351" s="31">
        <v>42.96</v>
      </c>
      <c r="D351" s="46">
        <v>0.57499999999999996</v>
      </c>
      <c r="E351" s="34">
        <v>1317.8234754760899</v>
      </c>
      <c r="F351" s="35">
        <v>20.978400848852399</v>
      </c>
      <c r="G351" s="11">
        <v>0.48111719905452799</v>
      </c>
      <c r="H351" s="43">
        <v>7</v>
      </c>
      <c r="I351" s="43">
        <v>2</v>
      </c>
      <c r="J351" s="43">
        <v>0</v>
      </c>
      <c r="K351" s="43">
        <v>0</v>
      </c>
      <c r="L351" s="43">
        <v>1</v>
      </c>
      <c r="M351" s="43">
        <v>6</v>
      </c>
      <c r="N351" s="43">
        <v>0</v>
      </c>
      <c r="O351" s="43">
        <v>0</v>
      </c>
      <c r="P351" s="43">
        <v>2</v>
      </c>
      <c r="Q351" s="22">
        <v>177</v>
      </c>
    </row>
    <row r="352" spans="1:17" x14ac:dyDescent="0.3">
      <c r="A352" s="172"/>
      <c r="B352" s="7">
        <v>313.2</v>
      </c>
      <c r="C352" s="31">
        <v>56.76</v>
      </c>
      <c r="D352" s="46">
        <v>0.65559999999999996</v>
      </c>
      <c r="E352" s="34">
        <v>1317.8234754760899</v>
      </c>
      <c r="F352" s="35">
        <v>20.978400848852399</v>
      </c>
      <c r="G352" s="11">
        <v>0.48111719905452799</v>
      </c>
      <c r="H352" s="43">
        <v>7</v>
      </c>
      <c r="I352" s="43">
        <v>2</v>
      </c>
      <c r="J352" s="43">
        <v>0</v>
      </c>
      <c r="K352" s="43">
        <v>0</v>
      </c>
      <c r="L352" s="43">
        <v>1</v>
      </c>
      <c r="M352" s="43">
        <v>6</v>
      </c>
      <c r="N352" s="43">
        <v>0</v>
      </c>
      <c r="O352" s="43">
        <v>0</v>
      </c>
      <c r="P352" s="43">
        <v>2</v>
      </c>
      <c r="Q352" s="22">
        <v>151</v>
      </c>
    </row>
    <row r="353" spans="1:17" x14ac:dyDescent="0.3">
      <c r="A353" s="172"/>
      <c r="B353" s="7">
        <v>313.2</v>
      </c>
      <c r="C353" s="31">
        <v>70.05</v>
      </c>
      <c r="D353" s="46">
        <v>0.70989999999999998</v>
      </c>
      <c r="E353" s="34">
        <v>1317.8234754760899</v>
      </c>
      <c r="F353" s="35">
        <v>20.978400848852399</v>
      </c>
      <c r="G353" s="11">
        <v>0.48111719905452799</v>
      </c>
      <c r="H353" s="43">
        <v>7</v>
      </c>
      <c r="I353" s="43">
        <v>2</v>
      </c>
      <c r="J353" s="43">
        <v>0</v>
      </c>
      <c r="K353" s="43">
        <v>0</v>
      </c>
      <c r="L353" s="43">
        <v>1</v>
      </c>
      <c r="M353" s="43">
        <v>6</v>
      </c>
      <c r="N353" s="43">
        <v>0</v>
      </c>
      <c r="O353" s="43">
        <v>0</v>
      </c>
      <c r="P353" s="43">
        <v>2</v>
      </c>
      <c r="Q353" s="22">
        <v>134</v>
      </c>
    </row>
    <row r="354" spans="1:17" x14ac:dyDescent="0.3">
      <c r="A354" s="172"/>
      <c r="B354" s="7">
        <v>313.2</v>
      </c>
      <c r="C354" s="31">
        <v>83.6</v>
      </c>
      <c r="D354" s="46">
        <v>0.76270000000000004</v>
      </c>
      <c r="E354" s="34">
        <v>1317.8234754760899</v>
      </c>
      <c r="F354" s="35">
        <v>20.978400848852399</v>
      </c>
      <c r="G354" s="11">
        <v>0.48111719905452799</v>
      </c>
      <c r="H354" s="43">
        <v>7</v>
      </c>
      <c r="I354" s="43">
        <v>2</v>
      </c>
      <c r="J354" s="43">
        <v>0</v>
      </c>
      <c r="K354" s="43">
        <v>0</v>
      </c>
      <c r="L354" s="43">
        <v>1</v>
      </c>
      <c r="M354" s="43">
        <v>6</v>
      </c>
      <c r="N354" s="43">
        <v>0</v>
      </c>
      <c r="O354" s="43">
        <v>0</v>
      </c>
      <c r="P354" s="43">
        <v>2</v>
      </c>
      <c r="Q354" s="22">
        <v>114</v>
      </c>
    </row>
    <row r="355" spans="1:17" x14ac:dyDescent="0.3">
      <c r="A355" s="172"/>
      <c r="B355" s="7">
        <v>313.2</v>
      </c>
      <c r="C355" s="31">
        <v>96.87</v>
      </c>
      <c r="D355" s="46">
        <v>0.77949999999999997</v>
      </c>
      <c r="E355" s="34">
        <v>1317.8234754760899</v>
      </c>
      <c r="F355" s="35">
        <v>20.978400848852399</v>
      </c>
      <c r="G355" s="11">
        <v>0.48111719905452799</v>
      </c>
      <c r="H355" s="43">
        <v>7</v>
      </c>
      <c r="I355" s="43">
        <v>2</v>
      </c>
      <c r="J355" s="43">
        <v>0</v>
      </c>
      <c r="K355" s="43">
        <v>0</v>
      </c>
      <c r="L355" s="43">
        <v>1</v>
      </c>
      <c r="M355" s="43">
        <v>6</v>
      </c>
      <c r="N355" s="43">
        <v>0</v>
      </c>
      <c r="O355" s="43">
        <v>0</v>
      </c>
      <c r="P355" s="43">
        <v>2</v>
      </c>
      <c r="Q355" s="22">
        <v>109</v>
      </c>
    </row>
    <row r="356" spans="1:17" x14ac:dyDescent="0.3">
      <c r="A356" s="172"/>
      <c r="B356" s="7">
        <v>313.2</v>
      </c>
      <c r="C356" s="31">
        <v>114.76</v>
      </c>
      <c r="D356" s="46">
        <v>0.79179999999999995</v>
      </c>
      <c r="E356" s="34">
        <v>1317.8234754760899</v>
      </c>
      <c r="F356" s="35">
        <v>20.978400848852399</v>
      </c>
      <c r="G356" s="11">
        <v>0.48111719905452799</v>
      </c>
      <c r="H356" s="44">
        <v>7</v>
      </c>
      <c r="I356" s="44">
        <v>2</v>
      </c>
      <c r="J356" s="44">
        <v>0</v>
      </c>
      <c r="K356" s="44">
        <v>0</v>
      </c>
      <c r="L356" s="44">
        <v>1</v>
      </c>
      <c r="M356" s="44">
        <v>6</v>
      </c>
      <c r="N356" s="44">
        <v>0</v>
      </c>
      <c r="O356" s="44">
        <v>0</v>
      </c>
      <c r="P356" s="44">
        <v>2</v>
      </c>
      <c r="Q356" s="23">
        <v>105</v>
      </c>
    </row>
    <row r="357" spans="1:17" x14ac:dyDescent="0.3">
      <c r="A357" s="172"/>
      <c r="B357" s="5">
        <v>333.2</v>
      </c>
      <c r="C357" s="6">
        <v>0.98899999999999999</v>
      </c>
      <c r="D357" s="45">
        <v>0</v>
      </c>
      <c r="E357" s="32">
        <v>1317.8234754760899</v>
      </c>
      <c r="F357" s="33">
        <v>20.978400848852399</v>
      </c>
      <c r="G357" s="10">
        <v>0.48111719905452799</v>
      </c>
      <c r="H357" s="43">
        <v>7</v>
      </c>
      <c r="I357" s="43">
        <v>2</v>
      </c>
      <c r="J357" s="43">
        <v>0</v>
      </c>
      <c r="K357" s="43">
        <v>0</v>
      </c>
      <c r="L357" s="43">
        <v>1</v>
      </c>
      <c r="M357" s="43">
        <v>6</v>
      </c>
      <c r="N357" s="43">
        <v>0</v>
      </c>
      <c r="O357" s="43">
        <v>0</v>
      </c>
      <c r="P357" s="43">
        <v>2</v>
      </c>
      <c r="Q357" s="22">
        <v>370</v>
      </c>
    </row>
    <row r="358" spans="1:17" x14ac:dyDescent="0.3">
      <c r="A358" s="172"/>
      <c r="B358" s="7">
        <v>333.2</v>
      </c>
      <c r="C358" s="31">
        <v>16.23</v>
      </c>
      <c r="D358" s="46">
        <v>0.2467</v>
      </c>
      <c r="E358" s="34">
        <v>1317.8234754760899</v>
      </c>
      <c r="F358" s="35">
        <v>20.978400848852399</v>
      </c>
      <c r="G358" s="11">
        <v>0.48111719905452799</v>
      </c>
      <c r="H358" s="43">
        <v>7</v>
      </c>
      <c r="I358" s="43">
        <v>2</v>
      </c>
      <c r="J358" s="43">
        <v>0</v>
      </c>
      <c r="K358" s="43">
        <v>0</v>
      </c>
      <c r="L358" s="43">
        <v>1</v>
      </c>
      <c r="M358" s="43">
        <v>6</v>
      </c>
      <c r="N358" s="43">
        <v>0</v>
      </c>
      <c r="O358" s="43">
        <v>0</v>
      </c>
      <c r="P358" s="43">
        <v>2</v>
      </c>
      <c r="Q358" s="22">
        <v>288</v>
      </c>
    </row>
    <row r="359" spans="1:17" x14ac:dyDescent="0.3">
      <c r="A359" s="172"/>
      <c r="B359" s="7">
        <v>333.2</v>
      </c>
      <c r="C359" s="31">
        <v>28.59</v>
      </c>
      <c r="D359" s="46">
        <v>0.38219999999999998</v>
      </c>
      <c r="E359" s="34">
        <v>1317.8234754760899</v>
      </c>
      <c r="F359" s="35">
        <v>20.978400848852399</v>
      </c>
      <c r="G359" s="11">
        <v>0.48111719905452799</v>
      </c>
      <c r="H359" s="43">
        <v>7</v>
      </c>
      <c r="I359" s="43">
        <v>2</v>
      </c>
      <c r="J359" s="43">
        <v>0</v>
      </c>
      <c r="K359" s="43">
        <v>0</v>
      </c>
      <c r="L359" s="43">
        <v>1</v>
      </c>
      <c r="M359" s="43">
        <v>6</v>
      </c>
      <c r="N359" s="43">
        <v>0</v>
      </c>
      <c r="O359" s="43">
        <v>0</v>
      </c>
      <c r="P359" s="43">
        <v>2</v>
      </c>
      <c r="Q359" s="22">
        <v>241</v>
      </c>
    </row>
    <row r="360" spans="1:17" x14ac:dyDescent="0.3">
      <c r="A360" s="172"/>
      <c r="B360" s="7">
        <v>333.2</v>
      </c>
      <c r="C360" s="31">
        <v>42.56</v>
      </c>
      <c r="D360" s="46">
        <v>0.49370000000000003</v>
      </c>
      <c r="E360" s="34">
        <v>1317.8234754760899</v>
      </c>
      <c r="F360" s="35">
        <v>20.978400848852399</v>
      </c>
      <c r="G360" s="11">
        <v>0.48111719905452799</v>
      </c>
      <c r="H360" s="43">
        <v>7</v>
      </c>
      <c r="I360" s="43">
        <v>2</v>
      </c>
      <c r="J360" s="43">
        <v>0</v>
      </c>
      <c r="K360" s="43">
        <v>0</v>
      </c>
      <c r="L360" s="43">
        <v>1</v>
      </c>
      <c r="M360" s="43">
        <v>6</v>
      </c>
      <c r="N360" s="43">
        <v>0</v>
      </c>
      <c r="O360" s="43">
        <v>0</v>
      </c>
      <c r="P360" s="43">
        <v>2</v>
      </c>
      <c r="Q360" s="22">
        <v>205</v>
      </c>
    </row>
    <row r="361" spans="1:17" x14ac:dyDescent="0.3">
      <c r="A361" s="172"/>
      <c r="B361" s="7">
        <v>333.2</v>
      </c>
      <c r="C361" s="31">
        <v>55.99</v>
      </c>
      <c r="D361" s="46">
        <v>0.5746</v>
      </c>
      <c r="E361" s="34">
        <v>1317.8234754760899</v>
      </c>
      <c r="F361" s="35">
        <v>20.978400848852399</v>
      </c>
      <c r="G361" s="11">
        <v>0.48111719905452799</v>
      </c>
      <c r="H361" s="43">
        <v>7</v>
      </c>
      <c r="I361" s="43">
        <v>2</v>
      </c>
      <c r="J361" s="43">
        <v>0</v>
      </c>
      <c r="K361" s="43">
        <v>0</v>
      </c>
      <c r="L361" s="43">
        <v>1</v>
      </c>
      <c r="M361" s="43">
        <v>6</v>
      </c>
      <c r="N361" s="43">
        <v>0</v>
      </c>
      <c r="O361" s="43">
        <v>0</v>
      </c>
      <c r="P361" s="43">
        <v>2</v>
      </c>
      <c r="Q361" s="22">
        <v>179</v>
      </c>
    </row>
    <row r="362" spans="1:17" x14ac:dyDescent="0.3">
      <c r="A362" s="172"/>
      <c r="B362" s="7">
        <v>333.2</v>
      </c>
      <c r="C362" s="31">
        <v>70.040000000000006</v>
      </c>
      <c r="D362" s="46">
        <v>0.62929999999999997</v>
      </c>
      <c r="E362" s="34">
        <v>1317.8234754760899</v>
      </c>
      <c r="F362" s="35">
        <v>20.978400848852399</v>
      </c>
      <c r="G362" s="11">
        <v>0.48111719905452799</v>
      </c>
      <c r="H362" s="43">
        <v>7</v>
      </c>
      <c r="I362" s="43">
        <v>2</v>
      </c>
      <c r="J362" s="43">
        <v>0</v>
      </c>
      <c r="K362" s="43">
        <v>0</v>
      </c>
      <c r="L362" s="43">
        <v>1</v>
      </c>
      <c r="M362" s="43">
        <v>6</v>
      </c>
      <c r="N362" s="43">
        <v>0</v>
      </c>
      <c r="O362" s="43">
        <v>0</v>
      </c>
      <c r="P362" s="43">
        <v>2</v>
      </c>
      <c r="Q362" s="22">
        <v>162</v>
      </c>
    </row>
    <row r="363" spans="1:17" x14ac:dyDescent="0.3">
      <c r="A363" s="172"/>
      <c r="B363" s="7">
        <v>333.2</v>
      </c>
      <c r="C363" s="31">
        <v>83.97</v>
      </c>
      <c r="D363" s="46">
        <v>0.68859999999999999</v>
      </c>
      <c r="E363" s="34">
        <v>1317.8234754760899</v>
      </c>
      <c r="F363" s="35">
        <v>20.978400848852399</v>
      </c>
      <c r="G363" s="11">
        <v>0.48111719905452799</v>
      </c>
      <c r="H363" s="43">
        <v>7</v>
      </c>
      <c r="I363" s="43">
        <v>2</v>
      </c>
      <c r="J363" s="43">
        <v>0</v>
      </c>
      <c r="K363" s="43">
        <v>0</v>
      </c>
      <c r="L363" s="43">
        <v>1</v>
      </c>
      <c r="M363" s="43">
        <v>6</v>
      </c>
      <c r="N363" s="43">
        <v>0</v>
      </c>
      <c r="O363" s="43">
        <v>0</v>
      </c>
      <c r="P363" s="43">
        <v>2</v>
      </c>
      <c r="Q363" s="22">
        <v>140</v>
      </c>
    </row>
    <row r="364" spans="1:17" x14ac:dyDescent="0.3">
      <c r="A364" s="172"/>
      <c r="B364" s="7">
        <v>333.2</v>
      </c>
      <c r="C364" s="31">
        <v>97.52</v>
      </c>
      <c r="D364" s="46">
        <v>0.71779999999999999</v>
      </c>
      <c r="E364" s="34">
        <v>1317.8234754760899</v>
      </c>
      <c r="F364" s="35">
        <v>20.978400848852399</v>
      </c>
      <c r="G364" s="11">
        <v>0.48111719905452799</v>
      </c>
      <c r="H364" s="43">
        <v>7</v>
      </c>
      <c r="I364" s="43">
        <v>2</v>
      </c>
      <c r="J364" s="43">
        <v>0</v>
      </c>
      <c r="K364" s="43">
        <v>0</v>
      </c>
      <c r="L364" s="43">
        <v>1</v>
      </c>
      <c r="M364" s="43">
        <v>6</v>
      </c>
      <c r="N364" s="43">
        <v>0</v>
      </c>
      <c r="O364" s="43">
        <v>0</v>
      </c>
      <c r="P364" s="43">
        <v>2</v>
      </c>
      <c r="Q364" s="22">
        <v>131</v>
      </c>
    </row>
    <row r="365" spans="1:17" x14ac:dyDescent="0.3">
      <c r="A365" s="173"/>
      <c r="B365" s="7">
        <v>333.2</v>
      </c>
      <c r="C365" s="31">
        <v>114.69</v>
      </c>
      <c r="D365" s="46">
        <v>0.75209999999999999</v>
      </c>
      <c r="E365" s="34">
        <v>1317.8234754760899</v>
      </c>
      <c r="F365" s="35">
        <v>20.978400848852399</v>
      </c>
      <c r="G365" s="11">
        <v>0.48111719905452799</v>
      </c>
      <c r="H365" s="43">
        <v>7</v>
      </c>
      <c r="I365" s="43">
        <v>2</v>
      </c>
      <c r="J365" s="43">
        <v>0</v>
      </c>
      <c r="K365" s="43">
        <v>0</v>
      </c>
      <c r="L365" s="43">
        <v>1</v>
      </c>
      <c r="M365" s="43">
        <v>6</v>
      </c>
      <c r="N365" s="43">
        <v>0</v>
      </c>
      <c r="O365" s="43">
        <v>0</v>
      </c>
      <c r="P365" s="43">
        <v>2</v>
      </c>
      <c r="Q365" s="22">
        <v>119</v>
      </c>
    </row>
    <row r="366" spans="1:17" x14ac:dyDescent="0.3">
      <c r="A366" s="171" t="s">
        <v>11</v>
      </c>
      <c r="B366" s="5">
        <f>40+273.15</f>
        <v>313.14999999999998</v>
      </c>
      <c r="C366" s="6">
        <v>0.97</v>
      </c>
      <c r="D366" s="45">
        <v>0</v>
      </c>
      <c r="E366" s="32">
        <v>719.39030445861636</v>
      </c>
      <c r="F366" s="33">
        <v>17.279724491630535</v>
      </c>
      <c r="G366" s="10">
        <v>0.79169333112982243</v>
      </c>
      <c r="H366" s="42">
        <v>3</v>
      </c>
      <c r="I366" s="42">
        <v>0</v>
      </c>
      <c r="J366" s="42">
        <v>0</v>
      </c>
      <c r="K366" s="42">
        <v>0</v>
      </c>
      <c r="L366" s="42">
        <v>0</v>
      </c>
      <c r="M366" s="42">
        <v>6</v>
      </c>
      <c r="N366" s="42">
        <v>1</v>
      </c>
      <c r="O366" s="42">
        <v>0</v>
      </c>
      <c r="P366" s="42">
        <v>0</v>
      </c>
      <c r="Q366" s="21">
        <v>216.2</v>
      </c>
    </row>
    <row r="367" spans="1:17" x14ac:dyDescent="0.3">
      <c r="A367" s="172"/>
      <c r="B367" s="7">
        <f t="shared" ref="B367:B373" si="0">40+273.15</f>
        <v>313.14999999999998</v>
      </c>
      <c r="C367" s="31">
        <v>15.17</v>
      </c>
      <c r="D367" s="46">
        <v>0.23100000000000001</v>
      </c>
      <c r="E367" s="34">
        <v>719.39030445861636</v>
      </c>
      <c r="F367" s="35">
        <v>17.279724491630535</v>
      </c>
      <c r="G367" s="11">
        <v>0.79169333112982243</v>
      </c>
      <c r="H367" s="43">
        <v>3</v>
      </c>
      <c r="I367" s="43">
        <v>0</v>
      </c>
      <c r="J367" s="43">
        <v>0</v>
      </c>
      <c r="K367" s="43">
        <v>0</v>
      </c>
      <c r="L367" s="43">
        <v>0</v>
      </c>
      <c r="M367" s="43">
        <v>6</v>
      </c>
      <c r="N367" s="43">
        <v>1</v>
      </c>
      <c r="O367" s="43">
        <v>0</v>
      </c>
      <c r="P367" s="43">
        <v>0</v>
      </c>
      <c r="Q367" s="22">
        <v>172.7</v>
      </c>
    </row>
    <row r="368" spans="1:17" x14ac:dyDescent="0.3">
      <c r="A368" s="172"/>
      <c r="B368" s="7">
        <f t="shared" si="0"/>
        <v>313.14999999999998</v>
      </c>
      <c r="C368" s="31">
        <v>29.52</v>
      </c>
      <c r="D368" s="46">
        <v>0.36</v>
      </c>
      <c r="E368" s="34">
        <v>719.39030445861636</v>
      </c>
      <c r="F368" s="35">
        <v>17.279724491630535</v>
      </c>
      <c r="G368" s="11">
        <v>0.79169333112982243</v>
      </c>
      <c r="H368" s="43">
        <v>3</v>
      </c>
      <c r="I368" s="43">
        <v>0</v>
      </c>
      <c r="J368" s="43">
        <v>0</v>
      </c>
      <c r="K368" s="43">
        <v>0</v>
      </c>
      <c r="L368" s="43">
        <v>0</v>
      </c>
      <c r="M368" s="43">
        <v>6</v>
      </c>
      <c r="N368" s="43">
        <v>1</v>
      </c>
      <c r="O368" s="43">
        <v>0</v>
      </c>
      <c r="P368" s="43">
        <v>0</v>
      </c>
      <c r="Q368" s="22">
        <v>142.30000000000001</v>
      </c>
    </row>
    <row r="369" spans="1:17" x14ac:dyDescent="0.3">
      <c r="A369" s="172"/>
      <c r="B369" s="7">
        <f t="shared" si="0"/>
        <v>313.14999999999998</v>
      </c>
      <c r="C369" s="31">
        <v>43.58</v>
      </c>
      <c r="D369" s="46">
        <v>0.45500000000000002</v>
      </c>
      <c r="E369" s="34">
        <v>719.39030445861636</v>
      </c>
      <c r="F369" s="35">
        <v>17.279724491630535</v>
      </c>
      <c r="G369" s="11">
        <v>0.79169333112982243</v>
      </c>
      <c r="H369" s="43">
        <v>3</v>
      </c>
      <c r="I369" s="43">
        <v>0</v>
      </c>
      <c r="J369" s="43">
        <v>0</v>
      </c>
      <c r="K369" s="43">
        <v>0</v>
      </c>
      <c r="L369" s="43">
        <v>0</v>
      </c>
      <c r="M369" s="43">
        <v>6</v>
      </c>
      <c r="N369" s="43">
        <v>1</v>
      </c>
      <c r="O369" s="43">
        <v>0</v>
      </c>
      <c r="P369" s="43">
        <v>0</v>
      </c>
      <c r="Q369" s="22">
        <v>131.6</v>
      </c>
    </row>
    <row r="370" spans="1:17" x14ac:dyDescent="0.3">
      <c r="A370" s="172"/>
      <c r="B370" s="7">
        <f t="shared" si="0"/>
        <v>313.14999999999998</v>
      </c>
      <c r="C370" s="31">
        <v>57.09</v>
      </c>
      <c r="D370" s="46">
        <v>0.54300000000000004</v>
      </c>
      <c r="E370" s="34">
        <v>719.39030445861636</v>
      </c>
      <c r="F370" s="35">
        <v>17.279724491630535</v>
      </c>
      <c r="G370" s="11">
        <v>0.79169333112982243</v>
      </c>
      <c r="H370" s="43">
        <v>3</v>
      </c>
      <c r="I370" s="43">
        <v>0</v>
      </c>
      <c r="J370" s="43">
        <v>0</v>
      </c>
      <c r="K370" s="43">
        <v>0</v>
      </c>
      <c r="L370" s="43">
        <v>0</v>
      </c>
      <c r="M370" s="43">
        <v>6</v>
      </c>
      <c r="N370" s="43">
        <v>1</v>
      </c>
      <c r="O370" s="43">
        <v>0</v>
      </c>
      <c r="P370" s="43">
        <v>0</v>
      </c>
      <c r="Q370" s="22">
        <v>114.2</v>
      </c>
    </row>
    <row r="371" spans="1:17" x14ac:dyDescent="0.3">
      <c r="A371" s="172"/>
      <c r="B371" s="7">
        <f t="shared" si="0"/>
        <v>313.14999999999998</v>
      </c>
      <c r="C371" s="31">
        <v>70.33</v>
      </c>
      <c r="D371" s="46">
        <v>0.61599999999999999</v>
      </c>
      <c r="E371" s="34">
        <v>719.39030445861636</v>
      </c>
      <c r="F371" s="35">
        <v>17.279724491630535</v>
      </c>
      <c r="G371" s="11">
        <v>0.79169333112982243</v>
      </c>
      <c r="H371" s="43">
        <v>3</v>
      </c>
      <c r="I371" s="43">
        <v>0</v>
      </c>
      <c r="J371" s="43">
        <v>0</v>
      </c>
      <c r="K371" s="43">
        <v>0</v>
      </c>
      <c r="L371" s="43">
        <v>0</v>
      </c>
      <c r="M371" s="43">
        <v>6</v>
      </c>
      <c r="N371" s="43">
        <v>1</v>
      </c>
      <c r="O371" s="43">
        <v>0</v>
      </c>
      <c r="P371" s="43">
        <v>0</v>
      </c>
      <c r="Q371" s="22">
        <v>98</v>
      </c>
    </row>
    <row r="372" spans="1:17" x14ac:dyDescent="0.3">
      <c r="A372" s="172"/>
      <c r="B372" s="7">
        <f t="shared" si="0"/>
        <v>313.14999999999998</v>
      </c>
      <c r="C372" s="31">
        <v>84.95</v>
      </c>
      <c r="D372" s="46">
        <v>0.69799999999999995</v>
      </c>
      <c r="E372" s="34">
        <v>719.39030445861636</v>
      </c>
      <c r="F372" s="35">
        <v>17.279724491630535</v>
      </c>
      <c r="G372" s="11">
        <v>0.79169333112982243</v>
      </c>
      <c r="H372" s="43">
        <v>3</v>
      </c>
      <c r="I372" s="43">
        <v>0</v>
      </c>
      <c r="J372" s="43">
        <v>0</v>
      </c>
      <c r="K372" s="43">
        <v>0</v>
      </c>
      <c r="L372" s="43">
        <v>0</v>
      </c>
      <c r="M372" s="43">
        <v>6</v>
      </c>
      <c r="N372" s="43">
        <v>1</v>
      </c>
      <c r="O372" s="43">
        <v>0</v>
      </c>
      <c r="P372" s="43">
        <v>0</v>
      </c>
      <c r="Q372" s="22">
        <v>76.099999999999994</v>
      </c>
    </row>
    <row r="373" spans="1:17" x14ac:dyDescent="0.3">
      <c r="A373" s="172"/>
      <c r="B373" s="7">
        <f t="shared" si="0"/>
        <v>313.14999999999998</v>
      </c>
      <c r="C373" s="31">
        <v>95.67</v>
      </c>
      <c r="D373" s="46">
        <v>0.72899999999999998</v>
      </c>
      <c r="E373" s="34">
        <v>719.39030445861636</v>
      </c>
      <c r="F373" s="35">
        <v>17.279724491630535</v>
      </c>
      <c r="G373" s="11">
        <v>0.79169333112982243</v>
      </c>
      <c r="H373" s="44">
        <v>3</v>
      </c>
      <c r="I373" s="44">
        <v>0</v>
      </c>
      <c r="J373" s="44">
        <v>0</v>
      </c>
      <c r="K373" s="44">
        <v>0</v>
      </c>
      <c r="L373" s="44">
        <v>0</v>
      </c>
      <c r="M373" s="44">
        <v>6</v>
      </c>
      <c r="N373" s="44">
        <v>1</v>
      </c>
      <c r="O373" s="44">
        <v>0</v>
      </c>
      <c r="P373" s="44">
        <v>0</v>
      </c>
      <c r="Q373" s="23">
        <v>71.2</v>
      </c>
    </row>
    <row r="374" spans="1:17" x14ac:dyDescent="0.3">
      <c r="A374" s="172"/>
      <c r="B374" s="5">
        <f>50+273.15</f>
        <v>323.14999999999998</v>
      </c>
      <c r="C374" s="6">
        <v>0.97</v>
      </c>
      <c r="D374" s="45">
        <v>0</v>
      </c>
      <c r="E374" s="32">
        <v>719.39030445861636</v>
      </c>
      <c r="F374" s="33">
        <v>17.279724491630535</v>
      </c>
      <c r="G374" s="10">
        <v>0.79169333112982243</v>
      </c>
      <c r="H374" s="43">
        <v>3</v>
      </c>
      <c r="I374" s="43">
        <v>0</v>
      </c>
      <c r="J374" s="43">
        <v>0</v>
      </c>
      <c r="K374" s="43">
        <v>0</v>
      </c>
      <c r="L374" s="43">
        <v>0</v>
      </c>
      <c r="M374" s="43">
        <v>6</v>
      </c>
      <c r="N374" s="43">
        <v>1</v>
      </c>
      <c r="O374" s="43">
        <v>0</v>
      </c>
      <c r="P374" s="43">
        <v>0</v>
      </c>
      <c r="Q374" s="22">
        <v>215.6</v>
      </c>
    </row>
    <row r="375" spans="1:17" x14ac:dyDescent="0.3">
      <c r="A375" s="172"/>
      <c r="B375" s="7">
        <f t="shared" ref="B375:B381" si="1">50+273.15</f>
        <v>323.14999999999998</v>
      </c>
      <c r="C375" s="31">
        <v>17.38</v>
      </c>
      <c r="D375" s="46">
        <v>0.23599999999999999</v>
      </c>
      <c r="E375" s="34">
        <v>719.39030445861636</v>
      </c>
      <c r="F375" s="35">
        <v>17.279724491630535</v>
      </c>
      <c r="G375" s="11">
        <v>0.79169333112982243</v>
      </c>
      <c r="H375" s="43">
        <v>3</v>
      </c>
      <c r="I375" s="43">
        <v>0</v>
      </c>
      <c r="J375" s="43">
        <v>0</v>
      </c>
      <c r="K375" s="43">
        <v>0</v>
      </c>
      <c r="L375" s="43">
        <v>0</v>
      </c>
      <c r="M375" s="43">
        <v>6</v>
      </c>
      <c r="N375" s="43">
        <v>1</v>
      </c>
      <c r="O375" s="43">
        <v>0</v>
      </c>
      <c r="P375" s="43">
        <v>0</v>
      </c>
      <c r="Q375" s="22">
        <v>171.2</v>
      </c>
    </row>
    <row r="376" spans="1:17" x14ac:dyDescent="0.3">
      <c r="A376" s="172"/>
      <c r="B376" s="7">
        <f t="shared" si="1"/>
        <v>323.14999999999998</v>
      </c>
      <c r="C376" s="31">
        <v>30.07</v>
      </c>
      <c r="D376" s="46">
        <v>0.33900000000000002</v>
      </c>
      <c r="E376" s="34">
        <v>719.39030445861636</v>
      </c>
      <c r="F376" s="35">
        <v>17.279724491630535</v>
      </c>
      <c r="G376" s="11">
        <v>0.79169333112982243</v>
      </c>
      <c r="H376" s="43">
        <v>3</v>
      </c>
      <c r="I376" s="43">
        <v>0</v>
      </c>
      <c r="J376" s="43">
        <v>0</v>
      </c>
      <c r="K376" s="43">
        <v>0</v>
      </c>
      <c r="L376" s="43">
        <v>0</v>
      </c>
      <c r="M376" s="43">
        <v>6</v>
      </c>
      <c r="N376" s="43">
        <v>1</v>
      </c>
      <c r="O376" s="43">
        <v>0</v>
      </c>
      <c r="P376" s="43">
        <v>0</v>
      </c>
      <c r="Q376" s="22">
        <v>152.4</v>
      </c>
    </row>
    <row r="377" spans="1:17" x14ac:dyDescent="0.3">
      <c r="A377" s="172"/>
      <c r="B377" s="7">
        <f t="shared" si="1"/>
        <v>323.14999999999998</v>
      </c>
      <c r="C377" s="31">
        <v>42.89</v>
      </c>
      <c r="D377" s="46">
        <v>0.44400000000000001</v>
      </c>
      <c r="E377" s="34">
        <v>719.39030445861636</v>
      </c>
      <c r="F377" s="35">
        <v>17.279724491630535</v>
      </c>
      <c r="G377" s="11">
        <v>0.79169333112982243</v>
      </c>
      <c r="H377" s="43">
        <v>3</v>
      </c>
      <c r="I377" s="43">
        <v>0</v>
      </c>
      <c r="J377" s="43">
        <v>0</v>
      </c>
      <c r="K377" s="43">
        <v>0</v>
      </c>
      <c r="L377" s="43">
        <v>0</v>
      </c>
      <c r="M377" s="43">
        <v>6</v>
      </c>
      <c r="N377" s="43">
        <v>1</v>
      </c>
      <c r="O377" s="43">
        <v>0</v>
      </c>
      <c r="P377" s="43">
        <v>0</v>
      </c>
      <c r="Q377" s="22">
        <v>131.69999999999999</v>
      </c>
    </row>
    <row r="378" spans="1:17" x14ac:dyDescent="0.3">
      <c r="A378" s="172"/>
      <c r="B378" s="7">
        <f t="shared" si="1"/>
        <v>323.14999999999998</v>
      </c>
      <c r="C378" s="31">
        <v>57.02</v>
      </c>
      <c r="D378" s="46">
        <v>0.51</v>
      </c>
      <c r="E378" s="34">
        <v>719.39030445861636</v>
      </c>
      <c r="F378" s="35">
        <v>17.279724491630535</v>
      </c>
      <c r="G378" s="11">
        <v>0.79169333112982243</v>
      </c>
      <c r="H378" s="43">
        <v>3</v>
      </c>
      <c r="I378" s="43">
        <v>0</v>
      </c>
      <c r="J378" s="43">
        <v>0</v>
      </c>
      <c r="K378" s="43">
        <v>0</v>
      </c>
      <c r="L378" s="43">
        <v>0</v>
      </c>
      <c r="M378" s="43">
        <v>6</v>
      </c>
      <c r="N378" s="43">
        <v>1</v>
      </c>
      <c r="O378" s="43">
        <v>0</v>
      </c>
      <c r="P378" s="43">
        <v>0</v>
      </c>
      <c r="Q378" s="22">
        <v>119.2</v>
      </c>
    </row>
    <row r="379" spans="1:17" x14ac:dyDescent="0.3">
      <c r="A379" s="172"/>
      <c r="B379" s="7">
        <f t="shared" si="1"/>
        <v>323.14999999999998</v>
      </c>
      <c r="C379" s="31">
        <v>70.19</v>
      </c>
      <c r="D379" s="46">
        <v>0.58099999999999996</v>
      </c>
      <c r="E379" s="34">
        <v>719.39030445861636</v>
      </c>
      <c r="F379" s="35">
        <v>17.279724491630535</v>
      </c>
      <c r="G379" s="11">
        <v>0.79169333112982243</v>
      </c>
      <c r="H379" s="43">
        <v>3</v>
      </c>
      <c r="I379" s="43">
        <v>0</v>
      </c>
      <c r="J379" s="43">
        <v>0</v>
      </c>
      <c r="K379" s="43">
        <v>0</v>
      </c>
      <c r="L379" s="43">
        <v>0</v>
      </c>
      <c r="M379" s="43">
        <v>6</v>
      </c>
      <c r="N379" s="43">
        <v>1</v>
      </c>
      <c r="O379" s="43">
        <v>0</v>
      </c>
      <c r="P379" s="43">
        <v>0</v>
      </c>
      <c r="Q379" s="22">
        <v>104.5</v>
      </c>
    </row>
    <row r="380" spans="1:17" x14ac:dyDescent="0.3">
      <c r="A380" s="172"/>
      <c r="B380" s="7">
        <f t="shared" si="1"/>
        <v>323.14999999999998</v>
      </c>
      <c r="C380" s="31">
        <v>84.19</v>
      </c>
      <c r="D380" s="46">
        <v>0.64</v>
      </c>
      <c r="E380" s="34">
        <v>719.39030445861636</v>
      </c>
      <c r="F380" s="35">
        <v>17.279724491630535</v>
      </c>
      <c r="G380" s="11">
        <v>0.79169333112982243</v>
      </c>
      <c r="H380" s="43">
        <v>3</v>
      </c>
      <c r="I380" s="43">
        <v>0</v>
      </c>
      <c r="J380" s="43">
        <v>0</v>
      </c>
      <c r="K380" s="43">
        <v>0</v>
      </c>
      <c r="L380" s="43">
        <v>0</v>
      </c>
      <c r="M380" s="43">
        <v>6</v>
      </c>
      <c r="N380" s="43">
        <v>1</v>
      </c>
      <c r="O380" s="43">
        <v>0</v>
      </c>
      <c r="P380" s="43">
        <v>0</v>
      </c>
      <c r="Q380" s="22">
        <v>92</v>
      </c>
    </row>
    <row r="381" spans="1:17" x14ac:dyDescent="0.3">
      <c r="A381" s="172"/>
      <c r="B381" s="7">
        <f t="shared" si="1"/>
        <v>323.14999999999998</v>
      </c>
      <c r="C381" s="31">
        <v>92.46</v>
      </c>
      <c r="D381" s="46">
        <v>0.67500000000000004</v>
      </c>
      <c r="E381" s="34">
        <v>719.39030445861636</v>
      </c>
      <c r="F381" s="35">
        <v>17.279724491630535</v>
      </c>
      <c r="G381" s="11">
        <v>0.79169333112982243</v>
      </c>
      <c r="H381" s="43">
        <v>3</v>
      </c>
      <c r="I381" s="43">
        <v>0</v>
      </c>
      <c r="J381" s="43">
        <v>0</v>
      </c>
      <c r="K381" s="43">
        <v>0</v>
      </c>
      <c r="L381" s="43">
        <v>0</v>
      </c>
      <c r="M381" s="43">
        <v>6</v>
      </c>
      <c r="N381" s="43">
        <v>1</v>
      </c>
      <c r="O381" s="43">
        <v>0</v>
      </c>
      <c r="P381" s="43">
        <v>0</v>
      </c>
      <c r="Q381" s="22">
        <v>83.9</v>
      </c>
    </row>
    <row r="382" spans="1:17" x14ac:dyDescent="0.3">
      <c r="A382" s="172"/>
      <c r="B382" s="5">
        <f>60+273.15</f>
        <v>333.15</v>
      </c>
      <c r="C382" s="6">
        <v>0.97</v>
      </c>
      <c r="D382" s="45">
        <v>0</v>
      </c>
      <c r="E382" s="32">
        <v>719.39030445861636</v>
      </c>
      <c r="F382" s="33">
        <v>17.279724491630535</v>
      </c>
      <c r="G382" s="10">
        <v>0.79169333112982243</v>
      </c>
      <c r="H382" s="42">
        <v>3</v>
      </c>
      <c r="I382" s="42">
        <v>0</v>
      </c>
      <c r="J382" s="42">
        <v>0</v>
      </c>
      <c r="K382" s="42">
        <v>0</v>
      </c>
      <c r="L382" s="42">
        <v>0</v>
      </c>
      <c r="M382" s="42">
        <v>6</v>
      </c>
      <c r="N382" s="42">
        <v>1</v>
      </c>
      <c r="O382" s="42">
        <v>0</v>
      </c>
      <c r="P382" s="42">
        <v>0</v>
      </c>
      <c r="Q382" s="21">
        <v>215.6</v>
      </c>
    </row>
    <row r="383" spans="1:17" x14ac:dyDescent="0.3">
      <c r="A383" s="172"/>
      <c r="B383" s="7">
        <f t="shared" ref="B383:B389" si="2">60+273.15</f>
        <v>333.15</v>
      </c>
      <c r="C383" s="31">
        <v>15.79</v>
      </c>
      <c r="D383" s="46">
        <v>0.22800000000000001</v>
      </c>
      <c r="E383" s="34">
        <v>719.39030445861636</v>
      </c>
      <c r="F383" s="35">
        <v>17.279724491630535</v>
      </c>
      <c r="G383" s="11">
        <v>0.79169333112982243</v>
      </c>
      <c r="H383" s="43">
        <v>3</v>
      </c>
      <c r="I383" s="43">
        <v>0</v>
      </c>
      <c r="J383" s="43">
        <v>0</v>
      </c>
      <c r="K383" s="43">
        <v>0</v>
      </c>
      <c r="L383" s="43">
        <v>0</v>
      </c>
      <c r="M383" s="43">
        <v>6</v>
      </c>
      <c r="N383" s="43">
        <v>1</v>
      </c>
      <c r="O383" s="43">
        <v>0</v>
      </c>
      <c r="P383" s="43">
        <v>0</v>
      </c>
      <c r="Q383" s="22">
        <v>171.3</v>
      </c>
    </row>
    <row r="384" spans="1:17" x14ac:dyDescent="0.3">
      <c r="A384" s="172"/>
      <c r="B384" s="7">
        <f t="shared" si="2"/>
        <v>333.15</v>
      </c>
      <c r="C384" s="31">
        <v>29.1</v>
      </c>
      <c r="D384" s="46">
        <v>0.34300000000000003</v>
      </c>
      <c r="E384" s="34">
        <v>719.39030445861636</v>
      </c>
      <c r="F384" s="35">
        <v>17.279724491630535</v>
      </c>
      <c r="G384" s="11">
        <v>0.79169333112982243</v>
      </c>
      <c r="H384" s="43">
        <v>3</v>
      </c>
      <c r="I384" s="43">
        <v>0</v>
      </c>
      <c r="J384" s="43">
        <v>0</v>
      </c>
      <c r="K384" s="43">
        <v>0</v>
      </c>
      <c r="L384" s="43">
        <v>0</v>
      </c>
      <c r="M384" s="43">
        <v>6</v>
      </c>
      <c r="N384" s="43">
        <v>1</v>
      </c>
      <c r="O384" s="43">
        <v>0</v>
      </c>
      <c r="P384" s="43">
        <v>0</v>
      </c>
      <c r="Q384" s="22">
        <v>150</v>
      </c>
    </row>
    <row r="385" spans="1:17" x14ac:dyDescent="0.3">
      <c r="A385" s="172"/>
      <c r="B385" s="7">
        <f t="shared" si="2"/>
        <v>333.15</v>
      </c>
      <c r="C385" s="31">
        <v>42.27</v>
      </c>
      <c r="D385" s="46">
        <v>0.41599999999999998</v>
      </c>
      <c r="E385" s="34">
        <v>719.39030445861636</v>
      </c>
      <c r="F385" s="35">
        <v>17.279724491630535</v>
      </c>
      <c r="G385" s="11">
        <v>0.79169333112982243</v>
      </c>
      <c r="H385" s="43">
        <v>3</v>
      </c>
      <c r="I385" s="43">
        <v>0</v>
      </c>
      <c r="J385" s="43">
        <v>0</v>
      </c>
      <c r="K385" s="43">
        <v>0</v>
      </c>
      <c r="L385" s="43">
        <v>0</v>
      </c>
      <c r="M385" s="43">
        <v>6</v>
      </c>
      <c r="N385" s="43">
        <v>1</v>
      </c>
      <c r="O385" s="43">
        <v>0</v>
      </c>
      <c r="P385" s="43">
        <v>0</v>
      </c>
      <c r="Q385" s="22">
        <v>137</v>
      </c>
    </row>
    <row r="386" spans="1:17" x14ac:dyDescent="0.3">
      <c r="A386" s="172"/>
      <c r="B386" s="7">
        <f t="shared" si="2"/>
        <v>333.15</v>
      </c>
      <c r="C386" s="31">
        <v>56.54</v>
      </c>
      <c r="D386" s="46">
        <v>0.495</v>
      </c>
      <c r="E386" s="34">
        <v>719.39030445861636</v>
      </c>
      <c r="F386" s="35">
        <v>17.279724491630535</v>
      </c>
      <c r="G386" s="11">
        <v>0.79169333112982243</v>
      </c>
      <c r="H386" s="43">
        <v>3</v>
      </c>
      <c r="I386" s="43">
        <v>0</v>
      </c>
      <c r="J386" s="43">
        <v>0</v>
      </c>
      <c r="K386" s="43">
        <v>0</v>
      </c>
      <c r="L386" s="43">
        <v>0</v>
      </c>
      <c r="M386" s="43">
        <v>6</v>
      </c>
      <c r="N386" s="43">
        <v>1</v>
      </c>
      <c r="O386" s="43">
        <v>0</v>
      </c>
      <c r="P386" s="43">
        <v>0</v>
      </c>
      <c r="Q386" s="22">
        <v>121.7</v>
      </c>
    </row>
    <row r="387" spans="1:17" x14ac:dyDescent="0.3">
      <c r="A387" s="172"/>
      <c r="B387" s="7">
        <f t="shared" si="2"/>
        <v>333.15</v>
      </c>
      <c r="C387" s="31">
        <v>71.430000000000007</v>
      </c>
      <c r="D387" s="46">
        <v>0.56399999999999995</v>
      </c>
      <c r="E387" s="34">
        <v>719.39030445861636</v>
      </c>
      <c r="F387" s="35">
        <v>17.279724491630535</v>
      </c>
      <c r="G387" s="11">
        <v>0.79169333112982243</v>
      </c>
      <c r="H387" s="43">
        <v>3</v>
      </c>
      <c r="I387" s="43">
        <v>0</v>
      </c>
      <c r="J387" s="43">
        <v>0</v>
      </c>
      <c r="K387" s="43">
        <v>0</v>
      </c>
      <c r="L387" s="43">
        <v>0</v>
      </c>
      <c r="M387" s="43">
        <v>6</v>
      </c>
      <c r="N387" s="43">
        <v>1</v>
      </c>
      <c r="O387" s="43">
        <v>0</v>
      </c>
      <c r="P387" s="43">
        <v>0</v>
      </c>
      <c r="Q387" s="22">
        <v>107.9</v>
      </c>
    </row>
    <row r="388" spans="1:17" x14ac:dyDescent="0.3">
      <c r="A388" s="172"/>
      <c r="B388" s="7">
        <f t="shared" si="2"/>
        <v>333.15</v>
      </c>
      <c r="C388" s="31">
        <v>83.77</v>
      </c>
      <c r="D388" s="46">
        <v>0.62</v>
      </c>
      <c r="E388" s="34">
        <v>719.39030445861636</v>
      </c>
      <c r="F388" s="35">
        <v>17.279724491630535</v>
      </c>
      <c r="G388" s="11">
        <v>0.79169333112982243</v>
      </c>
      <c r="H388" s="43">
        <v>3</v>
      </c>
      <c r="I388" s="43">
        <v>0</v>
      </c>
      <c r="J388" s="43">
        <v>0</v>
      </c>
      <c r="K388" s="43">
        <v>0</v>
      </c>
      <c r="L388" s="43">
        <v>0</v>
      </c>
      <c r="M388" s="43">
        <v>6</v>
      </c>
      <c r="N388" s="43">
        <v>1</v>
      </c>
      <c r="O388" s="43">
        <v>0</v>
      </c>
      <c r="P388" s="43">
        <v>0</v>
      </c>
      <c r="Q388" s="22">
        <v>95.5</v>
      </c>
    </row>
    <row r="389" spans="1:17" x14ac:dyDescent="0.3">
      <c r="A389" s="173"/>
      <c r="B389" s="8">
        <f t="shared" si="2"/>
        <v>333.15</v>
      </c>
      <c r="C389" s="9">
        <v>93.01</v>
      </c>
      <c r="D389" s="47">
        <v>0.66700000000000004</v>
      </c>
      <c r="E389" s="36">
        <v>719.39030445861636</v>
      </c>
      <c r="F389" s="37">
        <v>17.279724491630535</v>
      </c>
      <c r="G389" s="12">
        <v>0.79169333112982243</v>
      </c>
      <c r="H389" s="44">
        <v>3</v>
      </c>
      <c r="I389" s="44">
        <v>0</v>
      </c>
      <c r="J389" s="44">
        <v>0</v>
      </c>
      <c r="K389" s="44">
        <v>0</v>
      </c>
      <c r="L389" s="44">
        <v>0</v>
      </c>
      <c r="M389" s="44">
        <v>6</v>
      </c>
      <c r="N389" s="44">
        <v>1</v>
      </c>
      <c r="O389" s="44">
        <v>0</v>
      </c>
      <c r="P389" s="44">
        <v>0</v>
      </c>
      <c r="Q389" s="23">
        <v>84.5</v>
      </c>
    </row>
    <row r="390" spans="1:17" x14ac:dyDescent="0.3">
      <c r="A390" s="171" t="s">
        <v>16</v>
      </c>
      <c r="B390" s="5">
        <f>40+273.15</f>
        <v>313.14999999999998</v>
      </c>
      <c r="C390" s="6">
        <v>0.97</v>
      </c>
      <c r="D390" s="45">
        <v>0</v>
      </c>
      <c r="E390" s="34">
        <v>810.84832480317402</v>
      </c>
      <c r="F390" s="35">
        <v>14.050061917877006</v>
      </c>
      <c r="G390" s="11">
        <v>0.93846307962753106</v>
      </c>
      <c r="H390" s="43">
        <v>7</v>
      </c>
      <c r="I390" s="43">
        <v>0</v>
      </c>
      <c r="J390" s="43">
        <v>0</v>
      </c>
      <c r="K390" s="43">
        <v>0</v>
      </c>
      <c r="L390" s="43">
        <v>0</v>
      </c>
      <c r="M390" s="43">
        <v>6</v>
      </c>
      <c r="N390" s="43">
        <v>1</v>
      </c>
      <c r="O390" s="43">
        <v>0</v>
      </c>
      <c r="P390" s="43">
        <v>0</v>
      </c>
      <c r="Q390" s="22">
        <v>280.39999999999998</v>
      </c>
    </row>
    <row r="391" spans="1:17" x14ac:dyDescent="0.3">
      <c r="A391" s="172"/>
      <c r="B391" s="7">
        <f t="shared" ref="B391:B397" si="3">40+273.15</f>
        <v>313.14999999999998</v>
      </c>
      <c r="C391" s="31">
        <v>17.93</v>
      </c>
      <c r="D391" s="46">
        <v>0.23400000000000001</v>
      </c>
      <c r="E391" s="34">
        <v>810.84832480317391</v>
      </c>
      <c r="F391" s="35">
        <v>14.050061917877006</v>
      </c>
      <c r="G391" s="11">
        <v>0.93846307962753106</v>
      </c>
      <c r="H391" s="43">
        <v>7</v>
      </c>
      <c r="I391" s="43">
        <v>0</v>
      </c>
      <c r="J391" s="43">
        <v>0</v>
      </c>
      <c r="K391" s="43">
        <v>0</v>
      </c>
      <c r="L391" s="43">
        <v>0</v>
      </c>
      <c r="M391" s="43">
        <v>6</v>
      </c>
      <c r="N391" s="43">
        <v>1</v>
      </c>
      <c r="O391" s="43">
        <v>0</v>
      </c>
      <c r="P391" s="43">
        <v>0</v>
      </c>
      <c r="Q391" s="22">
        <v>223.2</v>
      </c>
    </row>
    <row r="392" spans="1:17" x14ac:dyDescent="0.3">
      <c r="A392" s="172"/>
      <c r="B392" s="7">
        <f t="shared" si="3"/>
        <v>313.14999999999998</v>
      </c>
      <c r="C392" s="31">
        <v>29.51</v>
      </c>
      <c r="D392" s="46">
        <v>0.35299999999999998</v>
      </c>
      <c r="E392" s="34">
        <v>810.84832480317391</v>
      </c>
      <c r="F392" s="35">
        <v>14.050061917877006</v>
      </c>
      <c r="G392" s="11">
        <v>0.93846307962753106</v>
      </c>
      <c r="H392" s="43">
        <v>7</v>
      </c>
      <c r="I392" s="43">
        <v>0</v>
      </c>
      <c r="J392" s="43">
        <v>0</v>
      </c>
      <c r="K392" s="43">
        <v>0</v>
      </c>
      <c r="L392" s="43">
        <v>0</v>
      </c>
      <c r="M392" s="43">
        <v>6</v>
      </c>
      <c r="N392" s="43">
        <v>1</v>
      </c>
      <c r="O392" s="43">
        <v>0</v>
      </c>
      <c r="P392" s="43">
        <v>0</v>
      </c>
      <c r="Q392" s="22">
        <v>195.8</v>
      </c>
    </row>
    <row r="393" spans="1:17" x14ac:dyDescent="0.3">
      <c r="A393" s="172"/>
      <c r="B393" s="7">
        <f t="shared" si="3"/>
        <v>313.14999999999998</v>
      </c>
      <c r="C393" s="31">
        <v>42.06</v>
      </c>
      <c r="D393" s="46">
        <v>0.45200000000000001</v>
      </c>
      <c r="E393" s="34">
        <v>810.84832480317391</v>
      </c>
      <c r="F393" s="35">
        <v>14.050061917877006</v>
      </c>
      <c r="G393" s="11">
        <v>0.93846307962753106</v>
      </c>
      <c r="H393" s="43">
        <v>7</v>
      </c>
      <c r="I393" s="43">
        <v>0</v>
      </c>
      <c r="J393" s="43">
        <v>0</v>
      </c>
      <c r="K393" s="43">
        <v>0</v>
      </c>
      <c r="L393" s="43">
        <v>0</v>
      </c>
      <c r="M393" s="43">
        <v>6</v>
      </c>
      <c r="N393" s="43">
        <v>1</v>
      </c>
      <c r="O393" s="43">
        <v>0</v>
      </c>
      <c r="P393" s="43">
        <v>0</v>
      </c>
      <c r="Q393" s="22">
        <v>173.3</v>
      </c>
    </row>
    <row r="394" spans="1:17" x14ac:dyDescent="0.3">
      <c r="A394" s="172"/>
      <c r="B394" s="7">
        <f t="shared" si="3"/>
        <v>313.14999999999998</v>
      </c>
      <c r="C394" s="31">
        <v>56.54</v>
      </c>
      <c r="D394" s="46">
        <v>0.54200000000000004</v>
      </c>
      <c r="E394" s="34">
        <v>810.84832480317391</v>
      </c>
      <c r="F394" s="35">
        <v>14.050061917877006</v>
      </c>
      <c r="G394" s="11">
        <v>0.93846307962753106</v>
      </c>
      <c r="H394" s="43">
        <v>7</v>
      </c>
      <c r="I394" s="43">
        <v>0</v>
      </c>
      <c r="J394" s="43">
        <v>0</v>
      </c>
      <c r="K394" s="43">
        <v>0</v>
      </c>
      <c r="L394" s="43">
        <v>0</v>
      </c>
      <c r="M394" s="43">
        <v>6</v>
      </c>
      <c r="N394" s="43">
        <v>1</v>
      </c>
      <c r="O394" s="43">
        <v>0</v>
      </c>
      <c r="P394" s="43">
        <v>0</v>
      </c>
      <c r="Q394" s="22">
        <v>151.19999999999999</v>
      </c>
    </row>
    <row r="395" spans="1:17" x14ac:dyDescent="0.3">
      <c r="A395" s="172"/>
      <c r="B395" s="7">
        <f t="shared" si="3"/>
        <v>313.14999999999998</v>
      </c>
      <c r="C395" s="31">
        <v>70.33</v>
      </c>
      <c r="D395" s="46">
        <v>0.628</v>
      </c>
      <c r="E395" s="34">
        <v>810.84832480317391</v>
      </c>
      <c r="F395" s="35">
        <v>14.050061917877006</v>
      </c>
      <c r="G395" s="11">
        <v>0.93846307962753106</v>
      </c>
      <c r="H395" s="43">
        <v>7</v>
      </c>
      <c r="I395" s="43">
        <v>0</v>
      </c>
      <c r="J395" s="43">
        <v>0</v>
      </c>
      <c r="K395" s="43">
        <v>0</v>
      </c>
      <c r="L395" s="43">
        <v>0</v>
      </c>
      <c r="M395" s="43">
        <v>6</v>
      </c>
      <c r="N395" s="43">
        <v>1</v>
      </c>
      <c r="O395" s="43">
        <v>0</v>
      </c>
      <c r="P395" s="43">
        <v>0</v>
      </c>
      <c r="Q395" s="22">
        <v>126.7</v>
      </c>
    </row>
    <row r="396" spans="1:17" x14ac:dyDescent="0.3">
      <c r="A396" s="172"/>
      <c r="B396" s="7">
        <f t="shared" si="3"/>
        <v>313.14999999999998</v>
      </c>
      <c r="C396" s="31">
        <v>83.98</v>
      </c>
      <c r="D396" s="46">
        <v>0.71499999999999997</v>
      </c>
      <c r="E396" s="34">
        <v>810.84832480317391</v>
      </c>
      <c r="F396" s="35">
        <v>14.050061917877006</v>
      </c>
      <c r="G396" s="11">
        <v>0.93846307962753106</v>
      </c>
      <c r="H396" s="43">
        <v>7</v>
      </c>
      <c r="I396" s="43">
        <v>0</v>
      </c>
      <c r="J396" s="43">
        <v>0</v>
      </c>
      <c r="K396" s="43">
        <v>0</v>
      </c>
      <c r="L396" s="43">
        <v>0</v>
      </c>
      <c r="M396" s="43">
        <v>6</v>
      </c>
      <c r="N396" s="43">
        <v>1</v>
      </c>
      <c r="O396" s="43">
        <v>0</v>
      </c>
      <c r="P396" s="43">
        <v>0</v>
      </c>
      <c r="Q396" s="22">
        <v>100.3</v>
      </c>
    </row>
    <row r="397" spans="1:17" x14ac:dyDescent="0.3">
      <c r="A397" s="172"/>
      <c r="B397" s="7">
        <f t="shared" si="3"/>
        <v>313.14999999999998</v>
      </c>
      <c r="C397" s="31">
        <v>92.67</v>
      </c>
      <c r="D397" s="46">
        <v>0.755</v>
      </c>
      <c r="E397" s="34">
        <v>810.84832480317391</v>
      </c>
      <c r="F397" s="35">
        <v>14.050061917877006</v>
      </c>
      <c r="G397" s="11">
        <v>0.93846307962753106</v>
      </c>
      <c r="H397" s="43">
        <v>7</v>
      </c>
      <c r="I397" s="43">
        <v>0</v>
      </c>
      <c r="J397" s="43">
        <v>0</v>
      </c>
      <c r="K397" s="43">
        <v>0</v>
      </c>
      <c r="L397" s="43">
        <v>0</v>
      </c>
      <c r="M397" s="43">
        <v>6</v>
      </c>
      <c r="N397" s="43">
        <v>1</v>
      </c>
      <c r="O397" s="43">
        <v>0</v>
      </c>
      <c r="P397" s="43">
        <v>0</v>
      </c>
      <c r="Q397" s="22">
        <v>80.2</v>
      </c>
    </row>
    <row r="398" spans="1:17" x14ac:dyDescent="0.3">
      <c r="A398" s="172"/>
      <c r="B398" s="5">
        <f>50+273.15</f>
        <v>323.14999999999998</v>
      </c>
      <c r="C398" s="6">
        <v>0.97</v>
      </c>
      <c r="D398" s="45">
        <v>0</v>
      </c>
      <c r="E398" s="32">
        <v>810.84832480317391</v>
      </c>
      <c r="F398" s="33">
        <v>14.050061917877006</v>
      </c>
      <c r="G398" s="10">
        <v>0.93846307962753106</v>
      </c>
      <c r="H398" s="42">
        <v>7</v>
      </c>
      <c r="I398" s="42">
        <v>0</v>
      </c>
      <c r="J398" s="42">
        <v>0</v>
      </c>
      <c r="K398" s="42">
        <v>0</v>
      </c>
      <c r="L398" s="42">
        <v>0</v>
      </c>
      <c r="M398" s="42">
        <v>6</v>
      </c>
      <c r="N398" s="42">
        <v>1</v>
      </c>
      <c r="O398" s="42">
        <v>0</v>
      </c>
      <c r="P398" s="42">
        <v>0</v>
      </c>
      <c r="Q398" s="21">
        <v>280.39999999999998</v>
      </c>
    </row>
    <row r="399" spans="1:17" x14ac:dyDescent="0.3">
      <c r="A399" s="172"/>
      <c r="B399" s="7">
        <f t="shared" ref="B399:B405" si="4">50+273.15</f>
        <v>323.14999999999998</v>
      </c>
      <c r="C399" s="31">
        <v>16</v>
      </c>
      <c r="D399" s="46">
        <v>0.223</v>
      </c>
      <c r="E399" s="34">
        <v>810.84832480317391</v>
      </c>
      <c r="F399" s="35">
        <v>14.050061917877006</v>
      </c>
      <c r="G399" s="11">
        <v>0.93846307962753106</v>
      </c>
      <c r="H399" s="43">
        <v>7</v>
      </c>
      <c r="I399" s="43">
        <v>0</v>
      </c>
      <c r="J399" s="43">
        <v>0</v>
      </c>
      <c r="K399" s="43">
        <v>0</v>
      </c>
      <c r="L399" s="43">
        <v>0</v>
      </c>
      <c r="M399" s="43">
        <v>6</v>
      </c>
      <c r="N399" s="43">
        <v>1</v>
      </c>
      <c r="O399" s="43">
        <v>0</v>
      </c>
      <c r="P399" s="43">
        <v>0</v>
      </c>
      <c r="Q399" s="22">
        <v>226.3</v>
      </c>
    </row>
    <row r="400" spans="1:17" x14ac:dyDescent="0.3">
      <c r="A400" s="172"/>
      <c r="B400" s="7">
        <f t="shared" si="4"/>
        <v>323.14999999999998</v>
      </c>
      <c r="C400" s="31">
        <v>29.03</v>
      </c>
      <c r="D400" s="46">
        <v>0.35499999999999998</v>
      </c>
      <c r="E400" s="34">
        <v>810.84832480317391</v>
      </c>
      <c r="F400" s="35">
        <v>14.050061917877006</v>
      </c>
      <c r="G400" s="11">
        <v>0.93846307962753106</v>
      </c>
      <c r="H400" s="43">
        <v>7</v>
      </c>
      <c r="I400" s="43">
        <v>0</v>
      </c>
      <c r="J400" s="43">
        <v>0</v>
      </c>
      <c r="K400" s="43">
        <v>0</v>
      </c>
      <c r="L400" s="43">
        <v>0</v>
      </c>
      <c r="M400" s="43">
        <v>6</v>
      </c>
      <c r="N400" s="43">
        <v>1</v>
      </c>
      <c r="O400" s="43">
        <v>0</v>
      </c>
      <c r="P400" s="43">
        <v>0</v>
      </c>
      <c r="Q400" s="22">
        <v>193.2</v>
      </c>
    </row>
    <row r="401" spans="1:17" x14ac:dyDescent="0.3">
      <c r="A401" s="172"/>
      <c r="B401" s="7">
        <f t="shared" si="4"/>
        <v>323.14999999999998</v>
      </c>
      <c r="C401" s="31">
        <v>44.27</v>
      </c>
      <c r="D401" s="46">
        <v>0.441</v>
      </c>
      <c r="E401" s="34">
        <v>810.84832480317391</v>
      </c>
      <c r="F401" s="35">
        <v>14.050061917877006</v>
      </c>
      <c r="G401" s="11">
        <v>0.93846307962753106</v>
      </c>
      <c r="H401" s="43">
        <v>7</v>
      </c>
      <c r="I401" s="43">
        <v>0</v>
      </c>
      <c r="J401" s="43">
        <v>0</v>
      </c>
      <c r="K401" s="43">
        <v>0</v>
      </c>
      <c r="L401" s="43">
        <v>0</v>
      </c>
      <c r="M401" s="43">
        <v>6</v>
      </c>
      <c r="N401" s="43">
        <v>1</v>
      </c>
      <c r="O401" s="43">
        <v>0</v>
      </c>
      <c r="P401" s="43">
        <v>0</v>
      </c>
      <c r="Q401" s="22">
        <v>172.1</v>
      </c>
    </row>
    <row r="402" spans="1:17" x14ac:dyDescent="0.3">
      <c r="A402" s="172"/>
      <c r="B402" s="7">
        <f t="shared" si="4"/>
        <v>323.14999999999998</v>
      </c>
      <c r="C402" s="31">
        <v>56.82</v>
      </c>
      <c r="D402" s="46">
        <v>0.51400000000000001</v>
      </c>
      <c r="E402" s="34">
        <v>810.84832480317391</v>
      </c>
      <c r="F402" s="35">
        <v>14.050061917877006</v>
      </c>
      <c r="G402" s="11">
        <v>0.93846307962753106</v>
      </c>
      <c r="H402" s="43">
        <v>7</v>
      </c>
      <c r="I402" s="43">
        <v>0</v>
      </c>
      <c r="J402" s="43">
        <v>0</v>
      </c>
      <c r="K402" s="43">
        <v>0</v>
      </c>
      <c r="L402" s="43">
        <v>0</v>
      </c>
      <c r="M402" s="43">
        <v>6</v>
      </c>
      <c r="N402" s="43">
        <v>1</v>
      </c>
      <c r="O402" s="43">
        <v>0</v>
      </c>
      <c r="P402" s="43">
        <v>0</v>
      </c>
      <c r="Q402" s="22">
        <v>157.80000000000001</v>
      </c>
    </row>
    <row r="403" spans="1:17" x14ac:dyDescent="0.3">
      <c r="A403" s="172"/>
      <c r="B403" s="7">
        <f t="shared" si="4"/>
        <v>323.14999999999998</v>
      </c>
      <c r="C403" s="31">
        <v>70.540000000000006</v>
      </c>
      <c r="D403" s="46">
        <v>0.58399999999999996</v>
      </c>
      <c r="E403" s="34">
        <v>810.84832480317391</v>
      </c>
      <c r="F403" s="35">
        <v>14.050061917877006</v>
      </c>
      <c r="G403" s="11">
        <v>0.93846307962753106</v>
      </c>
      <c r="H403" s="43">
        <v>7</v>
      </c>
      <c r="I403" s="43">
        <v>0</v>
      </c>
      <c r="J403" s="43">
        <v>0</v>
      </c>
      <c r="K403" s="43">
        <v>0</v>
      </c>
      <c r="L403" s="43">
        <v>0</v>
      </c>
      <c r="M403" s="43">
        <v>6</v>
      </c>
      <c r="N403" s="43">
        <v>1</v>
      </c>
      <c r="O403" s="43">
        <v>0</v>
      </c>
      <c r="P403" s="43">
        <v>0</v>
      </c>
      <c r="Q403" s="22">
        <v>140</v>
      </c>
    </row>
    <row r="404" spans="1:17" x14ac:dyDescent="0.3">
      <c r="A404" s="172"/>
      <c r="B404" s="7">
        <f t="shared" si="4"/>
        <v>323.14999999999998</v>
      </c>
      <c r="C404" s="31">
        <v>83.98</v>
      </c>
      <c r="D404" s="46">
        <v>0.66</v>
      </c>
      <c r="E404" s="34">
        <v>810.84832480317391</v>
      </c>
      <c r="F404" s="35">
        <v>14.050061917877006</v>
      </c>
      <c r="G404" s="11">
        <v>0.93846307962753106</v>
      </c>
      <c r="H404" s="43">
        <v>7</v>
      </c>
      <c r="I404" s="43">
        <v>0</v>
      </c>
      <c r="J404" s="43">
        <v>0</v>
      </c>
      <c r="K404" s="43">
        <v>0</v>
      </c>
      <c r="L404" s="43">
        <v>0</v>
      </c>
      <c r="M404" s="43">
        <v>6</v>
      </c>
      <c r="N404" s="43">
        <v>1</v>
      </c>
      <c r="O404" s="43">
        <v>0</v>
      </c>
      <c r="P404" s="43">
        <v>0</v>
      </c>
      <c r="Q404" s="22">
        <v>116.9</v>
      </c>
    </row>
    <row r="405" spans="1:17" x14ac:dyDescent="0.3">
      <c r="A405" s="172"/>
      <c r="B405" s="7">
        <f t="shared" si="4"/>
        <v>323.14999999999998</v>
      </c>
      <c r="C405" s="31">
        <v>92.67</v>
      </c>
      <c r="D405" s="46">
        <v>0.70499999999999996</v>
      </c>
      <c r="E405" s="34">
        <v>810.84832480317391</v>
      </c>
      <c r="F405" s="35">
        <v>14.050061917877006</v>
      </c>
      <c r="G405" s="11">
        <v>0.93846307962753106</v>
      </c>
      <c r="H405" s="44">
        <v>7</v>
      </c>
      <c r="I405" s="44">
        <v>0</v>
      </c>
      <c r="J405" s="44">
        <v>0</v>
      </c>
      <c r="K405" s="44">
        <v>0</v>
      </c>
      <c r="L405" s="44">
        <v>0</v>
      </c>
      <c r="M405" s="44">
        <v>6</v>
      </c>
      <c r="N405" s="44">
        <v>1</v>
      </c>
      <c r="O405" s="44">
        <v>0</v>
      </c>
      <c r="P405" s="44">
        <v>0</v>
      </c>
      <c r="Q405" s="23">
        <v>103</v>
      </c>
    </row>
    <row r="406" spans="1:17" x14ac:dyDescent="0.3">
      <c r="A406" s="172"/>
      <c r="B406" s="5">
        <f>60+273.15</f>
        <v>333.15</v>
      </c>
      <c r="C406" s="6">
        <v>0.98</v>
      </c>
      <c r="D406" s="45">
        <v>0</v>
      </c>
      <c r="E406" s="32">
        <v>810.84832480317391</v>
      </c>
      <c r="F406" s="33">
        <v>14.050061917877006</v>
      </c>
      <c r="G406" s="10">
        <v>0.93846307962753106</v>
      </c>
      <c r="H406" s="43">
        <v>7</v>
      </c>
      <c r="I406" s="43">
        <v>0</v>
      </c>
      <c r="J406" s="43">
        <v>0</v>
      </c>
      <c r="K406" s="43">
        <v>0</v>
      </c>
      <c r="L406" s="43">
        <v>0</v>
      </c>
      <c r="M406" s="43">
        <v>6</v>
      </c>
      <c r="N406" s="43">
        <v>1</v>
      </c>
      <c r="O406" s="43">
        <v>0</v>
      </c>
      <c r="P406" s="43">
        <v>0</v>
      </c>
      <c r="Q406" s="22">
        <v>290.89999999999998</v>
      </c>
    </row>
    <row r="407" spans="1:17" x14ac:dyDescent="0.3">
      <c r="A407" s="172"/>
      <c r="B407" s="7">
        <f t="shared" ref="B407:B413" si="5">60+273.15</f>
        <v>333.15</v>
      </c>
      <c r="C407" s="31">
        <v>17.38</v>
      </c>
      <c r="D407" s="46">
        <v>0.248</v>
      </c>
      <c r="E407" s="34">
        <v>810.84832480317391</v>
      </c>
      <c r="F407" s="35">
        <v>14.050061917877006</v>
      </c>
      <c r="G407" s="11">
        <v>0.93846307962753106</v>
      </c>
      <c r="H407" s="43">
        <v>7</v>
      </c>
      <c r="I407" s="43">
        <v>0</v>
      </c>
      <c r="J407" s="43">
        <v>0</v>
      </c>
      <c r="K407" s="43">
        <v>0</v>
      </c>
      <c r="L407" s="43">
        <v>0</v>
      </c>
      <c r="M407" s="43">
        <v>6</v>
      </c>
      <c r="N407" s="43">
        <v>1</v>
      </c>
      <c r="O407" s="43">
        <v>0</v>
      </c>
      <c r="P407" s="43">
        <v>0</v>
      </c>
      <c r="Q407" s="22">
        <v>225</v>
      </c>
    </row>
    <row r="408" spans="1:17" x14ac:dyDescent="0.3">
      <c r="A408" s="172"/>
      <c r="B408" s="7">
        <f t="shared" si="5"/>
        <v>333.15</v>
      </c>
      <c r="C408" s="31">
        <v>30.06</v>
      </c>
      <c r="D408" s="46">
        <v>0.35</v>
      </c>
      <c r="E408" s="34">
        <v>810.84832480317391</v>
      </c>
      <c r="F408" s="35">
        <v>14.050061917877006</v>
      </c>
      <c r="G408" s="11">
        <v>0.93846307962753106</v>
      </c>
      <c r="H408" s="43">
        <v>7</v>
      </c>
      <c r="I408" s="43">
        <v>0</v>
      </c>
      <c r="J408" s="43">
        <v>0</v>
      </c>
      <c r="K408" s="43">
        <v>0</v>
      </c>
      <c r="L408" s="43">
        <v>0</v>
      </c>
      <c r="M408" s="43">
        <v>6</v>
      </c>
      <c r="N408" s="43">
        <v>1</v>
      </c>
      <c r="O408" s="43">
        <v>0</v>
      </c>
      <c r="P408" s="43">
        <v>0</v>
      </c>
      <c r="Q408" s="22">
        <v>199.9</v>
      </c>
    </row>
    <row r="409" spans="1:17" x14ac:dyDescent="0.3">
      <c r="A409" s="172"/>
      <c r="B409" s="7">
        <f t="shared" si="5"/>
        <v>333.15</v>
      </c>
      <c r="C409" s="31">
        <v>43.51</v>
      </c>
      <c r="D409" s="46">
        <v>0.45</v>
      </c>
      <c r="E409" s="34">
        <v>810.84832480317391</v>
      </c>
      <c r="F409" s="35">
        <v>14.050061917877006</v>
      </c>
      <c r="G409" s="11">
        <v>0.93846307962753106</v>
      </c>
      <c r="H409" s="43">
        <v>7</v>
      </c>
      <c r="I409" s="43">
        <v>0</v>
      </c>
      <c r="J409" s="43">
        <v>0</v>
      </c>
      <c r="K409" s="43">
        <v>0</v>
      </c>
      <c r="L409" s="43">
        <v>0</v>
      </c>
      <c r="M409" s="43">
        <v>6</v>
      </c>
      <c r="N409" s="43">
        <v>1</v>
      </c>
      <c r="O409" s="43">
        <v>0</v>
      </c>
      <c r="P409" s="43">
        <v>0</v>
      </c>
      <c r="Q409" s="22">
        <v>173.8</v>
      </c>
    </row>
    <row r="410" spans="1:17" x14ac:dyDescent="0.3">
      <c r="A410" s="172"/>
      <c r="B410" s="7">
        <f t="shared" si="5"/>
        <v>333.15</v>
      </c>
      <c r="C410" s="31">
        <v>56.89</v>
      </c>
      <c r="D410" s="46">
        <v>0.53400000000000003</v>
      </c>
      <c r="E410" s="34">
        <v>810.84832480317391</v>
      </c>
      <c r="F410" s="35">
        <v>14.050061917877006</v>
      </c>
      <c r="G410" s="11">
        <v>0.93846307962753106</v>
      </c>
      <c r="H410" s="43">
        <v>7</v>
      </c>
      <c r="I410" s="43">
        <v>0</v>
      </c>
      <c r="J410" s="43">
        <v>0</v>
      </c>
      <c r="K410" s="43">
        <v>0</v>
      </c>
      <c r="L410" s="43">
        <v>0</v>
      </c>
      <c r="M410" s="43">
        <v>6</v>
      </c>
      <c r="N410" s="43">
        <v>1</v>
      </c>
      <c r="O410" s="43">
        <v>0</v>
      </c>
      <c r="P410" s="43">
        <v>0</v>
      </c>
      <c r="Q410" s="22">
        <v>151.1</v>
      </c>
    </row>
    <row r="411" spans="1:17" x14ac:dyDescent="0.3">
      <c r="A411" s="172"/>
      <c r="B411" s="7">
        <f t="shared" si="5"/>
        <v>333.15</v>
      </c>
      <c r="C411" s="31">
        <v>71.3</v>
      </c>
      <c r="D411" s="46">
        <v>0.60299999999999998</v>
      </c>
      <c r="E411" s="34">
        <v>810.84832480317391</v>
      </c>
      <c r="F411" s="35">
        <v>14.050061917877006</v>
      </c>
      <c r="G411" s="11">
        <v>0.93846307962753106</v>
      </c>
      <c r="H411" s="43">
        <v>7</v>
      </c>
      <c r="I411" s="43">
        <v>0</v>
      </c>
      <c r="J411" s="43">
        <v>0</v>
      </c>
      <c r="K411" s="43">
        <v>0</v>
      </c>
      <c r="L411" s="43">
        <v>0</v>
      </c>
      <c r="M411" s="43">
        <v>6</v>
      </c>
      <c r="N411" s="43">
        <v>1</v>
      </c>
      <c r="O411" s="43">
        <v>0</v>
      </c>
      <c r="P411" s="43">
        <v>0</v>
      </c>
      <c r="Q411" s="22">
        <v>131.9</v>
      </c>
    </row>
    <row r="412" spans="1:17" x14ac:dyDescent="0.3">
      <c r="A412" s="172"/>
      <c r="B412" s="7">
        <f t="shared" si="5"/>
        <v>333.15</v>
      </c>
      <c r="C412" s="31">
        <v>84.6</v>
      </c>
      <c r="D412" s="46">
        <v>0.68200000000000005</v>
      </c>
      <c r="E412" s="34">
        <v>810.84832480317391</v>
      </c>
      <c r="F412" s="35">
        <v>14.050061917877006</v>
      </c>
      <c r="G412" s="11">
        <v>0.93846307962753106</v>
      </c>
      <c r="H412" s="43">
        <v>7</v>
      </c>
      <c r="I412" s="43">
        <v>0</v>
      </c>
      <c r="J412" s="43">
        <v>0</v>
      </c>
      <c r="K412" s="43">
        <v>0</v>
      </c>
      <c r="L412" s="43">
        <v>0</v>
      </c>
      <c r="M412" s="43">
        <v>6</v>
      </c>
      <c r="N412" s="43">
        <v>1</v>
      </c>
      <c r="O412" s="43">
        <v>0</v>
      </c>
      <c r="P412" s="43">
        <v>0</v>
      </c>
      <c r="Q412" s="22">
        <v>108.1</v>
      </c>
    </row>
    <row r="413" spans="1:17" x14ac:dyDescent="0.3">
      <c r="A413" s="173"/>
      <c r="B413" s="7">
        <f t="shared" si="5"/>
        <v>333.15</v>
      </c>
      <c r="C413" s="31">
        <v>92.88</v>
      </c>
      <c r="D413" s="46">
        <v>0.72599999999999998</v>
      </c>
      <c r="E413" s="34">
        <v>810.84832480317391</v>
      </c>
      <c r="F413" s="35">
        <v>14.050061917877006</v>
      </c>
      <c r="G413" s="11">
        <v>0.93846307962753106</v>
      </c>
      <c r="H413" s="43">
        <v>7</v>
      </c>
      <c r="I413" s="43">
        <v>0</v>
      </c>
      <c r="J413" s="43">
        <v>0</v>
      </c>
      <c r="K413" s="43">
        <v>0</v>
      </c>
      <c r="L413" s="43">
        <v>0</v>
      </c>
      <c r="M413" s="43">
        <v>6</v>
      </c>
      <c r="N413" s="43">
        <v>1</v>
      </c>
      <c r="O413" s="43">
        <v>0</v>
      </c>
      <c r="P413" s="43">
        <v>0</v>
      </c>
      <c r="Q413" s="22">
        <v>94.8</v>
      </c>
    </row>
    <row r="414" spans="1:17" x14ac:dyDescent="0.3">
      <c r="A414" s="171" t="s">
        <v>6</v>
      </c>
      <c r="B414" s="5">
        <f>40+273.15</f>
        <v>313.14999999999998</v>
      </c>
      <c r="C414" s="6">
        <v>0.97</v>
      </c>
      <c r="D414" s="45">
        <v>0</v>
      </c>
      <c r="E414" s="32">
        <v>954.79383840149319</v>
      </c>
      <c r="F414" s="33">
        <v>27.32924788392797</v>
      </c>
      <c r="G414" s="10">
        <v>0.64364458722616513</v>
      </c>
      <c r="H414" s="42">
        <v>3</v>
      </c>
      <c r="I414" s="42">
        <v>0</v>
      </c>
      <c r="J414" s="42">
        <v>1</v>
      </c>
      <c r="K414" s="42">
        <v>0</v>
      </c>
      <c r="L414" s="42">
        <v>0</v>
      </c>
      <c r="M414" s="42">
        <v>0</v>
      </c>
      <c r="N414" s="42">
        <v>0</v>
      </c>
      <c r="O414" s="42">
        <v>0</v>
      </c>
      <c r="P414" s="42">
        <v>0</v>
      </c>
      <c r="Q414" s="21">
        <v>182</v>
      </c>
    </row>
    <row r="415" spans="1:17" x14ac:dyDescent="0.3">
      <c r="A415" s="172"/>
      <c r="B415" s="7">
        <f t="shared" ref="B415:B421" si="6">40+273.15</f>
        <v>313.14999999999998</v>
      </c>
      <c r="C415" s="31">
        <v>15.47</v>
      </c>
      <c r="D415" s="46">
        <v>0.19600000000000001</v>
      </c>
      <c r="E415" s="34">
        <v>954.79383840149319</v>
      </c>
      <c r="F415" s="35">
        <v>27.32924788392797</v>
      </c>
      <c r="G415" s="11">
        <v>0.64364458722616513</v>
      </c>
      <c r="H415" s="43">
        <v>3</v>
      </c>
      <c r="I415" s="43">
        <v>0</v>
      </c>
      <c r="J415" s="43">
        <v>1</v>
      </c>
      <c r="K415" s="43">
        <v>0</v>
      </c>
      <c r="L415" s="43">
        <v>0</v>
      </c>
      <c r="M415" s="43">
        <v>0</v>
      </c>
      <c r="N415" s="43">
        <v>0</v>
      </c>
      <c r="O415" s="43">
        <v>0</v>
      </c>
      <c r="P415" s="43">
        <v>0</v>
      </c>
      <c r="Q415" s="22">
        <v>149.1</v>
      </c>
    </row>
    <row r="416" spans="1:17" x14ac:dyDescent="0.3">
      <c r="A416" s="172"/>
      <c r="B416" s="7">
        <f t="shared" si="6"/>
        <v>313.14999999999998</v>
      </c>
      <c r="C416" s="31">
        <v>29.05</v>
      </c>
      <c r="D416" s="46">
        <v>0.27600000000000002</v>
      </c>
      <c r="E416" s="34">
        <v>954.79383840149319</v>
      </c>
      <c r="F416" s="35">
        <v>27.32924788392797</v>
      </c>
      <c r="G416" s="11">
        <v>0.64364458722616513</v>
      </c>
      <c r="H416" s="43">
        <v>3</v>
      </c>
      <c r="I416" s="43">
        <v>0</v>
      </c>
      <c r="J416" s="43">
        <v>1</v>
      </c>
      <c r="K416" s="43">
        <v>0</v>
      </c>
      <c r="L416" s="43">
        <v>0</v>
      </c>
      <c r="M416" s="43">
        <v>0</v>
      </c>
      <c r="N416" s="43">
        <v>0</v>
      </c>
      <c r="O416" s="43">
        <v>0</v>
      </c>
      <c r="P416" s="43">
        <v>0</v>
      </c>
      <c r="Q416" s="22">
        <v>136.6</v>
      </c>
    </row>
    <row r="417" spans="1:17" x14ac:dyDescent="0.3">
      <c r="A417" s="172"/>
      <c r="B417" s="7">
        <f t="shared" si="6"/>
        <v>313.14999999999998</v>
      </c>
      <c r="C417" s="31">
        <v>42.63</v>
      </c>
      <c r="D417" s="46">
        <v>0.34200000000000003</v>
      </c>
      <c r="E417" s="34">
        <v>954.79383840149319</v>
      </c>
      <c r="F417" s="35">
        <v>27.32924788392797</v>
      </c>
      <c r="G417" s="11">
        <v>0.64364458722616513</v>
      </c>
      <c r="H417" s="43">
        <v>3</v>
      </c>
      <c r="I417" s="43">
        <v>0</v>
      </c>
      <c r="J417" s="43">
        <v>1</v>
      </c>
      <c r="K417" s="43">
        <v>0</v>
      </c>
      <c r="L417" s="43">
        <v>0</v>
      </c>
      <c r="M417" s="43">
        <v>0</v>
      </c>
      <c r="N417" s="43">
        <v>0</v>
      </c>
      <c r="O417" s="43">
        <v>0</v>
      </c>
      <c r="P417" s="43">
        <v>0</v>
      </c>
      <c r="Q417" s="22">
        <v>126.3</v>
      </c>
    </row>
    <row r="418" spans="1:17" x14ac:dyDescent="0.3">
      <c r="A418" s="172"/>
      <c r="B418" s="7">
        <f t="shared" si="6"/>
        <v>313.14999999999998</v>
      </c>
      <c r="C418" s="31">
        <v>56.7</v>
      </c>
      <c r="D418" s="46">
        <v>0.39700000000000002</v>
      </c>
      <c r="E418" s="34">
        <v>954.79383840149319</v>
      </c>
      <c r="F418" s="35">
        <v>27.32924788392797</v>
      </c>
      <c r="G418" s="11">
        <v>0.64364458722616513</v>
      </c>
      <c r="H418" s="43">
        <v>3</v>
      </c>
      <c r="I418" s="43">
        <v>0</v>
      </c>
      <c r="J418" s="43">
        <v>1</v>
      </c>
      <c r="K418" s="43">
        <v>0</v>
      </c>
      <c r="L418" s="43">
        <v>0</v>
      </c>
      <c r="M418" s="43">
        <v>0</v>
      </c>
      <c r="N418" s="43">
        <v>0</v>
      </c>
      <c r="O418" s="43">
        <v>0</v>
      </c>
      <c r="P418" s="43">
        <v>0</v>
      </c>
      <c r="Q418" s="22">
        <v>117.8</v>
      </c>
    </row>
    <row r="419" spans="1:17" x14ac:dyDescent="0.3">
      <c r="A419" s="172"/>
      <c r="B419" s="7">
        <f t="shared" si="6"/>
        <v>313.14999999999998</v>
      </c>
      <c r="C419" s="31">
        <v>71.180000000000007</v>
      </c>
      <c r="D419" s="46">
        <v>0.44900000000000001</v>
      </c>
      <c r="E419" s="34">
        <v>954.79383840149319</v>
      </c>
      <c r="F419" s="35">
        <v>27.32924788392797</v>
      </c>
      <c r="G419" s="11">
        <v>0.64364458722616513</v>
      </c>
      <c r="H419" s="43">
        <v>3</v>
      </c>
      <c r="I419" s="43">
        <v>0</v>
      </c>
      <c r="J419" s="43">
        <v>1</v>
      </c>
      <c r="K419" s="43">
        <v>0</v>
      </c>
      <c r="L419" s="43">
        <v>0</v>
      </c>
      <c r="M419" s="43">
        <v>0</v>
      </c>
      <c r="N419" s="43">
        <v>0</v>
      </c>
      <c r="O419" s="43">
        <v>0</v>
      </c>
      <c r="P419" s="43">
        <v>0</v>
      </c>
      <c r="Q419" s="22">
        <v>109.5</v>
      </c>
    </row>
    <row r="420" spans="1:17" x14ac:dyDescent="0.3">
      <c r="A420" s="172"/>
      <c r="B420" s="7">
        <f t="shared" si="6"/>
        <v>313.14999999999998</v>
      </c>
      <c r="C420" s="31">
        <v>83.72</v>
      </c>
      <c r="D420" s="46">
        <v>0.497</v>
      </c>
      <c r="E420" s="34">
        <v>954.79383840149319</v>
      </c>
      <c r="F420" s="35">
        <v>27.32924788392797</v>
      </c>
      <c r="G420" s="11">
        <v>0.64364458722616513</v>
      </c>
      <c r="H420" s="43">
        <v>3</v>
      </c>
      <c r="I420" s="43">
        <v>0</v>
      </c>
      <c r="J420" s="43">
        <v>1</v>
      </c>
      <c r="K420" s="43">
        <v>0</v>
      </c>
      <c r="L420" s="43">
        <v>0</v>
      </c>
      <c r="M420" s="43">
        <v>0</v>
      </c>
      <c r="N420" s="43">
        <v>0</v>
      </c>
      <c r="O420" s="43">
        <v>0</v>
      </c>
      <c r="P420" s="43">
        <v>0</v>
      </c>
      <c r="Q420" s="22">
        <v>101.6</v>
      </c>
    </row>
    <row r="421" spans="1:17" x14ac:dyDescent="0.3">
      <c r="A421" s="172"/>
      <c r="B421" s="7">
        <f t="shared" si="6"/>
        <v>313.14999999999998</v>
      </c>
      <c r="C421" s="31">
        <v>92</v>
      </c>
      <c r="D421" s="46">
        <v>0.51300000000000001</v>
      </c>
      <c r="E421" s="34">
        <v>954.79383840149319</v>
      </c>
      <c r="F421" s="35">
        <v>27.32924788392797</v>
      </c>
      <c r="G421" s="11">
        <v>0.64364458722616513</v>
      </c>
      <c r="H421" s="44">
        <v>3</v>
      </c>
      <c r="I421" s="44">
        <v>0</v>
      </c>
      <c r="J421" s="44">
        <v>1</v>
      </c>
      <c r="K421" s="44">
        <v>0</v>
      </c>
      <c r="L421" s="44">
        <v>0</v>
      </c>
      <c r="M421" s="44">
        <v>0</v>
      </c>
      <c r="N421" s="44">
        <v>0</v>
      </c>
      <c r="O421" s="44">
        <v>0</v>
      </c>
      <c r="P421" s="44">
        <v>0</v>
      </c>
      <c r="Q421" s="23">
        <v>99.2</v>
      </c>
    </row>
    <row r="422" spans="1:17" x14ac:dyDescent="0.3">
      <c r="A422" s="172"/>
      <c r="B422" s="5">
        <f>50+273.15</f>
        <v>323.14999999999998</v>
      </c>
      <c r="C422" s="6">
        <v>0.97</v>
      </c>
      <c r="D422" s="45">
        <v>0</v>
      </c>
      <c r="E422" s="32">
        <v>954.79383840149319</v>
      </c>
      <c r="F422" s="33">
        <v>27.32924788392797</v>
      </c>
      <c r="G422" s="10">
        <v>0.64364458722616513</v>
      </c>
      <c r="H422" s="43">
        <v>3</v>
      </c>
      <c r="I422" s="43">
        <v>0</v>
      </c>
      <c r="J422" s="43">
        <v>1</v>
      </c>
      <c r="K422" s="43">
        <v>0</v>
      </c>
      <c r="L422" s="43">
        <v>0</v>
      </c>
      <c r="M422" s="43">
        <v>0</v>
      </c>
      <c r="N422" s="43">
        <v>0</v>
      </c>
      <c r="O422" s="43">
        <v>0</v>
      </c>
      <c r="P422" s="43">
        <v>0</v>
      </c>
      <c r="Q422" s="22">
        <v>182.1</v>
      </c>
    </row>
    <row r="423" spans="1:17" x14ac:dyDescent="0.3">
      <c r="A423" s="172"/>
      <c r="B423" s="7">
        <f t="shared" ref="B423:B429" si="7">50+273.15</f>
        <v>323.14999999999998</v>
      </c>
      <c r="C423" s="31">
        <v>17.12</v>
      </c>
      <c r="D423" s="46">
        <v>0.16900000000000001</v>
      </c>
      <c r="E423" s="34">
        <v>954.79383840149319</v>
      </c>
      <c r="F423" s="35">
        <v>27.32924788392797</v>
      </c>
      <c r="G423" s="11">
        <v>0.64364458722616513</v>
      </c>
      <c r="H423" s="43">
        <v>3</v>
      </c>
      <c r="I423" s="43">
        <v>0</v>
      </c>
      <c r="J423" s="43">
        <v>1</v>
      </c>
      <c r="K423" s="43">
        <v>0</v>
      </c>
      <c r="L423" s="43">
        <v>0</v>
      </c>
      <c r="M423" s="43">
        <v>0</v>
      </c>
      <c r="N423" s="43">
        <v>0</v>
      </c>
      <c r="O423" s="43">
        <v>0</v>
      </c>
      <c r="P423" s="43">
        <v>0</v>
      </c>
      <c r="Q423" s="22">
        <v>154.1</v>
      </c>
    </row>
    <row r="424" spans="1:17" x14ac:dyDescent="0.3">
      <c r="A424" s="172"/>
      <c r="B424" s="7">
        <f t="shared" si="7"/>
        <v>323.14999999999998</v>
      </c>
      <c r="C424" s="31">
        <v>30.08</v>
      </c>
      <c r="D424" s="46">
        <v>0.26300000000000001</v>
      </c>
      <c r="E424" s="34">
        <v>954.79383840149319</v>
      </c>
      <c r="F424" s="35">
        <v>27.32924788392797</v>
      </c>
      <c r="G424" s="11">
        <v>0.64364458722616513</v>
      </c>
      <c r="H424" s="43">
        <v>3</v>
      </c>
      <c r="I424" s="43">
        <v>0</v>
      </c>
      <c r="J424" s="43">
        <v>1</v>
      </c>
      <c r="K424" s="43">
        <v>0</v>
      </c>
      <c r="L424" s="43">
        <v>0</v>
      </c>
      <c r="M424" s="43">
        <v>0</v>
      </c>
      <c r="N424" s="43">
        <v>0</v>
      </c>
      <c r="O424" s="43">
        <v>0</v>
      </c>
      <c r="P424" s="43">
        <v>0</v>
      </c>
      <c r="Q424" s="22">
        <v>139</v>
      </c>
    </row>
    <row r="425" spans="1:17" x14ac:dyDescent="0.3">
      <c r="A425" s="172"/>
      <c r="B425" s="7">
        <f t="shared" si="7"/>
        <v>323.14999999999998</v>
      </c>
      <c r="C425" s="31">
        <v>42.77</v>
      </c>
      <c r="D425" s="46">
        <v>0.33600000000000002</v>
      </c>
      <c r="E425" s="34">
        <v>954.79383840149319</v>
      </c>
      <c r="F425" s="35">
        <v>27.32924788392797</v>
      </c>
      <c r="G425" s="11">
        <v>0.64364458722616513</v>
      </c>
      <c r="H425" s="43">
        <v>3</v>
      </c>
      <c r="I425" s="43">
        <v>0</v>
      </c>
      <c r="J425" s="43">
        <v>1</v>
      </c>
      <c r="K425" s="43">
        <v>0</v>
      </c>
      <c r="L425" s="43">
        <v>0</v>
      </c>
      <c r="M425" s="43">
        <v>0</v>
      </c>
      <c r="N425" s="43">
        <v>0</v>
      </c>
      <c r="O425" s="43">
        <v>0</v>
      </c>
      <c r="P425" s="43">
        <v>0</v>
      </c>
      <c r="Q425" s="22">
        <v>127.6</v>
      </c>
    </row>
    <row r="426" spans="1:17" x14ac:dyDescent="0.3">
      <c r="A426" s="172"/>
      <c r="B426" s="7">
        <f t="shared" si="7"/>
        <v>323.14999999999998</v>
      </c>
      <c r="C426" s="31">
        <v>57.39</v>
      </c>
      <c r="D426" s="46">
        <v>0.38800000000000001</v>
      </c>
      <c r="E426" s="34">
        <v>954.79383840149319</v>
      </c>
      <c r="F426" s="35">
        <v>27.32924788392797</v>
      </c>
      <c r="G426" s="11">
        <v>0.64364458722616513</v>
      </c>
      <c r="H426" s="43">
        <v>3</v>
      </c>
      <c r="I426" s="43">
        <v>0</v>
      </c>
      <c r="J426" s="43">
        <v>1</v>
      </c>
      <c r="K426" s="43">
        <v>0</v>
      </c>
      <c r="L426" s="43">
        <v>0</v>
      </c>
      <c r="M426" s="43">
        <v>0</v>
      </c>
      <c r="N426" s="43">
        <v>0</v>
      </c>
      <c r="O426" s="43">
        <v>0</v>
      </c>
      <c r="P426" s="43">
        <v>0</v>
      </c>
      <c r="Q426" s="22">
        <v>120.6</v>
      </c>
    </row>
    <row r="427" spans="1:17" x14ac:dyDescent="0.3">
      <c r="A427" s="172"/>
      <c r="B427" s="7">
        <f t="shared" si="7"/>
        <v>323.14999999999998</v>
      </c>
      <c r="C427" s="31">
        <v>70.42</v>
      </c>
      <c r="D427" s="46">
        <v>0.44600000000000001</v>
      </c>
      <c r="E427" s="34">
        <v>954.79383840149319</v>
      </c>
      <c r="F427" s="35">
        <v>27.32924788392797</v>
      </c>
      <c r="G427" s="11">
        <v>0.64364458722616513</v>
      </c>
      <c r="H427" s="43">
        <v>3</v>
      </c>
      <c r="I427" s="43">
        <v>0</v>
      </c>
      <c r="J427" s="43">
        <v>1</v>
      </c>
      <c r="K427" s="43">
        <v>0</v>
      </c>
      <c r="L427" s="43">
        <v>0</v>
      </c>
      <c r="M427" s="43">
        <v>0</v>
      </c>
      <c r="N427" s="43">
        <v>0</v>
      </c>
      <c r="O427" s="43">
        <v>0</v>
      </c>
      <c r="P427" s="43">
        <v>0</v>
      </c>
      <c r="Q427" s="22">
        <v>109.1</v>
      </c>
    </row>
    <row r="428" spans="1:17" x14ac:dyDescent="0.3">
      <c r="A428" s="172"/>
      <c r="B428" s="7">
        <f t="shared" si="7"/>
        <v>323.14999999999998</v>
      </c>
      <c r="C428" s="31">
        <v>84.41</v>
      </c>
      <c r="D428" s="46">
        <v>0.498</v>
      </c>
      <c r="E428" s="34">
        <v>954.79383840149319</v>
      </c>
      <c r="F428" s="35">
        <v>27.32924788392797</v>
      </c>
      <c r="G428" s="11">
        <v>0.64364458722616513</v>
      </c>
      <c r="H428" s="43">
        <v>3</v>
      </c>
      <c r="I428" s="43">
        <v>0</v>
      </c>
      <c r="J428" s="43">
        <v>1</v>
      </c>
      <c r="K428" s="43">
        <v>0</v>
      </c>
      <c r="L428" s="43">
        <v>0</v>
      </c>
      <c r="M428" s="43">
        <v>0</v>
      </c>
      <c r="N428" s="43">
        <v>0</v>
      </c>
      <c r="O428" s="43">
        <v>0</v>
      </c>
      <c r="P428" s="43">
        <v>0</v>
      </c>
      <c r="Q428" s="22">
        <v>100.6</v>
      </c>
    </row>
    <row r="429" spans="1:17" x14ac:dyDescent="0.3">
      <c r="A429" s="172"/>
      <c r="B429" s="7">
        <f t="shared" si="7"/>
        <v>323.14999999999998</v>
      </c>
      <c r="C429" s="31">
        <v>92.62</v>
      </c>
      <c r="D429" s="46">
        <v>0.53</v>
      </c>
      <c r="E429" s="34">
        <v>954.79383840149319</v>
      </c>
      <c r="F429" s="35">
        <v>27.32924788392797</v>
      </c>
      <c r="G429" s="11">
        <v>0.64364458722616513</v>
      </c>
      <c r="H429" s="43">
        <v>3</v>
      </c>
      <c r="I429" s="43">
        <v>0</v>
      </c>
      <c r="J429" s="43">
        <v>1</v>
      </c>
      <c r="K429" s="43">
        <v>0</v>
      </c>
      <c r="L429" s="43">
        <v>0</v>
      </c>
      <c r="M429" s="43">
        <v>0</v>
      </c>
      <c r="N429" s="43">
        <v>0</v>
      </c>
      <c r="O429" s="43">
        <v>0</v>
      </c>
      <c r="P429" s="43">
        <v>0</v>
      </c>
      <c r="Q429" s="22">
        <v>95</v>
      </c>
    </row>
    <row r="430" spans="1:17" x14ac:dyDescent="0.3">
      <c r="A430" s="172"/>
      <c r="B430" s="5">
        <f>60+273.15</f>
        <v>333.15</v>
      </c>
      <c r="C430" s="6">
        <v>0.99</v>
      </c>
      <c r="D430" s="45">
        <v>0</v>
      </c>
      <c r="E430" s="32">
        <v>954.79383840149319</v>
      </c>
      <c r="F430" s="33">
        <v>27.32924788392797</v>
      </c>
      <c r="G430" s="10">
        <v>0.64364458722616513</v>
      </c>
      <c r="H430" s="42">
        <v>3</v>
      </c>
      <c r="I430" s="42">
        <v>0</v>
      </c>
      <c r="J430" s="42">
        <v>1</v>
      </c>
      <c r="K430" s="42">
        <v>0</v>
      </c>
      <c r="L430" s="42">
        <v>0</v>
      </c>
      <c r="M430" s="42">
        <v>0</v>
      </c>
      <c r="N430" s="42">
        <v>0</v>
      </c>
      <c r="O430" s="42">
        <v>0</v>
      </c>
      <c r="P430" s="42">
        <v>0</v>
      </c>
      <c r="Q430" s="21">
        <v>182.5</v>
      </c>
    </row>
    <row r="431" spans="1:17" x14ac:dyDescent="0.3">
      <c r="A431" s="172"/>
      <c r="B431" s="7">
        <f t="shared" ref="B431:B437" si="8">60+273.15</f>
        <v>333.15</v>
      </c>
      <c r="C431" s="31">
        <v>18.37</v>
      </c>
      <c r="D431" s="46">
        <v>0.183</v>
      </c>
      <c r="E431" s="34">
        <v>954.79383840149319</v>
      </c>
      <c r="F431" s="35">
        <v>27.32924788392797</v>
      </c>
      <c r="G431" s="11">
        <v>0.64364458722616513</v>
      </c>
      <c r="H431" s="43">
        <v>3</v>
      </c>
      <c r="I431" s="43">
        <v>0</v>
      </c>
      <c r="J431" s="43">
        <v>1</v>
      </c>
      <c r="K431" s="43">
        <v>0</v>
      </c>
      <c r="L431" s="43">
        <v>0</v>
      </c>
      <c r="M431" s="43">
        <v>0</v>
      </c>
      <c r="N431" s="43">
        <v>0</v>
      </c>
      <c r="O431" s="43">
        <v>0</v>
      </c>
      <c r="P431" s="43">
        <v>0</v>
      </c>
      <c r="Q431" s="22">
        <v>151.9</v>
      </c>
    </row>
    <row r="432" spans="1:17" x14ac:dyDescent="0.3">
      <c r="A432" s="172"/>
      <c r="B432" s="7">
        <f t="shared" si="8"/>
        <v>333.15</v>
      </c>
      <c r="C432" s="31">
        <v>29.26</v>
      </c>
      <c r="D432" s="46">
        <v>0.23599999999999999</v>
      </c>
      <c r="E432" s="34">
        <v>954.79383840149319</v>
      </c>
      <c r="F432" s="35">
        <v>27.32924788392797</v>
      </c>
      <c r="G432" s="11">
        <v>0.64364458722616513</v>
      </c>
      <c r="H432" s="43">
        <v>3</v>
      </c>
      <c r="I432" s="43">
        <v>0</v>
      </c>
      <c r="J432" s="43">
        <v>1</v>
      </c>
      <c r="K432" s="43">
        <v>0</v>
      </c>
      <c r="L432" s="43">
        <v>0</v>
      </c>
      <c r="M432" s="43">
        <v>0</v>
      </c>
      <c r="N432" s="43">
        <v>0</v>
      </c>
      <c r="O432" s="43">
        <v>0</v>
      </c>
      <c r="P432" s="43">
        <v>0</v>
      </c>
      <c r="Q432" s="22">
        <v>143.30000000000001</v>
      </c>
    </row>
    <row r="433" spans="1:17" x14ac:dyDescent="0.3">
      <c r="A433" s="172"/>
      <c r="B433" s="7">
        <f t="shared" si="8"/>
        <v>333.15</v>
      </c>
      <c r="C433" s="31">
        <v>44.15</v>
      </c>
      <c r="D433" s="46">
        <v>0.314</v>
      </c>
      <c r="E433" s="34">
        <v>954.79383840149319</v>
      </c>
      <c r="F433" s="35">
        <v>27.32924788392797</v>
      </c>
      <c r="G433" s="11">
        <v>0.64364458722616513</v>
      </c>
      <c r="H433" s="43">
        <v>3</v>
      </c>
      <c r="I433" s="43">
        <v>0</v>
      </c>
      <c r="J433" s="43">
        <v>1</v>
      </c>
      <c r="K433" s="43">
        <v>0</v>
      </c>
      <c r="L433" s="43">
        <v>0</v>
      </c>
      <c r="M433" s="43">
        <v>0</v>
      </c>
      <c r="N433" s="43">
        <v>0</v>
      </c>
      <c r="O433" s="43">
        <v>0</v>
      </c>
      <c r="P433" s="43">
        <v>0</v>
      </c>
      <c r="Q433" s="22">
        <v>131</v>
      </c>
    </row>
    <row r="434" spans="1:17" x14ac:dyDescent="0.3">
      <c r="A434" s="172"/>
      <c r="B434" s="7">
        <f t="shared" si="8"/>
        <v>333.15</v>
      </c>
      <c r="C434" s="31">
        <v>56.01</v>
      </c>
      <c r="D434" s="46">
        <v>0.36899999999999999</v>
      </c>
      <c r="E434" s="34">
        <v>954.79383840149319</v>
      </c>
      <c r="F434" s="35">
        <v>27.32924788392797</v>
      </c>
      <c r="G434" s="11">
        <v>0.64364458722616513</v>
      </c>
      <c r="H434" s="43">
        <v>3</v>
      </c>
      <c r="I434" s="43">
        <v>0</v>
      </c>
      <c r="J434" s="43">
        <v>1</v>
      </c>
      <c r="K434" s="43">
        <v>0</v>
      </c>
      <c r="L434" s="43">
        <v>0</v>
      </c>
      <c r="M434" s="43">
        <v>0</v>
      </c>
      <c r="N434" s="43">
        <v>0</v>
      </c>
      <c r="O434" s="43">
        <v>0</v>
      </c>
      <c r="P434" s="43">
        <v>0</v>
      </c>
      <c r="Q434" s="22">
        <v>122.6</v>
      </c>
    </row>
    <row r="435" spans="1:17" x14ac:dyDescent="0.3">
      <c r="A435" s="172"/>
      <c r="B435" s="7">
        <f t="shared" si="8"/>
        <v>333.15</v>
      </c>
      <c r="C435" s="31">
        <v>70.77</v>
      </c>
      <c r="D435" s="46">
        <v>0.42499999999999999</v>
      </c>
      <c r="E435" s="34">
        <v>954.79383840149319</v>
      </c>
      <c r="F435" s="35">
        <v>27.32924788392797</v>
      </c>
      <c r="G435" s="11">
        <v>0.64364458722616513</v>
      </c>
      <c r="H435" s="43">
        <v>3</v>
      </c>
      <c r="I435" s="43">
        <v>0</v>
      </c>
      <c r="J435" s="43">
        <v>1</v>
      </c>
      <c r="K435" s="43">
        <v>0</v>
      </c>
      <c r="L435" s="43">
        <v>0</v>
      </c>
      <c r="M435" s="43">
        <v>0</v>
      </c>
      <c r="N435" s="43">
        <v>0</v>
      </c>
      <c r="O435" s="43">
        <v>0</v>
      </c>
      <c r="P435" s="43">
        <v>0</v>
      </c>
      <c r="Q435" s="22">
        <v>113.5</v>
      </c>
    </row>
    <row r="436" spans="1:17" x14ac:dyDescent="0.3">
      <c r="A436" s="172"/>
      <c r="B436" s="7">
        <f t="shared" si="8"/>
        <v>333.15</v>
      </c>
      <c r="C436" s="31">
        <v>84.35</v>
      </c>
      <c r="D436" s="46">
        <v>0.48</v>
      </c>
      <c r="E436" s="34">
        <v>954.79383840149319</v>
      </c>
      <c r="F436" s="35">
        <v>27.32924788392797</v>
      </c>
      <c r="G436" s="11">
        <v>0.64364458722616513</v>
      </c>
      <c r="H436" s="43">
        <v>3</v>
      </c>
      <c r="I436" s="43">
        <v>0</v>
      </c>
      <c r="J436" s="43">
        <v>1</v>
      </c>
      <c r="K436" s="43">
        <v>0</v>
      </c>
      <c r="L436" s="43">
        <v>0</v>
      </c>
      <c r="M436" s="43">
        <v>0</v>
      </c>
      <c r="N436" s="43">
        <v>0</v>
      </c>
      <c r="O436" s="43">
        <v>0</v>
      </c>
      <c r="P436" s="43">
        <v>0</v>
      </c>
      <c r="Q436" s="22">
        <v>103.7</v>
      </c>
    </row>
    <row r="437" spans="1:17" x14ac:dyDescent="0.3">
      <c r="A437" s="173"/>
      <c r="B437" s="8">
        <f t="shared" si="8"/>
        <v>333.15</v>
      </c>
      <c r="C437" s="9">
        <v>93.17</v>
      </c>
      <c r="D437" s="47">
        <v>0.52200000000000002</v>
      </c>
      <c r="E437" s="36">
        <v>954.79383840149319</v>
      </c>
      <c r="F437" s="37">
        <v>27.32924788392797</v>
      </c>
      <c r="G437" s="12">
        <v>0.64364458722616513</v>
      </c>
      <c r="H437" s="44">
        <v>3</v>
      </c>
      <c r="I437" s="44">
        <v>0</v>
      </c>
      <c r="J437" s="44">
        <v>1</v>
      </c>
      <c r="K437" s="44">
        <v>0</v>
      </c>
      <c r="L437" s="44">
        <v>0</v>
      </c>
      <c r="M437" s="44">
        <v>0</v>
      </c>
      <c r="N437" s="44">
        <v>0</v>
      </c>
      <c r="O437" s="44">
        <v>0</v>
      </c>
      <c r="P437" s="44">
        <v>0</v>
      </c>
      <c r="Q437" s="23">
        <v>95.9</v>
      </c>
    </row>
    <row r="438" spans="1:17" x14ac:dyDescent="0.3">
      <c r="A438" s="171" t="s">
        <v>17</v>
      </c>
      <c r="B438" s="7">
        <f>40+273.15</f>
        <v>313.14999999999998</v>
      </c>
      <c r="C438" s="31">
        <v>0.97</v>
      </c>
      <c r="D438" s="46">
        <v>0</v>
      </c>
      <c r="E438" s="34">
        <v>736.99204148076683</v>
      </c>
      <c r="F438" s="35">
        <v>16.023028554360703</v>
      </c>
      <c r="G438" s="11">
        <v>1.0287105105627585</v>
      </c>
      <c r="H438" s="43">
        <v>7</v>
      </c>
      <c r="I438" s="43">
        <v>0</v>
      </c>
      <c r="J438" s="43">
        <v>0</v>
      </c>
      <c r="K438" s="43">
        <v>0</v>
      </c>
      <c r="L438" s="43">
        <v>0</v>
      </c>
      <c r="M438" s="43">
        <v>4</v>
      </c>
      <c r="N438" s="43">
        <v>0</v>
      </c>
      <c r="O438" s="43">
        <v>1</v>
      </c>
      <c r="P438" s="43">
        <v>0</v>
      </c>
      <c r="Q438" s="22">
        <v>267.10000000000002</v>
      </c>
    </row>
    <row r="439" spans="1:17" x14ac:dyDescent="0.3">
      <c r="A439" s="172"/>
      <c r="B439" s="7">
        <f t="shared" ref="B439:B445" si="9">40+273.15</f>
        <v>313.14999999999998</v>
      </c>
      <c r="C439" s="31">
        <v>17.260000000000002</v>
      </c>
      <c r="D439" s="46">
        <v>0.19700000000000001</v>
      </c>
      <c r="E439" s="34">
        <v>736.99204148076683</v>
      </c>
      <c r="F439" s="35">
        <v>16.023028554360703</v>
      </c>
      <c r="G439" s="11">
        <v>1.0287105105627585</v>
      </c>
      <c r="H439" s="43">
        <v>7</v>
      </c>
      <c r="I439" s="43">
        <v>0</v>
      </c>
      <c r="J439" s="43">
        <v>0</v>
      </c>
      <c r="K439" s="43">
        <v>0</v>
      </c>
      <c r="L439" s="43">
        <v>0</v>
      </c>
      <c r="M439" s="43">
        <v>4</v>
      </c>
      <c r="N439" s="43">
        <v>0</v>
      </c>
      <c r="O439" s="43">
        <v>1</v>
      </c>
      <c r="P439" s="43">
        <v>0</v>
      </c>
      <c r="Q439" s="22">
        <v>221.4</v>
      </c>
    </row>
    <row r="440" spans="1:17" x14ac:dyDescent="0.3">
      <c r="A440" s="172"/>
      <c r="B440" s="7">
        <f t="shared" si="9"/>
        <v>313.14999999999998</v>
      </c>
      <c r="C440" s="31">
        <v>28.85</v>
      </c>
      <c r="D440" s="46">
        <v>0.31900000000000001</v>
      </c>
      <c r="E440" s="34">
        <v>736.99204148076683</v>
      </c>
      <c r="F440" s="35">
        <v>16.023028554360703</v>
      </c>
      <c r="G440" s="11">
        <v>1.0287105105627585</v>
      </c>
      <c r="H440" s="43">
        <v>7</v>
      </c>
      <c r="I440" s="43">
        <v>0</v>
      </c>
      <c r="J440" s="43">
        <v>0</v>
      </c>
      <c r="K440" s="43">
        <v>0</v>
      </c>
      <c r="L440" s="43">
        <v>0</v>
      </c>
      <c r="M440" s="43">
        <v>4</v>
      </c>
      <c r="N440" s="43">
        <v>0</v>
      </c>
      <c r="O440" s="43">
        <v>1</v>
      </c>
      <c r="P440" s="43">
        <v>0</v>
      </c>
      <c r="Q440" s="22">
        <v>193.7</v>
      </c>
    </row>
    <row r="441" spans="1:17" x14ac:dyDescent="0.3">
      <c r="A441" s="172"/>
      <c r="B441" s="7">
        <f t="shared" si="9"/>
        <v>313.14999999999998</v>
      </c>
      <c r="C441" s="31">
        <v>44.15</v>
      </c>
      <c r="D441" s="46">
        <v>0.41699999999999998</v>
      </c>
      <c r="E441" s="34">
        <v>736.99204148076683</v>
      </c>
      <c r="F441" s="35">
        <v>16.023028554360703</v>
      </c>
      <c r="G441" s="11">
        <v>1.0287105105627585</v>
      </c>
      <c r="H441" s="43">
        <v>7</v>
      </c>
      <c r="I441" s="43">
        <v>0</v>
      </c>
      <c r="J441" s="43">
        <v>0</v>
      </c>
      <c r="K441" s="43">
        <v>0</v>
      </c>
      <c r="L441" s="43">
        <v>0</v>
      </c>
      <c r="M441" s="43">
        <v>4</v>
      </c>
      <c r="N441" s="43">
        <v>0</v>
      </c>
      <c r="O441" s="43">
        <v>1</v>
      </c>
      <c r="P441" s="43">
        <v>0</v>
      </c>
      <c r="Q441" s="22">
        <v>170.9</v>
      </c>
    </row>
    <row r="442" spans="1:17" x14ac:dyDescent="0.3">
      <c r="A442" s="172"/>
      <c r="B442" s="7">
        <f t="shared" si="9"/>
        <v>313.14999999999998</v>
      </c>
      <c r="C442" s="31">
        <v>56.7</v>
      </c>
      <c r="D442" s="46">
        <v>0.50700000000000001</v>
      </c>
      <c r="E442" s="34">
        <v>736.99204148076683</v>
      </c>
      <c r="F442" s="35">
        <v>16.023028554360703</v>
      </c>
      <c r="G442" s="11">
        <v>1.0287105105627585</v>
      </c>
      <c r="H442" s="43">
        <v>7</v>
      </c>
      <c r="I442" s="43">
        <v>0</v>
      </c>
      <c r="J442" s="43">
        <v>0</v>
      </c>
      <c r="K442" s="43">
        <v>0</v>
      </c>
      <c r="L442" s="43">
        <v>0</v>
      </c>
      <c r="M442" s="43">
        <v>4</v>
      </c>
      <c r="N442" s="43">
        <v>0</v>
      </c>
      <c r="O442" s="43">
        <v>1</v>
      </c>
      <c r="P442" s="43">
        <v>0</v>
      </c>
      <c r="Q442" s="22">
        <v>149.69999999999999</v>
      </c>
    </row>
    <row r="443" spans="1:17" x14ac:dyDescent="0.3">
      <c r="A443" s="172"/>
      <c r="B443" s="7">
        <f t="shared" si="9"/>
        <v>313.14999999999998</v>
      </c>
      <c r="C443" s="31">
        <v>70.489999999999995</v>
      </c>
      <c r="D443" s="46">
        <v>0.58899999999999997</v>
      </c>
      <c r="E443" s="34">
        <v>736.99204148076683</v>
      </c>
      <c r="F443" s="35">
        <v>16.023028554360703</v>
      </c>
      <c r="G443" s="11">
        <v>1.0287105105627585</v>
      </c>
      <c r="H443" s="43">
        <v>7</v>
      </c>
      <c r="I443" s="43">
        <v>0</v>
      </c>
      <c r="J443" s="43">
        <v>0</v>
      </c>
      <c r="K443" s="43">
        <v>0</v>
      </c>
      <c r="L443" s="43">
        <v>0</v>
      </c>
      <c r="M443" s="43">
        <v>4</v>
      </c>
      <c r="N443" s="43">
        <v>0</v>
      </c>
      <c r="O443" s="43">
        <v>1</v>
      </c>
      <c r="P443" s="43">
        <v>0</v>
      </c>
      <c r="Q443" s="22">
        <v>129.19999999999999</v>
      </c>
    </row>
    <row r="444" spans="1:17" x14ac:dyDescent="0.3">
      <c r="A444" s="172"/>
      <c r="B444" s="7">
        <f t="shared" si="9"/>
        <v>313.14999999999998</v>
      </c>
      <c r="C444" s="31">
        <v>83.73</v>
      </c>
      <c r="D444" s="46">
        <v>0.65800000000000003</v>
      </c>
      <c r="E444" s="34">
        <v>736.99204148076683</v>
      </c>
      <c r="F444" s="35">
        <v>16.023028554360703</v>
      </c>
      <c r="G444" s="11">
        <v>1.0287105105627585</v>
      </c>
      <c r="H444" s="43">
        <v>7</v>
      </c>
      <c r="I444" s="43">
        <v>0</v>
      </c>
      <c r="J444" s="43">
        <v>0</v>
      </c>
      <c r="K444" s="43">
        <v>0</v>
      </c>
      <c r="L444" s="43">
        <v>0</v>
      </c>
      <c r="M444" s="43">
        <v>4</v>
      </c>
      <c r="N444" s="43">
        <v>0</v>
      </c>
      <c r="O444" s="43">
        <v>1</v>
      </c>
      <c r="P444" s="43">
        <v>0</v>
      </c>
      <c r="Q444" s="22">
        <v>110.6</v>
      </c>
    </row>
    <row r="445" spans="1:17" x14ac:dyDescent="0.3">
      <c r="A445" s="172"/>
      <c r="B445" s="7">
        <f t="shared" si="9"/>
        <v>313.14999999999998</v>
      </c>
      <c r="C445" s="31">
        <v>92.9</v>
      </c>
      <c r="D445" s="46">
        <v>0.70799999999999996</v>
      </c>
      <c r="E445" s="34">
        <v>736.99204148076683</v>
      </c>
      <c r="F445" s="35">
        <v>16.023028554360703</v>
      </c>
      <c r="G445" s="11">
        <v>1.0287105105627585</v>
      </c>
      <c r="H445" s="43">
        <v>7</v>
      </c>
      <c r="I445" s="43">
        <v>0</v>
      </c>
      <c r="J445" s="43">
        <v>0</v>
      </c>
      <c r="K445" s="43">
        <v>0</v>
      </c>
      <c r="L445" s="43">
        <v>0</v>
      </c>
      <c r="M445" s="43">
        <v>4</v>
      </c>
      <c r="N445" s="43">
        <v>0</v>
      </c>
      <c r="O445" s="43">
        <v>1</v>
      </c>
      <c r="P445" s="43">
        <v>0</v>
      </c>
      <c r="Q445" s="22">
        <v>96.9</v>
      </c>
    </row>
    <row r="446" spans="1:17" x14ac:dyDescent="0.3">
      <c r="A446" s="172"/>
      <c r="B446" s="5">
        <f>50+273.15</f>
        <v>323.14999999999998</v>
      </c>
      <c r="C446" s="6">
        <v>0.99</v>
      </c>
      <c r="D446" s="45">
        <v>0</v>
      </c>
      <c r="E446" s="32">
        <v>736.99204148076683</v>
      </c>
      <c r="F446" s="33">
        <v>16.023028554360703</v>
      </c>
      <c r="G446" s="10">
        <v>1.0287105105627585</v>
      </c>
      <c r="H446" s="42">
        <v>7</v>
      </c>
      <c r="I446" s="42">
        <v>0</v>
      </c>
      <c r="J446" s="42">
        <v>0</v>
      </c>
      <c r="K446" s="42">
        <v>0</v>
      </c>
      <c r="L446" s="42">
        <v>0</v>
      </c>
      <c r="M446" s="42">
        <v>4</v>
      </c>
      <c r="N446" s="42">
        <v>0</v>
      </c>
      <c r="O446" s="42">
        <v>1</v>
      </c>
      <c r="P446" s="42">
        <v>0</v>
      </c>
      <c r="Q446" s="21">
        <v>266.60000000000002</v>
      </c>
    </row>
    <row r="447" spans="1:17" x14ac:dyDescent="0.3">
      <c r="A447" s="172"/>
      <c r="B447" s="7">
        <f t="shared" ref="B447:B453" si="10">50+273.15</f>
        <v>323.14999999999998</v>
      </c>
      <c r="C447" s="31">
        <v>15.61</v>
      </c>
      <c r="D447" s="46">
        <v>0.191</v>
      </c>
      <c r="E447" s="34">
        <v>736.99204148076683</v>
      </c>
      <c r="F447" s="35">
        <v>16.023028554360703</v>
      </c>
      <c r="G447" s="11">
        <v>1.0287105105627585</v>
      </c>
      <c r="H447" s="43">
        <v>7</v>
      </c>
      <c r="I447" s="43">
        <v>0</v>
      </c>
      <c r="J447" s="43">
        <v>0</v>
      </c>
      <c r="K447" s="43">
        <v>0</v>
      </c>
      <c r="L447" s="43">
        <v>0</v>
      </c>
      <c r="M447" s="43">
        <v>4</v>
      </c>
      <c r="N447" s="43">
        <v>0</v>
      </c>
      <c r="O447" s="43">
        <v>1</v>
      </c>
      <c r="P447" s="43">
        <v>0</v>
      </c>
      <c r="Q447" s="22">
        <v>221</v>
      </c>
    </row>
    <row r="448" spans="1:17" x14ac:dyDescent="0.3">
      <c r="A448" s="172"/>
      <c r="B448" s="7">
        <f t="shared" si="10"/>
        <v>323.14999999999998</v>
      </c>
      <c r="C448" s="31">
        <v>28.78</v>
      </c>
      <c r="D448" s="46">
        <v>0.29699999999999999</v>
      </c>
      <c r="E448" s="34">
        <v>736.99204148076683</v>
      </c>
      <c r="F448" s="35">
        <v>16.023028554360703</v>
      </c>
      <c r="G448" s="11">
        <v>1.0287105105627585</v>
      </c>
      <c r="H448" s="43">
        <v>7</v>
      </c>
      <c r="I448" s="43">
        <v>0</v>
      </c>
      <c r="J448" s="43">
        <v>0</v>
      </c>
      <c r="K448" s="43">
        <v>0</v>
      </c>
      <c r="L448" s="43">
        <v>0</v>
      </c>
      <c r="M448" s="43">
        <v>4</v>
      </c>
      <c r="N448" s="43">
        <v>0</v>
      </c>
      <c r="O448" s="43">
        <v>1</v>
      </c>
      <c r="P448" s="43">
        <v>0</v>
      </c>
      <c r="Q448" s="22">
        <v>196.6</v>
      </c>
    </row>
    <row r="449" spans="1:17" x14ac:dyDescent="0.3">
      <c r="A449" s="172"/>
      <c r="B449" s="7">
        <f t="shared" si="10"/>
        <v>323.14999999999998</v>
      </c>
      <c r="C449" s="31">
        <v>43.33</v>
      </c>
      <c r="D449" s="46">
        <v>0.39800000000000002</v>
      </c>
      <c r="E449" s="34">
        <v>736.99204148076683</v>
      </c>
      <c r="F449" s="35">
        <v>16.023028554360703</v>
      </c>
      <c r="G449" s="11">
        <v>1.0287105105627585</v>
      </c>
      <c r="H449" s="43">
        <v>7</v>
      </c>
      <c r="I449" s="43">
        <v>0</v>
      </c>
      <c r="J449" s="43">
        <v>0</v>
      </c>
      <c r="K449" s="43">
        <v>0</v>
      </c>
      <c r="L449" s="43">
        <v>0</v>
      </c>
      <c r="M449" s="43">
        <v>4</v>
      </c>
      <c r="N449" s="43">
        <v>0</v>
      </c>
      <c r="O449" s="43">
        <v>1</v>
      </c>
      <c r="P449" s="43">
        <v>0</v>
      </c>
      <c r="Q449" s="22">
        <v>173.4</v>
      </c>
    </row>
    <row r="450" spans="1:17" x14ac:dyDescent="0.3">
      <c r="A450" s="172"/>
      <c r="B450" s="7">
        <f t="shared" si="10"/>
        <v>323.14999999999998</v>
      </c>
      <c r="C450" s="31">
        <v>57.18</v>
      </c>
      <c r="D450" s="46">
        <v>0.48899999999999999</v>
      </c>
      <c r="E450" s="34">
        <v>736.99204148076683</v>
      </c>
      <c r="F450" s="35">
        <v>16.023028554360703</v>
      </c>
      <c r="G450" s="11">
        <v>1.0287105105627585</v>
      </c>
      <c r="H450" s="43">
        <v>7</v>
      </c>
      <c r="I450" s="43">
        <v>0</v>
      </c>
      <c r="J450" s="43">
        <v>0</v>
      </c>
      <c r="K450" s="43">
        <v>0</v>
      </c>
      <c r="L450" s="43">
        <v>0</v>
      </c>
      <c r="M450" s="43">
        <v>4</v>
      </c>
      <c r="N450" s="43">
        <v>0</v>
      </c>
      <c r="O450" s="43">
        <v>1</v>
      </c>
      <c r="P450" s="43">
        <v>0</v>
      </c>
      <c r="Q450" s="22">
        <v>152.80000000000001</v>
      </c>
    </row>
    <row r="451" spans="1:17" x14ac:dyDescent="0.3">
      <c r="A451" s="172"/>
      <c r="B451" s="7">
        <f t="shared" si="10"/>
        <v>323.14999999999998</v>
      </c>
      <c r="C451" s="31">
        <v>70.42</v>
      </c>
      <c r="D451" s="46">
        <v>0.55100000000000005</v>
      </c>
      <c r="E451" s="34">
        <v>736.99204148076683</v>
      </c>
      <c r="F451" s="35">
        <v>16.023028554360703</v>
      </c>
      <c r="G451" s="11">
        <v>1.0287105105627585</v>
      </c>
      <c r="H451" s="43">
        <v>7</v>
      </c>
      <c r="I451" s="43">
        <v>0</v>
      </c>
      <c r="J451" s="43">
        <v>0</v>
      </c>
      <c r="K451" s="43">
        <v>0</v>
      </c>
      <c r="L451" s="43">
        <v>0</v>
      </c>
      <c r="M451" s="43">
        <v>4</v>
      </c>
      <c r="N451" s="43">
        <v>0</v>
      </c>
      <c r="O451" s="43">
        <v>1</v>
      </c>
      <c r="P451" s="43">
        <v>0</v>
      </c>
      <c r="Q451" s="22">
        <v>138.19999999999999</v>
      </c>
    </row>
    <row r="452" spans="1:17" x14ac:dyDescent="0.3">
      <c r="A452" s="172"/>
      <c r="B452" s="7">
        <f t="shared" si="10"/>
        <v>323.14999999999998</v>
      </c>
      <c r="C452" s="31">
        <v>83.73</v>
      </c>
      <c r="D452" s="46">
        <v>0.627</v>
      </c>
      <c r="E452" s="34">
        <v>736.99204148076683</v>
      </c>
      <c r="F452" s="35">
        <v>16.023028554360703</v>
      </c>
      <c r="G452" s="11">
        <v>1.0287105105627585</v>
      </c>
      <c r="H452" s="43">
        <v>7</v>
      </c>
      <c r="I452" s="43">
        <v>0</v>
      </c>
      <c r="J452" s="43">
        <v>0</v>
      </c>
      <c r="K452" s="43">
        <v>0</v>
      </c>
      <c r="L452" s="43">
        <v>0</v>
      </c>
      <c r="M452" s="43">
        <v>4</v>
      </c>
      <c r="N452" s="43">
        <v>0</v>
      </c>
      <c r="O452" s="43">
        <v>1</v>
      </c>
      <c r="P452" s="43">
        <v>0</v>
      </c>
      <c r="Q452" s="22">
        <v>117.8</v>
      </c>
    </row>
    <row r="453" spans="1:17" x14ac:dyDescent="0.3">
      <c r="A453" s="172"/>
      <c r="B453" s="7">
        <f t="shared" si="10"/>
        <v>323.14999999999998</v>
      </c>
      <c r="C453" s="31">
        <v>92.28</v>
      </c>
      <c r="D453" s="46">
        <v>0.67100000000000004</v>
      </c>
      <c r="E453" s="34">
        <v>736.99204148076683</v>
      </c>
      <c r="F453" s="35">
        <v>16.023028554360703</v>
      </c>
      <c r="G453" s="11">
        <v>1.0287105105627585</v>
      </c>
      <c r="H453" s="44">
        <v>7</v>
      </c>
      <c r="I453" s="44">
        <v>0</v>
      </c>
      <c r="J453" s="44">
        <v>0</v>
      </c>
      <c r="K453" s="44">
        <v>0</v>
      </c>
      <c r="L453" s="44">
        <v>0</v>
      </c>
      <c r="M453" s="44">
        <v>4</v>
      </c>
      <c r="N453" s="44">
        <v>0</v>
      </c>
      <c r="O453" s="44">
        <v>1</v>
      </c>
      <c r="P453" s="44">
        <v>0</v>
      </c>
      <c r="Q453" s="23">
        <v>106.1</v>
      </c>
    </row>
    <row r="454" spans="1:17" x14ac:dyDescent="0.3">
      <c r="A454" s="172"/>
      <c r="B454" s="5">
        <f>60+273.15</f>
        <v>333.15</v>
      </c>
      <c r="C454" s="6">
        <v>0.97</v>
      </c>
      <c r="D454" s="45">
        <v>0</v>
      </c>
      <c r="E454" s="32">
        <v>736.99204148076683</v>
      </c>
      <c r="F454" s="33">
        <v>16.023028554360703</v>
      </c>
      <c r="G454" s="10">
        <v>1.0287105105627585</v>
      </c>
      <c r="H454" s="43">
        <v>7</v>
      </c>
      <c r="I454" s="43">
        <v>0</v>
      </c>
      <c r="J454" s="43">
        <v>0</v>
      </c>
      <c r="K454" s="43">
        <v>0</v>
      </c>
      <c r="L454" s="43">
        <v>0</v>
      </c>
      <c r="M454" s="43">
        <v>4</v>
      </c>
      <c r="N454" s="43">
        <v>0</v>
      </c>
      <c r="O454" s="43">
        <v>1</v>
      </c>
      <c r="P454" s="43">
        <v>0</v>
      </c>
      <c r="Q454" s="22">
        <v>266</v>
      </c>
    </row>
    <row r="455" spans="1:17" x14ac:dyDescent="0.3">
      <c r="A455" s="172"/>
      <c r="B455" s="7">
        <f t="shared" ref="B455:B461" si="11">60+273.15</f>
        <v>333.15</v>
      </c>
      <c r="C455" s="31">
        <v>15.61</v>
      </c>
      <c r="D455" s="46">
        <v>0.16</v>
      </c>
      <c r="E455" s="34">
        <v>736.99204148076683</v>
      </c>
      <c r="F455" s="35">
        <v>16.023028554360703</v>
      </c>
      <c r="G455" s="11">
        <v>1.0287105105627585</v>
      </c>
      <c r="H455" s="43">
        <v>7</v>
      </c>
      <c r="I455" s="43">
        <v>0</v>
      </c>
      <c r="J455" s="43">
        <v>0</v>
      </c>
      <c r="K455" s="43">
        <v>0</v>
      </c>
      <c r="L455" s="43">
        <v>0</v>
      </c>
      <c r="M455" s="43">
        <v>4</v>
      </c>
      <c r="N455" s="43">
        <v>0</v>
      </c>
      <c r="O455" s="43">
        <v>1</v>
      </c>
      <c r="P455" s="43">
        <v>0</v>
      </c>
      <c r="Q455" s="22">
        <v>230.6</v>
      </c>
    </row>
    <row r="456" spans="1:17" x14ac:dyDescent="0.3">
      <c r="A456" s="172"/>
      <c r="B456" s="7">
        <f t="shared" si="11"/>
        <v>333.15</v>
      </c>
      <c r="C456" s="31">
        <v>28.43</v>
      </c>
      <c r="D456" s="46">
        <v>0.29199999999999998</v>
      </c>
      <c r="E456" s="34">
        <v>736.99204148076683</v>
      </c>
      <c r="F456" s="35">
        <v>16.023028554360703</v>
      </c>
      <c r="G456" s="11">
        <v>1.0287105105627585</v>
      </c>
      <c r="H456" s="43">
        <v>7</v>
      </c>
      <c r="I456" s="43">
        <v>0</v>
      </c>
      <c r="J456" s="43">
        <v>0</v>
      </c>
      <c r="K456" s="43">
        <v>0</v>
      </c>
      <c r="L456" s="43">
        <v>0</v>
      </c>
      <c r="M456" s="43">
        <v>4</v>
      </c>
      <c r="N456" s="43">
        <v>0</v>
      </c>
      <c r="O456" s="43">
        <v>1</v>
      </c>
      <c r="P456" s="43">
        <v>0</v>
      </c>
      <c r="Q456" s="22">
        <v>200.4</v>
      </c>
    </row>
    <row r="457" spans="1:17" x14ac:dyDescent="0.3">
      <c r="A457" s="172"/>
      <c r="B457" s="7">
        <f t="shared" si="11"/>
        <v>333.15</v>
      </c>
      <c r="C457" s="31">
        <v>43.46</v>
      </c>
      <c r="D457" s="46">
        <v>0.373</v>
      </c>
      <c r="E457" s="34">
        <v>736.99204148076683</v>
      </c>
      <c r="F457" s="35">
        <v>16.023028554360703</v>
      </c>
      <c r="G457" s="11">
        <v>1.0287105105627585</v>
      </c>
      <c r="H457" s="43">
        <v>7</v>
      </c>
      <c r="I457" s="43">
        <v>0</v>
      </c>
      <c r="J457" s="43">
        <v>0</v>
      </c>
      <c r="K457" s="43">
        <v>0</v>
      </c>
      <c r="L457" s="43">
        <v>0</v>
      </c>
      <c r="M457" s="43">
        <v>4</v>
      </c>
      <c r="N457" s="43">
        <v>0</v>
      </c>
      <c r="O457" s="43">
        <v>1</v>
      </c>
      <c r="P457" s="43">
        <v>0</v>
      </c>
      <c r="Q457" s="22">
        <v>182.8</v>
      </c>
    </row>
    <row r="458" spans="1:17" x14ac:dyDescent="0.3">
      <c r="A458" s="172"/>
      <c r="B458" s="7">
        <f t="shared" si="11"/>
        <v>333.15</v>
      </c>
      <c r="C458" s="31">
        <v>56.15</v>
      </c>
      <c r="D458" s="46">
        <v>0.45400000000000001</v>
      </c>
      <c r="E458" s="34">
        <v>736.99204148076683</v>
      </c>
      <c r="F458" s="35">
        <v>16.023028554360703</v>
      </c>
      <c r="G458" s="11">
        <v>1.0287105105627585</v>
      </c>
      <c r="H458" s="43">
        <v>7</v>
      </c>
      <c r="I458" s="43">
        <v>0</v>
      </c>
      <c r="J458" s="43">
        <v>0</v>
      </c>
      <c r="K458" s="43">
        <v>0</v>
      </c>
      <c r="L458" s="43">
        <v>0</v>
      </c>
      <c r="M458" s="43">
        <v>4</v>
      </c>
      <c r="N458" s="43">
        <v>0</v>
      </c>
      <c r="O458" s="43">
        <v>1</v>
      </c>
      <c r="P458" s="43">
        <v>0</v>
      </c>
      <c r="Q458" s="22">
        <v>164.1</v>
      </c>
    </row>
    <row r="459" spans="1:17" x14ac:dyDescent="0.3">
      <c r="A459" s="172"/>
      <c r="B459" s="7">
        <f t="shared" si="11"/>
        <v>333.15</v>
      </c>
      <c r="C459" s="31">
        <v>70.489999999999995</v>
      </c>
      <c r="D459" s="46">
        <v>0.52300000000000002</v>
      </c>
      <c r="E459" s="34">
        <v>736.99204148076683</v>
      </c>
      <c r="F459" s="35">
        <v>16.023028554360703</v>
      </c>
      <c r="G459" s="11">
        <v>1.0287105105627585</v>
      </c>
      <c r="H459" s="43">
        <v>7</v>
      </c>
      <c r="I459" s="43">
        <v>0</v>
      </c>
      <c r="J459" s="43">
        <v>0</v>
      </c>
      <c r="K459" s="43">
        <v>0</v>
      </c>
      <c r="L459" s="43">
        <v>0</v>
      </c>
      <c r="M459" s="43">
        <v>4</v>
      </c>
      <c r="N459" s="43">
        <v>0</v>
      </c>
      <c r="O459" s="43">
        <v>1</v>
      </c>
      <c r="P459" s="43">
        <v>0</v>
      </c>
      <c r="Q459" s="22">
        <v>143.1</v>
      </c>
    </row>
    <row r="460" spans="1:17" x14ac:dyDescent="0.3">
      <c r="A460" s="172"/>
      <c r="B460" s="7">
        <f t="shared" si="11"/>
        <v>333.15</v>
      </c>
      <c r="C460" s="31">
        <v>84.14</v>
      </c>
      <c r="D460" s="46">
        <v>0.60499999999999998</v>
      </c>
      <c r="E460" s="34">
        <v>736.99204148076683</v>
      </c>
      <c r="F460" s="35">
        <v>16.023028554360703</v>
      </c>
      <c r="G460" s="11">
        <v>1.0287105105627585</v>
      </c>
      <c r="H460" s="43">
        <v>7</v>
      </c>
      <c r="I460" s="43">
        <v>0</v>
      </c>
      <c r="J460" s="43">
        <v>0</v>
      </c>
      <c r="K460" s="43">
        <v>0</v>
      </c>
      <c r="L460" s="43">
        <v>0</v>
      </c>
      <c r="M460" s="43">
        <v>4</v>
      </c>
      <c r="N460" s="43">
        <v>0</v>
      </c>
      <c r="O460" s="43">
        <v>1</v>
      </c>
      <c r="P460" s="43">
        <v>0</v>
      </c>
      <c r="Q460" s="22">
        <v>123.8</v>
      </c>
    </row>
    <row r="461" spans="1:17" x14ac:dyDescent="0.3">
      <c r="A461" s="173"/>
      <c r="B461" s="7">
        <f t="shared" si="11"/>
        <v>333.15</v>
      </c>
      <c r="C461" s="31">
        <v>93.73</v>
      </c>
      <c r="D461" s="46">
        <v>0.65100000000000002</v>
      </c>
      <c r="E461" s="34">
        <v>736.99204148076683</v>
      </c>
      <c r="F461" s="35">
        <v>16.023028554360703</v>
      </c>
      <c r="G461" s="11">
        <v>1.0287105105627585</v>
      </c>
      <c r="H461" s="43">
        <v>7</v>
      </c>
      <c r="I461" s="43">
        <v>0</v>
      </c>
      <c r="J461" s="43">
        <v>0</v>
      </c>
      <c r="K461" s="43">
        <v>0</v>
      </c>
      <c r="L461" s="43">
        <v>0</v>
      </c>
      <c r="M461" s="43">
        <v>4</v>
      </c>
      <c r="N461" s="43">
        <v>0</v>
      </c>
      <c r="O461" s="43">
        <v>1</v>
      </c>
      <c r="P461" s="43">
        <v>0</v>
      </c>
      <c r="Q461" s="22">
        <v>111.5</v>
      </c>
    </row>
    <row r="462" spans="1:17" x14ac:dyDescent="0.3">
      <c r="A462" s="171" t="s">
        <v>18</v>
      </c>
      <c r="B462" s="5">
        <f>40+273.15</f>
        <v>313.14999999999998</v>
      </c>
      <c r="C462" s="6">
        <v>0.97</v>
      </c>
      <c r="D462" s="45">
        <v>0</v>
      </c>
      <c r="E462" s="32">
        <v>597.61224520490532</v>
      </c>
      <c r="F462" s="33">
        <v>20.332707970725757</v>
      </c>
      <c r="G462" s="10">
        <v>0.83074852389341203</v>
      </c>
      <c r="H462" s="42">
        <v>3</v>
      </c>
      <c r="I462" s="42">
        <v>0</v>
      </c>
      <c r="J462" s="42">
        <v>0</v>
      </c>
      <c r="K462" s="42">
        <v>0</v>
      </c>
      <c r="L462" s="42">
        <v>0</v>
      </c>
      <c r="M462" s="42">
        <v>4</v>
      </c>
      <c r="N462" s="42">
        <v>0</v>
      </c>
      <c r="O462" s="42">
        <v>1</v>
      </c>
      <c r="P462" s="42">
        <v>0</v>
      </c>
      <c r="Q462" s="21">
        <v>189.5</v>
      </c>
    </row>
    <row r="463" spans="1:17" x14ac:dyDescent="0.3">
      <c r="A463" s="172"/>
      <c r="B463" s="7">
        <f t="shared" ref="B463:B469" si="12">40+273.15</f>
        <v>313.14999999999998</v>
      </c>
      <c r="C463" s="31">
        <v>15.47</v>
      </c>
      <c r="D463" s="46">
        <v>0.14399999999999999</v>
      </c>
      <c r="E463" s="34">
        <v>597.61224520490532</v>
      </c>
      <c r="F463" s="35">
        <v>20.332707970725757</v>
      </c>
      <c r="G463" s="11">
        <v>0.83074852389341203</v>
      </c>
      <c r="H463" s="43">
        <v>3</v>
      </c>
      <c r="I463" s="43">
        <v>0</v>
      </c>
      <c r="J463" s="43">
        <v>0</v>
      </c>
      <c r="K463" s="43">
        <v>0</v>
      </c>
      <c r="L463" s="43">
        <v>0</v>
      </c>
      <c r="M463" s="43">
        <v>4</v>
      </c>
      <c r="N463" s="43">
        <v>0</v>
      </c>
      <c r="O463" s="43">
        <v>1</v>
      </c>
      <c r="P463" s="43">
        <v>0</v>
      </c>
      <c r="Q463" s="22">
        <v>166.5</v>
      </c>
    </row>
    <row r="464" spans="1:17" x14ac:dyDescent="0.3">
      <c r="A464" s="172"/>
      <c r="B464" s="7">
        <f t="shared" si="12"/>
        <v>313.14999999999998</v>
      </c>
      <c r="C464" s="31">
        <v>28.57</v>
      </c>
      <c r="D464" s="46">
        <v>0.24299999999999999</v>
      </c>
      <c r="E464" s="34">
        <v>597.61224520490532</v>
      </c>
      <c r="F464" s="35">
        <v>20.332707970725757</v>
      </c>
      <c r="G464" s="11">
        <v>0.83074852389341203</v>
      </c>
      <c r="H464" s="43">
        <v>3</v>
      </c>
      <c r="I464" s="43">
        <v>0</v>
      </c>
      <c r="J464" s="43">
        <v>0</v>
      </c>
      <c r="K464" s="43">
        <v>0</v>
      </c>
      <c r="L464" s="43">
        <v>0</v>
      </c>
      <c r="M464" s="43">
        <v>4</v>
      </c>
      <c r="N464" s="43">
        <v>0</v>
      </c>
      <c r="O464" s="43">
        <v>1</v>
      </c>
      <c r="P464" s="43">
        <v>0</v>
      </c>
      <c r="Q464" s="22">
        <v>151.1</v>
      </c>
    </row>
    <row r="465" spans="1:17" x14ac:dyDescent="0.3">
      <c r="A465" s="172"/>
      <c r="B465" s="7">
        <f t="shared" si="12"/>
        <v>313.14999999999998</v>
      </c>
      <c r="C465" s="31">
        <v>43.05</v>
      </c>
      <c r="D465" s="46">
        <v>0.33100000000000002</v>
      </c>
      <c r="E465" s="34">
        <v>597.61224520490532</v>
      </c>
      <c r="F465" s="35">
        <v>20.332707970725757</v>
      </c>
      <c r="G465" s="11">
        <v>0.83074852389341203</v>
      </c>
      <c r="H465" s="43">
        <v>3</v>
      </c>
      <c r="I465" s="43">
        <v>0</v>
      </c>
      <c r="J465" s="43">
        <v>0</v>
      </c>
      <c r="K465" s="43">
        <v>0</v>
      </c>
      <c r="L465" s="43">
        <v>0</v>
      </c>
      <c r="M465" s="43">
        <v>4</v>
      </c>
      <c r="N465" s="43">
        <v>0</v>
      </c>
      <c r="O465" s="43">
        <v>1</v>
      </c>
      <c r="P465" s="43">
        <v>0</v>
      </c>
      <c r="Q465" s="22">
        <v>136.9</v>
      </c>
    </row>
    <row r="466" spans="1:17" x14ac:dyDescent="0.3">
      <c r="A466" s="172"/>
      <c r="B466" s="7">
        <f t="shared" si="12"/>
        <v>313.14999999999998</v>
      </c>
      <c r="C466" s="31">
        <v>56.43</v>
      </c>
      <c r="D466" s="46">
        <v>0.39900000000000002</v>
      </c>
      <c r="E466" s="34">
        <v>597.61224520490532</v>
      </c>
      <c r="F466" s="35">
        <v>20.332707970725757</v>
      </c>
      <c r="G466" s="11">
        <v>0.83074852389341203</v>
      </c>
      <c r="H466" s="43">
        <v>3</v>
      </c>
      <c r="I466" s="43">
        <v>0</v>
      </c>
      <c r="J466" s="43">
        <v>0</v>
      </c>
      <c r="K466" s="43">
        <v>0</v>
      </c>
      <c r="L466" s="43">
        <v>0</v>
      </c>
      <c r="M466" s="43">
        <v>4</v>
      </c>
      <c r="N466" s="43">
        <v>0</v>
      </c>
      <c r="O466" s="43">
        <v>1</v>
      </c>
      <c r="P466" s="43">
        <v>0</v>
      </c>
      <c r="Q466" s="22">
        <v>127.1</v>
      </c>
    </row>
    <row r="467" spans="1:17" x14ac:dyDescent="0.3">
      <c r="A467" s="172"/>
      <c r="B467" s="7">
        <f t="shared" si="12"/>
        <v>313.14999999999998</v>
      </c>
      <c r="C467" s="31">
        <v>70.91</v>
      </c>
      <c r="D467" s="46">
        <v>0.44700000000000001</v>
      </c>
      <c r="E467" s="34">
        <v>597.61224520490532</v>
      </c>
      <c r="F467" s="35">
        <v>20.332707970725757</v>
      </c>
      <c r="G467" s="11">
        <v>0.83074852389341203</v>
      </c>
      <c r="H467" s="43">
        <v>3</v>
      </c>
      <c r="I467" s="43">
        <v>0</v>
      </c>
      <c r="J467" s="43">
        <v>0</v>
      </c>
      <c r="K467" s="43">
        <v>0</v>
      </c>
      <c r="L467" s="43">
        <v>0</v>
      </c>
      <c r="M467" s="43">
        <v>4</v>
      </c>
      <c r="N467" s="43">
        <v>0</v>
      </c>
      <c r="O467" s="43">
        <v>1</v>
      </c>
      <c r="P467" s="43">
        <v>0</v>
      </c>
      <c r="Q467" s="22">
        <v>114.8</v>
      </c>
    </row>
    <row r="468" spans="1:17" x14ac:dyDescent="0.3">
      <c r="A468" s="172"/>
      <c r="B468" s="7">
        <f t="shared" si="12"/>
        <v>313.14999999999998</v>
      </c>
      <c r="C468" s="31">
        <v>83.8</v>
      </c>
      <c r="D468" s="46">
        <v>0.53300000000000003</v>
      </c>
      <c r="E468" s="34">
        <v>597.61224520490532</v>
      </c>
      <c r="F468" s="35">
        <v>20.332707970725757</v>
      </c>
      <c r="G468" s="11">
        <v>0.83074852389341203</v>
      </c>
      <c r="H468" s="43">
        <v>3</v>
      </c>
      <c r="I468" s="43">
        <v>0</v>
      </c>
      <c r="J468" s="43">
        <v>0</v>
      </c>
      <c r="K468" s="43">
        <v>0</v>
      </c>
      <c r="L468" s="43">
        <v>0</v>
      </c>
      <c r="M468" s="43">
        <v>4</v>
      </c>
      <c r="N468" s="43">
        <v>0</v>
      </c>
      <c r="O468" s="43">
        <v>1</v>
      </c>
      <c r="P468" s="43">
        <v>0</v>
      </c>
      <c r="Q468" s="22">
        <v>103.6</v>
      </c>
    </row>
    <row r="469" spans="1:17" x14ac:dyDescent="0.3">
      <c r="A469" s="172"/>
      <c r="B469" s="7">
        <f t="shared" si="12"/>
        <v>313.14999999999998</v>
      </c>
      <c r="C469" s="31">
        <v>91.59</v>
      </c>
      <c r="D469" s="46">
        <v>0.57899999999999996</v>
      </c>
      <c r="E469" s="34">
        <v>597.61224520490532</v>
      </c>
      <c r="F469" s="35">
        <v>20.332707970725757</v>
      </c>
      <c r="G469" s="11">
        <v>0.83074852389341203</v>
      </c>
      <c r="H469" s="44">
        <v>3</v>
      </c>
      <c r="I469" s="44">
        <v>0</v>
      </c>
      <c r="J469" s="44">
        <v>0</v>
      </c>
      <c r="K469" s="44">
        <v>0</v>
      </c>
      <c r="L469" s="44">
        <v>0</v>
      </c>
      <c r="M469" s="44">
        <v>4</v>
      </c>
      <c r="N469" s="44">
        <v>0</v>
      </c>
      <c r="O469" s="44">
        <v>1</v>
      </c>
      <c r="P469" s="44">
        <v>0</v>
      </c>
      <c r="Q469" s="23">
        <v>94</v>
      </c>
    </row>
    <row r="470" spans="1:17" x14ac:dyDescent="0.3">
      <c r="A470" s="172"/>
      <c r="B470" s="5">
        <f>50+273.15</f>
        <v>323.14999999999998</v>
      </c>
      <c r="C470" s="6">
        <v>1</v>
      </c>
      <c r="D470" s="45">
        <v>0</v>
      </c>
      <c r="E470" s="32">
        <v>597.61224520490532</v>
      </c>
      <c r="F470" s="33">
        <v>20.332707970725757</v>
      </c>
      <c r="G470" s="10">
        <v>0.83074852389341203</v>
      </c>
      <c r="H470" s="43">
        <v>3</v>
      </c>
      <c r="I470" s="43">
        <v>0</v>
      </c>
      <c r="J470" s="43">
        <v>0</v>
      </c>
      <c r="K470" s="43">
        <v>0</v>
      </c>
      <c r="L470" s="43">
        <v>0</v>
      </c>
      <c r="M470" s="43">
        <v>4</v>
      </c>
      <c r="N470" s="43">
        <v>0</v>
      </c>
      <c r="O470" s="43">
        <v>1</v>
      </c>
      <c r="P470" s="43">
        <v>0</v>
      </c>
      <c r="Q470" s="22">
        <v>189.5</v>
      </c>
    </row>
    <row r="471" spans="1:17" x14ac:dyDescent="0.3">
      <c r="A471" s="172"/>
      <c r="B471" s="7">
        <f t="shared" ref="B471:B477" si="13">50+273.15</f>
        <v>323.14999999999998</v>
      </c>
      <c r="C471" s="31">
        <v>16.57</v>
      </c>
      <c r="D471" s="46">
        <v>0.14199999999999999</v>
      </c>
      <c r="E471" s="34">
        <v>597.61224520490532</v>
      </c>
      <c r="F471" s="35">
        <v>20.332707970725757</v>
      </c>
      <c r="G471" s="11">
        <v>0.83074852389341203</v>
      </c>
      <c r="H471" s="43">
        <v>3</v>
      </c>
      <c r="I471" s="43">
        <v>0</v>
      </c>
      <c r="J471" s="43">
        <v>0</v>
      </c>
      <c r="K471" s="43">
        <v>0</v>
      </c>
      <c r="L471" s="43">
        <v>0</v>
      </c>
      <c r="M471" s="43">
        <v>4</v>
      </c>
      <c r="N471" s="43">
        <v>0</v>
      </c>
      <c r="O471" s="43">
        <v>1</v>
      </c>
      <c r="P471" s="43">
        <v>0</v>
      </c>
      <c r="Q471" s="22">
        <v>165.5</v>
      </c>
    </row>
    <row r="472" spans="1:17" x14ac:dyDescent="0.3">
      <c r="A472" s="172"/>
      <c r="B472" s="7">
        <f t="shared" si="13"/>
        <v>323.14999999999998</v>
      </c>
      <c r="C472" s="31">
        <v>32.36</v>
      </c>
      <c r="D472" s="46">
        <v>0.25</v>
      </c>
      <c r="E472" s="34">
        <v>597.61224520490532</v>
      </c>
      <c r="F472" s="35">
        <v>20.332707970725757</v>
      </c>
      <c r="G472" s="11">
        <v>0.83074852389341203</v>
      </c>
      <c r="H472" s="43">
        <v>3</v>
      </c>
      <c r="I472" s="43">
        <v>0</v>
      </c>
      <c r="J472" s="43">
        <v>0</v>
      </c>
      <c r="K472" s="43">
        <v>0</v>
      </c>
      <c r="L472" s="43">
        <v>0</v>
      </c>
      <c r="M472" s="43">
        <v>4</v>
      </c>
      <c r="N472" s="43">
        <v>0</v>
      </c>
      <c r="O472" s="43">
        <v>1</v>
      </c>
      <c r="P472" s="43">
        <v>0</v>
      </c>
      <c r="Q472" s="22">
        <v>148.6</v>
      </c>
    </row>
    <row r="473" spans="1:17" x14ac:dyDescent="0.3">
      <c r="A473" s="172"/>
      <c r="B473" s="7">
        <f t="shared" si="13"/>
        <v>323.14999999999998</v>
      </c>
      <c r="C473" s="31">
        <v>41.95</v>
      </c>
      <c r="D473" s="46">
        <v>0.30599999999999999</v>
      </c>
      <c r="E473" s="34">
        <v>597.61224520490532</v>
      </c>
      <c r="F473" s="35">
        <v>20.332707970725757</v>
      </c>
      <c r="G473" s="11">
        <v>0.83074852389341203</v>
      </c>
      <c r="H473" s="43">
        <v>3</v>
      </c>
      <c r="I473" s="43">
        <v>0</v>
      </c>
      <c r="J473" s="43">
        <v>0</v>
      </c>
      <c r="K473" s="43">
        <v>0</v>
      </c>
      <c r="L473" s="43">
        <v>0</v>
      </c>
      <c r="M473" s="43">
        <v>4</v>
      </c>
      <c r="N473" s="43">
        <v>0</v>
      </c>
      <c r="O473" s="43">
        <v>1</v>
      </c>
      <c r="P473" s="43">
        <v>0</v>
      </c>
      <c r="Q473" s="22">
        <v>141</v>
      </c>
    </row>
    <row r="474" spans="1:17" x14ac:dyDescent="0.3">
      <c r="A474" s="172"/>
      <c r="B474" s="7">
        <f t="shared" si="13"/>
        <v>323.14999999999998</v>
      </c>
      <c r="C474" s="31">
        <v>56.98</v>
      </c>
      <c r="D474" s="46">
        <v>0.39200000000000002</v>
      </c>
      <c r="E474" s="34">
        <v>597.61224520490532</v>
      </c>
      <c r="F474" s="35">
        <v>20.332707970725757</v>
      </c>
      <c r="G474" s="11">
        <v>0.83074852389341203</v>
      </c>
      <c r="H474" s="43">
        <v>3</v>
      </c>
      <c r="I474" s="43">
        <v>0</v>
      </c>
      <c r="J474" s="43">
        <v>0</v>
      </c>
      <c r="K474" s="43">
        <v>0</v>
      </c>
      <c r="L474" s="43">
        <v>0</v>
      </c>
      <c r="M474" s="43">
        <v>4</v>
      </c>
      <c r="N474" s="43">
        <v>0</v>
      </c>
      <c r="O474" s="43">
        <v>1</v>
      </c>
      <c r="P474" s="43">
        <v>0</v>
      </c>
      <c r="Q474" s="22">
        <v>126.5</v>
      </c>
    </row>
    <row r="475" spans="1:17" x14ac:dyDescent="0.3">
      <c r="A475" s="172"/>
      <c r="B475" s="7">
        <f t="shared" si="13"/>
        <v>323.14999999999998</v>
      </c>
      <c r="C475" s="31">
        <v>71.66</v>
      </c>
      <c r="D475" s="46">
        <v>0.46600000000000003</v>
      </c>
      <c r="E475" s="34">
        <v>597.61224520490532</v>
      </c>
      <c r="F475" s="35">
        <v>20.332707970725757</v>
      </c>
      <c r="G475" s="11">
        <v>0.83074852389341203</v>
      </c>
      <c r="H475" s="43">
        <v>3</v>
      </c>
      <c r="I475" s="43">
        <v>0</v>
      </c>
      <c r="J475" s="43">
        <v>0</v>
      </c>
      <c r="K475" s="43">
        <v>0</v>
      </c>
      <c r="L475" s="43">
        <v>0</v>
      </c>
      <c r="M475" s="43">
        <v>4</v>
      </c>
      <c r="N475" s="43">
        <v>0</v>
      </c>
      <c r="O475" s="43">
        <v>1</v>
      </c>
      <c r="P475" s="43">
        <v>0</v>
      </c>
      <c r="Q475" s="22">
        <v>112.9</v>
      </c>
    </row>
    <row r="476" spans="1:17" x14ac:dyDescent="0.3">
      <c r="A476" s="172"/>
      <c r="B476" s="7">
        <f t="shared" si="13"/>
        <v>323.14999999999998</v>
      </c>
      <c r="C476" s="31">
        <v>83.87</v>
      </c>
      <c r="D476" s="46">
        <v>0.53200000000000003</v>
      </c>
      <c r="E476" s="34">
        <v>597.61224520490532</v>
      </c>
      <c r="F476" s="35">
        <v>20.332707970725757</v>
      </c>
      <c r="G476" s="11">
        <v>0.83074852389341203</v>
      </c>
      <c r="H476" s="43">
        <v>3</v>
      </c>
      <c r="I476" s="43">
        <v>0</v>
      </c>
      <c r="J476" s="43">
        <v>0</v>
      </c>
      <c r="K476" s="43">
        <v>0</v>
      </c>
      <c r="L476" s="43">
        <v>0</v>
      </c>
      <c r="M476" s="43">
        <v>4</v>
      </c>
      <c r="N476" s="43">
        <v>0</v>
      </c>
      <c r="O476" s="43">
        <v>1</v>
      </c>
      <c r="P476" s="43">
        <v>0</v>
      </c>
      <c r="Q476" s="22">
        <v>101.4</v>
      </c>
    </row>
    <row r="477" spans="1:17" x14ac:dyDescent="0.3">
      <c r="A477" s="172"/>
      <c r="B477" s="7">
        <f t="shared" si="13"/>
        <v>323.14999999999998</v>
      </c>
      <c r="C477" s="31">
        <v>92.35</v>
      </c>
      <c r="D477" s="46">
        <v>0.58099999999999996</v>
      </c>
      <c r="E477" s="34">
        <v>597.61224520490532</v>
      </c>
      <c r="F477" s="35">
        <v>20.332707970725757</v>
      </c>
      <c r="G477" s="11">
        <v>0.83074852389341203</v>
      </c>
      <c r="H477" s="43">
        <v>3</v>
      </c>
      <c r="I477" s="43">
        <v>0</v>
      </c>
      <c r="J477" s="43">
        <v>0</v>
      </c>
      <c r="K477" s="43">
        <v>0</v>
      </c>
      <c r="L477" s="43">
        <v>0</v>
      </c>
      <c r="M477" s="43">
        <v>4</v>
      </c>
      <c r="N477" s="43">
        <v>0</v>
      </c>
      <c r="O477" s="43">
        <v>1</v>
      </c>
      <c r="P477" s="43">
        <v>0</v>
      </c>
      <c r="Q477" s="22">
        <v>92.2</v>
      </c>
    </row>
    <row r="478" spans="1:17" x14ac:dyDescent="0.3">
      <c r="A478" s="172"/>
      <c r="B478" s="5">
        <f>60+273.15</f>
        <v>333.15</v>
      </c>
      <c r="C478" s="6">
        <v>1</v>
      </c>
      <c r="D478" s="45">
        <v>0</v>
      </c>
      <c r="E478" s="32">
        <v>597.61224520490532</v>
      </c>
      <c r="F478" s="33">
        <v>20.332707970725757</v>
      </c>
      <c r="G478" s="10">
        <v>0.83074852389341203</v>
      </c>
      <c r="H478" s="42">
        <v>3</v>
      </c>
      <c r="I478" s="42">
        <v>0</v>
      </c>
      <c r="J478" s="42">
        <v>0</v>
      </c>
      <c r="K478" s="42">
        <v>0</v>
      </c>
      <c r="L478" s="42">
        <v>0</v>
      </c>
      <c r="M478" s="42">
        <v>4</v>
      </c>
      <c r="N478" s="42">
        <v>0</v>
      </c>
      <c r="O478" s="42">
        <v>1</v>
      </c>
      <c r="P478" s="42">
        <v>0</v>
      </c>
      <c r="Q478" s="21">
        <v>190.1</v>
      </c>
    </row>
    <row r="479" spans="1:17" x14ac:dyDescent="0.3">
      <c r="A479" s="172"/>
      <c r="B479" s="7">
        <f t="shared" ref="B479:B485" si="14">60+273.15</f>
        <v>333.15</v>
      </c>
      <c r="C479" s="31">
        <v>18.649999999999999</v>
      </c>
      <c r="D479" s="46">
        <v>0.16600000000000001</v>
      </c>
      <c r="E479" s="34">
        <v>597.61224520490532</v>
      </c>
      <c r="F479" s="35">
        <v>20.332707970725757</v>
      </c>
      <c r="G479" s="11">
        <v>0.83074852389341203</v>
      </c>
      <c r="H479" s="43">
        <v>3</v>
      </c>
      <c r="I479" s="43">
        <v>0</v>
      </c>
      <c r="J479" s="43">
        <v>0</v>
      </c>
      <c r="K479" s="43">
        <v>0</v>
      </c>
      <c r="L479" s="43">
        <v>0</v>
      </c>
      <c r="M479" s="43">
        <v>4</v>
      </c>
      <c r="N479" s="43">
        <v>0</v>
      </c>
      <c r="O479" s="43">
        <v>1</v>
      </c>
      <c r="P479" s="43">
        <v>0</v>
      </c>
      <c r="Q479" s="22">
        <v>161.30000000000001</v>
      </c>
    </row>
    <row r="480" spans="1:17" x14ac:dyDescent="0.3">
      <c r="A480" s="172"/>
      <c r="B480" s="7">
        <f t="shared" si="14"/>
        <v>333.15</v>
      </c>
      <c r="C480" s="31">
        <v>28.99</v>
      </c>
      <c r="D480" s="46">
        <v>0.23100000000000001</v>
      </c>
      <c r="E480" s="34">
        <v>597.61224520490532</v>
      </c>
      <c r="F480" s="35">
        <v>20.332707970725757</v>
      </c>
      <c r="G480" s="11">
        <v>0.83074852389341203</v>
      </c>
      <c r="H480" s="43">
        <v>3</v>
      </c>
      <c r="I480" s="43">
        <v>0</v>
      </c>
      <c r="J480" s="43">
        <v>0</v>
      </c>
      <c r="K480" s="43">
        <v>0</v>
      </c>
      <c r="L480" s="43">
        <v>0</v>
      </c>
      <c r="M480" s="43">
        <v>4</v>
      </c>
      <c r="N480" s="43">
        <v>0</v>
      </c>
      <c r="O480" s="43">
        <v>1</v>
      </c>
      <c r="P480" s="43">
        <v>0</v>
      </c>
      <c r="Q480" s="22">
        <v>152.69999999999999</v>
      </c>
    </row>
    <row r="481" spans="1:17" x14ac:dyDescent="0.3">
      <c r="A481" s="172"/>
      <c r="B481" s="7">
        <f t="shared" si="14"/>
        <v>333.15</v>
      </c>
      <c r="C481" s="31">
        <v>42.85</v>
      </c>
      <c r="D481" s="46">
        <v>0.29799999999999999</v>
      </c>
      <c r="E481" s="34">
        <v>597.61224520490532</v>
      </c>
      <c r="F481" s="35">
        <v>20.332707970725757</v>
      </c>
      <c r="G481" s="11">
        <v>0.83074852389341203</v>
      </c>
      <c r="H481" s="43">
        <v>3</v>
      </c>
      <c r="I481" s="43">
        <v>0</v>
      </c>
      <c r="J481" s="43">
        <v>0</v>
      </c>
      <c r="K481" s="43">
        <v>0</v>
      </c>
      <c r="L481" s="43">
        <v>0</v>
      </c>
      <c r="M481" s="43">
        <v>4</v>
      </c>
      <c r="N481" s="43">
        <v>0</v>
      </c>
      <c r="O481" s="43">
        <v>1</v>
      </c>
      <c r="P481" s="43">
        <v>0</v>
      </c>
      <c r="Q481" s="22">
        <v>141.80000000000001</v>
      </c>
    </row>
    <row r="482" spans="1:17" x14ac:dyDescent="0.3">
      <c r="A482" s="172"/>
      <c r="B482" s="7">
        <f t="shared" si="14"/>
        <v>333.15</v>
      </c>
      <c r="C482" s="31">
        <v>56.71</v>
      </c>
      <c r="D482" s="46">
        <v>0.372</v>
      </c>
      <c r="E482" s="34">
        <v>597.61224520490532</v>
      </c>
      <c r="F482" s="35">
        <v>20.332707970725757</v>
      </c>
      <c r="G482" s="11">
        <v>0.83074852389341203</v>
      </c>
      <c r="H482" s="43">
        <v>3</v>
      </c>
      <c r="I482" s="43">
        <v>0</v>
      </c>
      <c r="J482" s="43">
        <v>0</v>
      </c>
      <c r="K482" s="43">
        <v>0</v>
      </c>
      <c r="L482" s="43">
        <v>0</v>
      </c>
      <c r="M482" s="43">
        <v>4</v>
      </c>
      <c r="N482" s="43">
        <v>0</v>
      </c>
      <c r="O482" s="43">
        <v>1</v>
      </c>
      <c r="P482" s="43">
        <v>0</v>
      </c>
      <c r="Q482" s="22">
        <v>130.1</v>
      </c>
    </row>
    <row r="483" spans="1:17" x14ac:dyDescent="0.3">
      <c r="A483" s="172"/>
      <c r="B483" s="7">
        <f t="shared" si="14"/>
        <v>333.15</v>
      </c>
      <c r="C483" s="31">
        <v>70.08</v>
      </c>
      <c r="D483" s="46">
        <v>0.44</v>
      </c>
      <c r="E483" s="34">
        <v>597.61224520490532</v>
      </c>
      <c r="F483" s="35">
        <v>20.332707970725757</v>
      </c>
      <c r="G483" s="11">
        <v>0.83074852389341203</v>
      </c>
      <c r="H483" s="43">
        <v>3</v>
      </c>
      <c r="I483" s="43">
        <v>0</v>
      </c>
      <c r="J483" s="43">
        <v>0</v>
      </c>
      <c r="K483" s="43">
        <v>0</v>
      </c>
      <c r="L483" s="43">
        <v>0</v>
      </c>
      <c r="M483" s="43">
        <v>4</v>
      </c>
      <c r="N483" s="43">
        <v>0</v>
      </c>
      <c r="O483" s="43">
        <v>1</v>
      </c>
      <c r="P483" s="43">
        <v>0</v>
      </c>
      <c r="Q483" s="22">
        <v>117.9</v>
      </c>
    </row>
    <row r="484" spans="1:17" x14ac:dyDescent="0.3">
      <c r="A484" s="172"/>
      <c r="B484" s="7">
        <f t="shared" si="14"/>
        <v>333.15</v>
      </c>
      <c r="C484" s="31">
        <v>84.9</v>
      </c>
      <c r="D484" s="46">
        <v>0.51100000000000001</v>
      </c>
      <c r="E484" s="34">
        <v>597.61224520490532</v>
      </c>
      <c r="F484" s="35">
        <v>20.332707970725757</v>
      </c>
      <c r="G484" s="11">
        <v>0.83074852389341203</v>
      </c>
      <c r="H484" s="43">
        <v>3</v>
      </c>
      <c r="I484" s="43">
        <v>0</v>
      </c>
      <c r="J484" s="43">
        <v>0</v>
      </c>
      <c r="K484" s="43">
        <v>0</v>
      </c>
      <c r="L484" s="43">
        <v>0</v>
      </c>
      <c r="M484" s="43">
        <v>4</v>
      </c>
      <c r="N484" s="43">
        <v>0</v>
      </c>
      <c r="O484" s="43">
        <v>1</v>
      </c>
      <c r="P484" s="43">
        <v>0</v>
      </c>
      <c r="Q484" s="22">
        <v>104.6</v>
      </c>
    </row>
    <row r="485" spans="1:17" x14ac:dyDescent="0.3">
      <c r="A485" s="173"/>
      <c r="B485" s="8">
        <f t="shared" si="14"/>
        <v>333.15</v>
      </c>
      <c r="C485" s="9">
        <v>95.8</v>
      </c>
      <c r="D485" s="47">
        <v>0.54900000000000004</v>
      </c>
      <c r="E485" s="36">
        <v>597.61224520490532</v>
      </c>
      <c r="F485" s="37">
        <v>20.332707970725757</v>
      </c>
      <c r="G485" s="12">
        <v>0.83074852389341203</v>
      </c>
      <c r="H485" s="44">
        <v>3</v>
      </c>
      <c r="I485" s="44">
        <v>0</v>
      </c>
      <c r="J485" s="44">
        <v>0</v>
      </c>
      <c r="K485" s="44">
        <v>0</v>
      </c>
      <c r="L485" s="44">
        <v>0</v>
      </c>
      <c r="M485" s="44">
        <v>4</v>
      </c>
      <c r="N485" s="44">
        <v>0</v>
      </c>
      <c r="O485" s="44">
        <v>1</v>
      </c>
      <c r="P485" s="44">
        <v>0</v>
      </c>
      <c r="Q485" s="23">
        <v>98.1</v>
      </c>
    </row>
    <row r="486" spans="1:17" x14ac:dyDescent="0.3">
      <c r="A486" s="171" t="s">
        <v>19</v>
      </c>
      <c r="B486" s="5">
        <f>40+273.15</f>
        <v>313.14999999999998</v>
      </c>
      <c r="C486" s="6">
        <v>0.97</v>
      </c>
      <c r="D486" s="45">
        <v>0</v>
      </c>
      <c r="E486" s="32">
        <v>1067.48676875404</v>
      </c>
      <c r="F486" s="33">
        <v>40.461609266081489</v>
      </c>
      <c r="G486" s="10">
        <v>0.37441518704554722</v>
      </c>
      <c r="H486" s="43">
        <v>2</v>
      </c>
      <c r="I486" s="43">
        <v>0</v>
      </c>
      <c r="J486" s="43">
        <v>2</v>
      </c>
      <c r="K486" s="43">
        <v>0</v>
      </c>
      <c r="L486" s="43">
        <v>0</v>
      </c>
      <c r="M486" s="43">
        <v>0</v>
      </c>
      <c r="N486" s="43">
        <v>0</v>
      </c>
      <c r="O486" s="43">
        <v>0</v>
      </c>
      <c r="P486" s="43">
        <v>1</v>
      </c>
      <c r="Q486" s="22">
        <v>185.4</v>
      </c>
    </row>
    <row r="487" spans="1:17" x14ac:dyDescent="0.3">
      <c r="A487" s="172"/>
      <c r="B487" s="7">
        <f t="shared" ref="B487:B493" si="15">40+273.15</f>
        <v>313.14999999999998</v>
      </c>
      <c r="C487" s="31">
        <v>16.43</v>
      </c>
      <c r="D487" s="46">
        <v>0.1</v>
      </c>
      <c r="E487" s="34">
        <v>1067.4867687540384</v>
      </c>
      <c r="F487" s="35">
        <v>40.461609266081489</v>
      </c>
      <c r="G487" s="11">
        <v>0.37441518704554722</v>
      </c>
      <c r="H487" s="43">
        <v>2</v>
      </c>
      <c r="I487" s="43">
        <v>0</v>
      </c>
      <c r="J487" s="43">
        <v>2</v>
      </c>
      <c r="K487" s="43">
        <v>0</v>
      </c>
      <c r="L487" s="43">
        <v>0</v>
      </c>
      <c r="M487" s="43">
        <v>0</v>
      </c>
      <c r="N487" s="43">
        <v>0</v>
      </c>
      <c r="O487" s="43">
        <v>0</v>
      </c>
      <c r="P487" s="43">
        <v>1</v>
      </c>
      <c r="Q487" s="22">
        <v>168.6</v>
      </c>
    </row>
    <row r="488" spans="1:17" x14ac:dyDescent="0.3">
      <c r="A488" s="172"/>
      <c r="B488" s="7">
        <f t="shared" si="15"/>
        <v>313.14999999999998</v>
      </c>
      <c r="C488" s="31">
        <v>28.08</v>
      </c>
      <c r="D488" s="46">
        <v>0.14599999999999999</v>
      </c>
      <c r="E488" s="34">
        <v>1067.4867687540384</v>
      </c>
      <c r="F488" s="35">
        <v>40.461609266081489</v>
      </c>
      <c r="G488" s="11">
        <v>0.37441518704554722</v>
      </c>
      <c r="H488" s="43">
        <v>2</v>
      </c>
      <c r="I488" s="43">
        <v>0</v>
      </c>
      <c r="J488" s="43">
        <v>2</v>
      </c>
      <c r="K488" s="43">
        <v>0</v>
      </c>
      <c r="L488" s="43">
        <v>0</v>
      </c>
      <c r="M488" s="43">
        <v>0</v>
      </c>
      <c r="N488" s="43">
        <v>0</v>
      </c>
      <c r="O488" s="43">
        <v>0</v>
      </c>
      <c r="P488" s="43">
        <v>1</v>
      </c>
      <c r="Q488" s="22">
        <v>161.80000000000001</v>
      </c>
    </row>
    <row r="489" spans="1:17" x14ac:dyDescent="0.3">
      <c r="A489" s="172"/>
      <c r="B489" s="7">
        <f t="shared" si="15"/>
        <v>313.14999999999998</v>
      </c>
      <c r="C489" s="31">
        <v>42.49</v>
      </c>
      <c r="D489" s="46">
        <v>0.249</v>
      </c>
      <c r="E489" s="34">
        <v>1067.4867687540384</v>
      </c>
      <c r="F489" s="35">
        <v>40.461609266081489</v>
      </c>
      <c r="G489" s="11">
        <v>0.37441518704554722</v>
      </c>
      <c r="H489" s="43">
        <v>2</v>
      </c>
      <c r="I489" s="43">
        <v>0</v>
      </c>
      <c r="J489" s="43">
        <v>2</v>
      </c>
      <c r="K489" s="43">
        <v>0</v>
      </c>
      <c r="L489" s="43">
        <v>0</v>
      </c>
      <c r="M489" s="43">
        <v>0</v>
      </c>
      <c r="N489" s="43">
        <v>0</v>
      </c>
      <c r="O489" s="43">
        <v>0</v>
      </c>
      <c r="P489" s="43">
        <v>1</v>
      </c>
      <c r="Q489" s="22">
        <v>145.30000000000001</v>
      </c>
    </row>
    <row r="490" spans="1:17" x14ac:dyDescent="0.3">
      <c r="A490" s="172"/>
      <c r="B490" s="7">
        <f t="shared" si="15"/>
        <v>313.14999999999998</v>
      </c>
      <c r="C490" s="31">
        <v>56.48</v>
      </c>
      <c r="D490" s="46">
        <v>0.307</v>
      </c>
      <c r="E490" s="34">
        <v>1067.4867687540384</v>
      </c>
      <c r="F490" s="35">
        <v>40.461609266081489</v>
      </c>
      <c r="G490" s="11">
        <v>0.37441518704554722</v>
      </c>
      <c r="H490" s="43">
        <v>2</v>
      </c>
      <c r="I490" s="43">
        <v>0</v>
      </c>
      <c r="J490" s="43">
        <v>2</v>
      </c>
      <c r="K490" s="43">
        <v>0</v>
      </c>
      <c r="L490" s="43">
        <v>0</v>
      </c>
      <c r="M490" s="43">
        <v>0</v>
      </c>
      <c r="N490" s="43">
        <v>0</v>
      </c>
      <c r="O490" s="43">
        <v>0</v>
      </c>
      <c r="P490" s="43">
        <v>1</v>
      </c>
      <c r="Q490" s="22">
        <v>137.5</v>
      </c>
    </row>
    <row r="491" spans="1:17" x14ac:dyDescent="0.3">
      <c r="A491" s="172"/>
      <c r="B491" s="7">
        <f t="shared" si="15"/>
        <v>313.14999999999998</v>
      </c>
      <c r="C491" s="31">
        <v>70.2</v>
      </c>
      <c r="D491" s="46">
        <v>0.36099999999999999</v>
      </c>
      <c r="E491" s="34">
        <v>1067.4867687540384</v>
      </c>
      <c r="F491" s="35">
        <v>40.461609266081489</v>
      </c>
      <c r="G491" s="11">
        <v>0.37441518704554722</v>
      </c>
      <c r="H491" s="43">
        <v>2</v>
      </c>
      <c r="I491" s="43">
        <v>0</v>
      </c>
      <c r="J491" s="43">
        <v>2</v>
      </c>
      <c r="K491" s="43">
        <v>0</v>
      </c>
      <c r="L491" s="43">
        <v>0</v>
      </c>
      <c r="M491" s="43">
        <v>0</v>
      </c>
      <c r="N491" s="43">
        <v>0</v>
      </c>
      <c r="O491" s="43">
        <v>0</v>
      </c>
      <c r="P491" s="43">
        <v>1</v>
      </c>
      <c r="Q491" s="22">
        <v>129.5</v>
      </c>
    </row>
    <row r="492" spans="1:17" x14ac:dyDescent="0.3">
      <c r="A492" s="172"/>
      <c r="B492" s="7">
        <f t="shared" si="15"/>
        <v>313.14999999999998</v>
      </c>
      <c r="C492" s="31">
        <v>84.06</v>
      </c>
      <c r="D492" s="46">
        <v>0.40100000000000002</v>
      </c>
      <c r="E492" s="34">
        <v>1067.4867687540384</v>
      </c>
      <c r="F492" s="35">
        <v>40.461609266081489</v>
      </c>
      <c r="G492" s="11">
        <v>0.37441518704554722</v>
      </c>
      <c r="H492" s="43">
        <v>2</v>
      </c>
      <c r="I492" s="43">
        <v>0</v>
      </c>
      <c r="J492" s="43">
        <v>2</v>
      </c>
      <c r="K492" s="43">
        <v>0</v>
      </c>
      <c r="L492" s="43">
        <v>0</v>
      </c>
      <c r="M492" s="43">
        <v>0</v>
      </c>
      <c r="N492" s="43">
        <v>0</v>
      </c>
      <c r="O492" s="43">
        <v>0</v>
      </c>
      <c r="P492" s="43">
        <v>1</v>
      </c>
      <c r="Q492" s="22">
        <v>123.8</v>
      </c>
    </row>
    <row r="493" spans="1:17" x14ac:dyDescent="0.3">
      <c r="A493" s="172"/>
      <c r="B493" s="7">
        <f t="shared" si="15"/>
        <v>313.14999999999998</v>
      </c>
      <c r="C493" s="31">
        <v>92.68</v>
      </c>
      <c r="D493" s="46">
        <v>0.42299999999999999</v>
      </c>
      <c r="E493" s="34">
        <v>1067.4867687540384</v>
      </c>
      <c r="F493" s="35">
        <v>40.461609266081489</v>
      </c>
      <c r="G493" s="11">
        <v>0.37441518704554722</v>
      </c>
      <c r="H493" s="43">
        <v>2</v>
      </c>
      <c r="I493" s="43">
        <v>0</v>
      </c>
      <c r="J493" s="43">
        <v>2</v>
      </c>
      <c r="K493" s="43">
        <v>0</v>
      </c>
      <c r="L493" s="43">
        <v>0</v>
      </c>
      <c r="M493" s="43">
        <v>0</v>
      </c>
      <c r="N493" s="43">
        <v>0</v>
      </c>
      <c r="O493" s="43">
        <v>0</v>
      </c>
      <c r="P493" s="43">
        <v>1</v>
      </c>
      <c r="Q493" s="22">
        <v>121</v>
      </c>
    </row>
    <row r="494" spans="1:17" x14ac:dyDescent="0.3">
      <c r="A494" s="172"/>
      <c r="B494" s="5">
        <f>50+273.15</f>
        <v>323.14999999999998</v>
      </c>
      <c r="C494" s="6">
        <v>0.87</v>
      </c>
      <c r="D494" s="45">
        <v>0</v>
      </c>
      <c r="E494" s="32">
        <v>1067.4867687540384</v>
      </c>
      <c r="F494" s="33">
        <v>40.461609266081489</v>
      </c>
      <c r="G494" s="10">
        <v>0.37441518704554722</v>
      </c>
      <c r="H494" s="42">
        <v>2</v>
      </c>
      <c r="I494" s="42">
        <v>0</v>
      </c>
      <c r="J494" s="42">
        <v>2</v>
      </c>
      <c r="K494" s="42">
        <v>0</v>
      </c>
      <c r="L494" s="42">
        <v>0</v>
      </c>
      <c r="M494" s="42">
        <v>0</v>
      </c>
      <c r="N494" s="42">
        <v>0</v>
      </c>
      <c r="O494" s="42">
        <v>0</v>
      </c>
      <c r="P494" s="42">
        <v>1</v>
      </c>
      <c r="Q494" s="21">
        <v>185.4</v>
      </c>
    </row>
    <row r="495" spans="1:17" x14ac:dyDescent="0.3">
      <c r="A495" s="172"/>
      <c r="B495" s="7">
        <f t="shared" ref="B495:B501" si="16">50+273.15</f>
        <v>323.14999999999998</v>
      </c>
      <c r="C495" s="31">
        <v>16.22</v>
      </c>
      <c r="D495" s="46">
        <v>0.10299999999999999</v>
      </c>
      <c r="E495" s="34">
        <v>1067.4867687540384</v>
      </c>
      <c r="F495" s="35">
        <v>40.461609266081489</v>
      </c>
      <c r="G495" s="11">
        <v>0.37441518704554722</v>
      </c>
      <c r="H495" s="43">
        <v>2</v>
      </c>
      <c r="I495" s="43">
        <v>0</v>
      </c>
      <c r="J495" s="43">
        <v>2</v>
      </c>
      <c r="K495" s="43">
        <v>0</v>
      </c>
      <c r="L495" s="43">
        <v>0</v>
      </c>
      <c r="M495" s="43">
        <v>0</v>
      </c>
      <c r="N495" s="43">
        <v>0</v>
      </c>
      <c r="O495" s="43">
        <v>0</v>
      </c>
      <c r="P495" s="43">
        <v>1</v>
      </c>
      <c r="Q495" s="22">
        <v>168.1</v>
      </c>
    </row>
    <row r="496" spans="1:17" x14ac:dyDescent="0.3">
      <c r="A496" s="172"/>
      <c r="B496" s="7">
        <f t="shared" si="16"/>
        <v>323.14999999999998</v>
      </c>
      <c r="C496" s="31">
        <v>28.84</v>
      </c>
      <c r="D496" s="46">
        <v>0.17</v>
      </c>
      <c r="E496" s="34">
        <v>1067.4867687540384</v>
      </c>
      <c r="F496" s="35">
        <v>40.461609266081489</v>
      </c>
      <c r="G496" s="11">
        <v>0.37441518704554722</v>
      </c>
      <c r="H496" s="43">
        <v>2</v>
      </c>
      <c r="I496" s="43">
        <v>0</v>
      </c>
      <c r="J496" s="43">
        <v>2</v>
      </c>
      <c r="K496" s="43">
        <v>0</v>
      </c>
      <c r="L496" s="43">
        <v>0</v>
      </c>
      <c r="M496" s="43">
        <v>0</v>
      </c>
      <c r="N496" s="43">
        <v>0</v>
      </c>
      <c r="O496" s="43">
        <v>0</v>
      </c>
      <c r="P496" s="43">
        <v>1</v>
      </c>
      <c r="Q496" s="22">
        <v>157.30000000000001</v>
      </c>
    </row>
    <row r="497" spans="1:17" x14ac:dyDescent="0.3">
      <c r="A497" s="172"/>
      <c r="B497" s="7">
        <f t="shared" si="16"/>
        <v>323.14999999999998</v>
      </c>
      <c r="C497" s="31">
        <v>42.49</v>
      </c>
      <c r="D497" s="46">
        <v>0.223</v>
      </c>
      <c r="E497" s="34">
        <v>1067.4867687540384</v>
      </c>
      <c r="F497" s="35">
        <v>40.461609266081489</v>
      </c>
      <c r="G497" s="11">
        <v>0.37441518704554722</v>
      </c>
      <c r="H497" s="43">
        <v>2</v>
      </c>
      <c r="I497" s="43">
        <v>0</v>
      </c>
      <c r="J497" s="43">
        <v>2</v>
      </c>
      <c r="K497" s="43">
        <v>0</v>
      </c>
      <c r="L497" s="43">
        <v>0</v>
      </c>
      <c r="M497" s="43">
        <v>0</v>
      </c>
      <c r="N497" s="43">
        <v>0</v>
      </c>
      <c r="O497" s="43">
        <v>0</v>
      </c>
      <c r="P497" s="43">
        <v>1</v>
      </c>
      <c r="Q497" s="22">
        <v>148.4</v>
      </c>
    </row>
    <row r="498" spans="1:17" x14ac:dyDescent="0.3">
      <c r="A498" s="172"/>
      <c r="B498" s="7">
        <f t="shared" si="16"/>
        <v>323.14999999999998</v>
      </c>
      <c r="C498" s="31">
        <v>56.07</v>
      </c>
      <c r="D498" s="46">
        <v>0.28199999999999997</v>
      </c>
      <c r="E498" s="34">
        <v>1067.4867687540384</v>
      </c>
      <c r="F498" s="35">
        <v>40.461609266081489</v>
      </c>
      <c r="G498" s="11">
        <v>0.37441518704554722</v>
      </c>
      <c r="H498" s="43">
        <v>2</v>
      </c>
      <c r="I498" s="43">
        <v>0</v>
      </c>
      <c r="J498" s="43">
        <v>2</v>
      </c>
      <c r="K498" s="43">
        <v>0</v>
      </c>
      <c r="L498" s="43">
        <v>0</v>
      </c>
      <c r="M498" s="43">
        <v>0</v>
      </c>
      <c r="N498" s="43">
        <v>0</v>
      </c>
      <c r="O498" s="43">
        <v>0</v>
      </c>
      <c r="P498" s="43">
        <v>1</v>
      </c>
      <c r="Q498" s="22">
        <v>141.80000000000001</v>
      </c>
    </row>
    <row r="499" spans="1:17" x14ac:dyDescent="0.3">
      <c r="A499" s="172"/>
      <c r="B499" s="7">
        <f t="shared" si="16"/>
        <v>323.14999999999998</v>
      </c>
      <c r="C499" s="31">
        <v>70.34</v>
      </c>
      <c r="D499" s="46">
        <v>0.32800000000000001</v>
      </c>
      <c r="E499" s="34">
        <v>1067.4867687540384</v>
      </c>
      <c r="F499" s="35">
        <v>40.461609266081489</v>
      </c>
      <c r="G499" s="11">
        <v>0.37441518704554722</v>
      </c>
      <c r="H499" s="43">
        <v>2</v>
      </c>
      <c r="I499" s="43">
        <v>0</v>
      </c>
      <c r="J499" s="43">
        <v>2</v>
      </c>
      <c r="K499" s="43">
        <v>0</v>
      </c>
      <c r="L499" s="43">
        <v>0</v>
      </c>
      <c r="M499" s="43">
        <v>0</v>
      </c>
      <c r="N499" s="43">
        <v>0</v>
      </c>
      <c r="O499" s="43">
        <v>0</v>
      </c>
      <c r="P499" s="43">
        <v>1</v>
      </c>
      <c r="Q499" s="22">
        <v>134.9</v>
      </c>
    </row>
    <row r="500" spans="1:17" x14ac:dyDescent="0.3">
      <c r="A500" s="172"/>
      <c r="B500" s="7">
        <f t="shared" si="16"/>
        <v>323.14999999999998</v>
      </c>
      <c r="C500" s="31">
        <v>83.65</v>
      </c>
      <c r="D500" s="46">
        <v>0.38400000000000001</v>
      </c>
      <c r="E500" s="34">
        <v>1067.4867687540384</v>
      </c>
      <c r="F500" s="35">
        <v>40.461609266081489</v>
      </c>
      <c r="G500" s="11">
        <v>0.37441518704554722</v>
      </c>
      <c r="H500" s="43">
        <v>2</v>
      </c>
      <c r="I500" s="43">
        <v>0</v>
      </c>
      <c r="J500" s="43">
        <v>2</v>
      </c>
      <c r="K500" s="43">
        <v>0</v>
      </c>
      <c r="L500" s="43">
        <v>0</v>
      </c>
      <c r="M500" s="43">
        <v>0</v>
      </c>
      <c r="N500" s="43">
        <v>0</v>
      </c>
      <c r="O500" s="43">
        <v>0</v>
      </c>
      <c r="P500" s="43">
        <v>1</v>
      </c>
      <c r="Q500" s="22">
        <v>126.1</v>
      </c>
    </row>
    <row r="501" spans="1:17" x14ac:dyDescent="0.3">
      <c r="A501" s="172"/>
      <c r="B501" s="7">
        <f t="shared" si="16"/>
        <v>323.14999999999998</v>
      </c>
      <c r="C501" s="31">
        <v>94.27</v>
      </c>
      <c r="D501" s="46">
        <v>0.40300000000000002</v>
      </c>
      <c r="E501" s="34">
        <v>1067.4867687540384</v>
      </c>
      <c r="F501" s="35">
        <v>40.461609266081489</v>
      </c>
      <c r="G501" s="11">
        <v>0.37441518704554722</v>
      </c>
      <c r="H501" s="44">
        <v>2</v>
      </c>
      <c r="I501" s="44">
        <v>0</v>
      </c>
      <c r="J501" s="44">
        <v>2</v>
      </c>
      <c r="K501" s="44">
        <v>0</v>
      </c>
      <c r="L501" s="44">
        <v>0</v>
      </c>
      <c r="M501" s="44">
        <v>0</v>
      </c>
      <c r="N501" s="44">
        <v>0</v>
      </c>
      <c r="O501" s="44">
        <v>0</v>
      </c>
      <c r="P501" s="44">
        <v>1</v>
      </c>
      <c r="Q501" s="23">
        <v>124.6</v>
      </c>
    </row>
    <row r="502" spans="1:17" x14ac:dyDescent="0.3">
      <c r="A502" s="172"/>
      <c r="B502" s="5">
        <f>60+273.15</f>
        <v>333.15</v>
      </c>
      <c r="C502" s="6">
        <v>0.97</v>
      </c>
      <c r="D502" s="45">
        <v>0</v>
      </c>
      <c r="E502" s="32">
        <v>1067.4867687540384</v>
      </c>
      <c r="F502" s="33">
        <v>40.461609266081489</v>
      </c>
      <c r="G502" s="10">
        <v>0.37441518704554722</v>
      </c>
      <c r="H502" s="43">
        <v>2</v>
      </c>
      <c r="I502" s="43">
        <v>0</v>
      </c>
      <c r="J502" s="43">
        <v>2</v>
      </c>
      <c r="K502" s="43">
        <v>0</v>
      </c>
      <c r="L502" s="43">
        <v>0</v>
      </c>
      <c r="M502" s="43">
        <v>0</v>
      </c>
      <c r="N502" s="43">
        <v>0</v>
      </c>
      <c r="O502" s="43">
        <v>0</v>
      </c>
      <c r="P502" s="43">
        <v>1</v>
      </c>
      <c r="Q502" s="22">
        <v>186.5</v>
      </c>
    </row>
    <row r="503" spans="1:17" x14ac:dyDescent="0.3">
      <c r="A503" s="172"/>
      <c r="B503" s="7">
        <f t="shared" ref="B503:B509" si="17">60+273.15</f>
        <v>333.15</v>
      </c>
      <c r="C503" s="31">
        <v>14.36</v>
      </c>
      <c r="D503" s="46">
        <v>0.11799999999999999</v>
      </c>
      <c r="E503" s="34">
        <v>1067.4867687540384</v>
      </c>
      <c r="F503" s="35">
        <v>40.461609266081489</v>
      </c>
      <c r="G503" s="11">
        <v>0.37441518704554722</v>
      </c>
      <c r="H503" s="43">
        <v>2</v>
      </c>
      <c r="I503" s="43">
        <v>0</v>
      </c>
      <c r="J503" s="43">
        <v>2</v>
      </c>
      <c r="K503" s="43">
        <v>0</v>
      </c>
      <c r="L503" s="43">
        <v>0</v>
      </c>
      <c r="M503" s="43">
        <v>0</v>
      </c>
      <c r="N503" s="43">
        <v>0</v>
      </c>
      <c r="O503" s="43">
        <v>0</v>
      </c>
      <c r="P503" s="43">
        <v>1</v>
      </c>
      <c r="Q503" s="22">
        <v>166.3</v>
      </c>
    </row>
    <row r="504" spans="1:17" x14ac:dyDescent="0.3">
      <c r="A504" s="172"/>
      <c r="B504" s="7">
        <f t="shared" si="17"/>
        <v>333.15</v>
      </c>
      <c r="C504" s="31">
        <v>28.77</v>
      </c>
      <c r="D504" s="46">
        <v>0.186</v>
      </c>
      <c r="E504" s="34">
        <v>1067.4867687540384</v>
      </c>
      <c r="F504" s="35">
        <v>40.461609266081489</v>
      </c>
      <c r="G504" s="11">
        <v>0.37441518704554722</v>
      </c>
      <c r="H504" s="43">
        <v>2</v>
      </c>
      <c r="I504" s="43">
        <v>0</v>
      </c>
      <c r="J504" s="43">
        <v>2</v>
      </c>
      <c r="K504" s="43">
        <v>0</v>
      </c>
      <c r="L504" s="43">
        <v>0</v>
      </c>
      <c r="M504" s="43">
        <v>0</v>
      </c>
      <c r="N504" s="43">
        <v>0</v>
      </c>
      <c r="O504" s="43">
        <v>0</v>
      </c>
      <c r="P504" s="43">
        <v>1</v>
      </c>
      <c r="Q504" s="22">
        <v>155.1</v>
      </c>
    </row>
    <row r="505" spans="1:17" x14ac:dyDescent="0.3">
      <c r="A505" s="172"/>
      <c r="B505" s="7">
        <f t="shared" si="17"/>
        <v>333.15</v>
      </c>
      <c r="C505" s="31">
        <v>44.07</v>
      </c>
      <c r="D505" s="46">
        <v>0.26300000000000001</v>
      </c>
      <c r="E505" s="34">
        <v>1067.4867687540384</v>
      </c>
      <c r="F505" s="35">
        <v>40.461609266081489</v>
      </c>
      <c r="G505" s="11">
        <v>0.37441518704554722</v>
      </c>
      <c r="H505" s="43">
        <v>2</v>
      </c>
      <c r="I505" s="43">
        <v>0</v>
      </c>
      <c r="J505" s="43">
        <v>2</v>
      </c>
      <c r="K505" s="43">
        <v>0</v>
      </c>
      <c r="L505" s="43">
        <v>0</v>
      </c>
      <c r="M505" s="43">
        <v>0</v>
      </c>
      <c r="N505" s="43">
        <v>0</v>
      </c>
      <c r="O505" s="43">
        <v>0</v>
      </c>
      <c r="P505" s="43">
        <v>1</v>
      </c>
      <c r="Q505" s="22">
        <v>141.9</v>
      </c>
    </row>
    <row r="506" spans="1:17" x14ac:dyDescent="0.3">
      <c r="A506" s="172"/>
      <c r="B506" s="7">
        <f t="shared" si="17"/>
        <v>333.15</v>
      </c>
      <c r="C506" s="31">
        <v>56.48</v>
      </c>
      <c r="D506" s="46">
        <v>0.31900000000000001</v>
      </c>
      <c r="E506" s="34">
        <v>1067.4867687540384</v>
      </c>
      <c r="F506" s="35">
        <v>40.461609266081489</v>
      </c>
      <c r="G506" s="11">
        <v>0.37441518704554722</v>
      </c>
      <c r="H506" s="43">
        <v>2</v>
      </c>
      <c r="I506" s="43">
        <v>0</v>
      </c>
      <c r="J506" s="43">
        <v>2</v>
      </c>
      <c r="K506" s="43">
        <v>0</v>
      </c>
      <c r="L506" s="43">
        <v>0</v>
      </c>
      <c r="M506" s="43">
        <v>0</v>
      </c>
      <c r="N506" s="43">
        <v>0</v>
      </c>
      <c r="O506" s="43">
        <v>0</v>
      </c>
      <c r="P506" s="43">
        <v>1</v>
      </c>
      <c r="Q506" s="22">
        <v>133.30000000000001</v>
      </c>
    </row>
    <row r="507" spans="1:17" x14ac:dyDescent="0.3">
      <c r="A507" s="172"/>
      <c r="B507" s="7">
        <f t="shared" si="17"/>
        <v>333.15</v>
      </c>
      <c r="C507" s="31">
        <v>70</v>
      </c>
      <c r="D507" s="46">
        <v>0.38300000000000001</v>
      </c>
      <c r="E507" s="34">
        <v>1067.4867687540384</v>
      </c>
      <c r="F507" s="35">
        <v>40.461609266081489</v>
      </c>
      <c r="G507" s="11">
        <v>0.37441518704554722</v>
      </c>
      <c r="H507" s="43">
        <v>2</v>
      </c>
      <c r="I507" s="43">
        <v>0</v>
      </c>
      <c r="J507" s="43">
        <v>2</v>
      </c>
      <c r="K507" s="43">
        <v>0</v>
      </c>
      <c r="L507" s="43">
        <v>0</v>
      </c>
      <c r="M507" s="43">
        <v>0</v>
      </c>
      <c r="N507" s="43">
        <v>0</v>
      </c>
      <c r="O507" s="43">
        <v>0</v>
      </c>
      <c r="P507" s="43">
        <v>1</v>
      </c>
      <c r="Q507" s="22">
        <v>122.6</v>
      </c>
    </row>
    <row r="508" spans="1:17" x14ac:dyDescent="0.3">
      <c r="A508" s="172"/>
      <c r="B508" s="7">
        <f t="shared" si="17"/>
        <v>333.15</v>
      </c>
      <c r="C508" s="31">
        <v>83.72</v>
      </c>
      <c r="D508" s="46">
        <v>0.433</v>
      </c>
      <c r="E508" s="34">
        <v>1067.4867687540384</v>
      </c>
      <c r="F508" s="35">
        <v>40.461609266081489</v>
      </c>
      <c r="G508" s="11">
        <v>0.37441518704554722</v>
      </c>
      <c r="H508" s="43">
        <v>2</v>
      </c>
      <c r="I508" s="43">
        <v>0</v>
      </c>
      <c r="J508" s="43">
        <v>2</v>
      </c>
      <c r="K508" s="43">
        <v>0</v>
      </c>
      <c r="L508" s="43">
        <v>0</v>
      </c>
      <c r="M508" s="43">
        <v>0</v>
      </c>
      <c r="N508" s="43">
        <v>0</v>
      </c>
      <c r="O508" s="43">
        <v>0</v>
      </c>
      <c r="P508" s="43">
        <v>1</v>
      </c>
      <c r="Q508" s="22">
        <v>114.4</v>
      </c>
    </row>
    <row r="509" spans="1:17" x14ac:dyDescent="0.3">
      <c r="A509" s="173"/>
      <c r="B509" s="8">
        <f t="shared" si="17"/>
        <v>333.15</v>
      </c>
      <c r="C509" s="9">
        <v>94.61</v>
      </c>
      <c r="D509" s="47">
        <v>0.45700000000000002</v>
      </c>
      <c r="E509" s="36">
        <v>1067.4867687540384</v>
      </c>
      <c r="F509" s="37">
        <v>40.461609266081489</v>
      </c>
      <c r="G509" s="12">
        <v>0.37441518704554722</v>
      </c>
      <c r="H509" s="43">
        <v>2</v>
      </c>
      <c r="I509" s="43">
        <v>0</v>
      </c>
      <c r="J509" s="43">
        <v>2</v>
      </c>
      <c r="K509" s="43">
        <v>0</v>
      </c>
      <c r="L509" s="43">
        <v>0</v>
      </c>
      <c r="M509" s="43">
        <v>0</v>
      </c>
      <c r="N509" s="43">
        <v>0</v>
      </c>
      <c r="O509" s="43">
        <v>0</v>
      </c>
      <c r="P509" s="43">
        <v>1</v>
      </c>
      <c r="Q509" s="22">
        <v>111.1</v>
      </c>
    </row>
    <row r="510" spans="1:17" x14ac:dyDescent="0.3">
      <c r="A510" s="171" t="s">
        <v>13</v>
      </c>
      <c r="B510" s="5">
        <v>303.14999999999998</v>
      </c>
      <c r="C510" s="6">
        <v>0</v>
      </c>
      <c r="D510" s="45">
        <v>0</v>
      </c>
      <c r="E510" s="32">
        <v>1292.7786313741797</v>
      </c>
      <c r="F510" s="33">
        <v>23.8883884364785</v>
      </c>
      <c r="G510" s="10">
        <v>0.38931313324827399</v>
      </c>
      <c r="H510" s="42">
        <v>5</v>
      </c>
      <c r="I510" s="42">
        <v>2</v>
      </c>
      <c r="J510" s="42">
        <v>0</v>
      </c>
      <c r="K510" s="42">
        <v>0</v>
      </c>
      <c r="L510" s="42">
        <v>1</v>
      </c>
      <c r="M510" s="42">
        <v>6</v>
      </c>
      <c r="N510" s="42">
        <v>0</v>
      </c>
      <c r="O510" s="42">
        <v>0</v>
      </c>
      <c r="P510" s="42">
        <v>2</v>
      </c>
      <c r="Q510" s="21">
        <v>325.89999999999998</v>
      </c>
    </row>
    <row r="511" spans="1:17" x14ac:dyDescent="0.3">
      <c r="A511" s="172"/>
      <c r="B511" s="7">
        <v>303.14999999999998</v>
      </c>
      <c r="C511" s="31">
        <v>2.2810000000000001</v>
      </c>
      <c r="D511" s="46">
        <v>6.4813439380521656E-2</v>
      </c>
      <c r="E511" s="34">
        <v>1292.7786313741797</v>
      </c>
      <c r="F511" s="35">
        <v>23.8883884364785</v>
      </c>
      <c r="G511" s="11">
        <v>0.38931313324827399</v>
      </c>
      <c r="H511" s="43">
        <v>5</v>
      </c>
      <c r="I511" s="43">
        <v>2</v>
      </c>
      <c r="J511" s="43">
        <v>0</v>
      </c>
      <c r="K511" s="43">
        <v>0</v>
      </c>
      <c r="L511" s="43">
        <v>1</v>
      </c>
      <c r="M511" s="43">
        <v>6</v>
      </c>
      <c r="N511" s="43">
        <v>0</v>
      </c>
      <c r="O511" s="43">
        <v>0</v>
      </c>
      <c r="P511" s="43">
        <v>2</v>
      </c>
      <c r="Q511" s="22">
        <v>307.8</v>
      </c>
    </row>
    <row r="512" spans="1:17" x14ac:dyDescent="0.3">
      <c r="A512" s="172"/>
      <c r="B512" s="7">
        <v>303.14999999999998</v>
      </c>
      <c r="C512" s="31">
        <v>4.0049999999999999</v>
      </c>
      <c r="D512" s="46">
        <v>0.11026910142357478</v>
      </c>
      <c r="E512" s="34">
        <v>1292.7786313741797</v>
      </c>
      <c r="F512" s="35">
        <v>23.8883884364785</v>
      </c>
      <c r="G512" s="11">
        <v>0.38931313324827399</v>
      </c>
      <c r="H512" s="43">
        <v>5</v>
      </c>
      <c r="I512" s="43">
        <v>2</v>
      </c>
      <c r="J512" s="43">
        <v>0</v>
      </c>
      <c r="K512" s="43">
        <v>0</v>
      </c>
      <c r="L512" s="43">
        <v>1</v>
      </c>
      <c r="M512" s="43">
        <v>6</v>
      </c>
      <c r="N512" s="43">
        <v>0</v>
      </c>
      <c r="O512" s="43">
        <v>0</v>
      </c>
      <c r="P512" s="43">
        <v>2</v>
      </c>
      <c r="Q512" s="22">
        <v>296.2</v>
      </c>
    </row>
    <row r="513" spans="1:17" x14ac:dyDescent="0.3">
      <c r="A513" s="172"/>
      <c r="B513" s="7">
        <v>303.14999999999998</v>
      </c>
      <c r="C513" s="31">
        <v>6.4210000000000003</v>
      </c>
      <c r="D513" s="46">
        <v>0.16669547261533746</v>
      </c>
      <c r="E513" s="34">
        <v>1292.7786313741797</v>
      </c>
      <c r="F513" s="35">
        <v>23.8883884364785</v>
      </c>
      <c r="G513" s="11">
        <v>0.38931313324827399</v>
      </c>
      <c r="H513" s="43">
        <v>5</v>
      </c>
      <c r="I513" s="43">
        <v>2</v>
      </c>
      <c r="J513" s="43">
        <v>0</v>
      </c>
      <c r="K513" s="43">
        <v>0</v>
      </c>
      <c r="L513" s="43">
        <v>1</v>
      </c>
      <c r="M513" s="43">
        <v>6</v>
      </c>
      <c r="N513" s="43">
        <v>0</v>
      </c>
      <c r="O513" s="43">
        <v>0</v>
      </c>
      <c r="P513" s="43">
        <v>2</v>
      </c>
      <c r="Q513" s="22">
        <v>281.5</v>
      </c>
    </row>
    <row r="514" spans="1:17" x14ac:dyDescent="0.3">
      <c r="A514" s="172"/>
      <c r="B514" s="7">
        <v>303.14999999999998</v>
      </c>
      <c r="C514" s="31">
        <v>7.8620000000000001</v>
      </c>
      <c r="D514" s="46">
        <v>0.19551971672408575</v>
      </c>
      <c r="E514" s="34">
        <v>1292.7786313741797</v>
      </c>
      <c r="F514" s="35">
        <v>23.8883884364785</v>
      </c>
      <c r="G514" s="11">
        <v>0.38931313324827399</v>
      </c>
      <c r="H514" s="43">
        <v>5</v>
      </c>
      <c r="I514" s="43">
        <v>2</v>
      </c>
      <c r="J514" s="43">
        <v>0</v>
      </c>
      <c r="K514" s="43">
        <v>0</v>
      </c>
      <c r="L514" s="43">
        <v>1</v>
      </c>
      <c r="M514" s="43">
        <v>6</v>
      </c>
      <c r="N514" s="43">
        <v>0</v>
      </c>
      <c r="O514" s="43">
        <v>0</v>
      </c>
      <c r="P514" s="43">
        <v>2</v>
      </c>
      <c r="Q514" s="22">
        <v>273.8</v>
      </c>
    </row>
    <row r="515" spans="1:17" x14ac:dyDescent="0.3">
      <c r="A515" s="172"/>
      <c r="B515" s="7">
        <v>303.14999999999998</v>
      </c>
      <c r="C515" s="31">
        <v>10.365</v>
      </c>
      <c r="D515" s="46">
        <v>0.24518442001465371</v>
      </c>
      <c r="E515" s="34">
        <v>1292.7786313741797</v>
      </c>
      <c r="F515" s="35">
        <v>23.8883884364785</v>
      </c>
      <c r="G515" s="11">
        <v>0.38931313324827399</v>
      </c>
      <c r="H515" s="43">
        <v>5</v>
      </c>
      <c r="I515" s="43">
        <v>2</v>
      </c>
      <c r="J515" s="43">
        <v>0</v>
      </c>
      <c r="K515" s="43">
        <v>0</v>
      </c>
      <c r="L515" s="43">
        <v>1</v>
      </c>
      <c r="M515" s="43">
        <v>6</v>
      </c>
      <c r="N515" s="43">
        <v>0</v>
      </c>
      <c r="O515" s="43">
        <v>0</v>
      </c>
      <c r="P515" s="43">
        <v>2</v>
      </c>
      <c r="Q515" s="22">
        <v>260.39999999999998</v>
      </c>
    </row>
    <row r="516" spans="1:17" x14ac:dyDescent="0.3">
      <c r="A516" s="172"/>
      <c r="B516" s="7">
        <v>303.14999999999998</v>
      </c>
      <c r="C516" s="31">
        <v>13.992000000000001</v>
      </c>
      <c r="D516" s="46">
        <v>0.30688730997941321</v>
      </c>
      <c r="E516" s="34">
        <v>1292.7786313741797</v>
      </c>
      <c r="F516" s="35">
        <v>23.8883884364785</v>
      </c>
      <c r="G516" s="11">
        <v>0.38931313324827399</v>
      </c>
      <c r="H516" s="43">
        <v>5</v>
      </c>
      <c r="I516" s="43">
        <v>2</v>
      </c>
      <c r="J516" s="43">
        <v>0</v>
      </c>
      <c r="K516" s="43">
        <v>0</v>
      </c>
      <c r="L516" s="43">
        <v>1</v>
      </c>
      <c r="M516" s="43">
        <v>6</v>
      </c>
      <c r="N516" s="43">
        <v>0</v>
      </c>
      <c r="O516" s="43">
        <v>0</v>
      </c>
      <c r="P516" s="43">
        <v>2</v>
      </c>
      <c r="Q516" s="22">
        <v>243</v>
      </c>
    </row>
    <row r="517" spans="1:17" x14ac:dyDescent="0.3">
      <c r="A517" s="172"/>
      <c r="B517" s="7">
        <v>303.14999999999998</v>
      </c>
      <c r="C517" s="31">
        <v>16.89</v>
      </c>
      <c r="D517" s="46">
        <v>0.34814574522988012</v>
      </c>
      <c r="E517" s="34">
        <v>1292.7786313741797</v>
      </c>
      <c r="F517" s="35">
        <v>23.8883884364785</v>
      </c>
      <c r="G517" s="11">
        <v>0.38931313324827399</v>
      </c>
      <c r="H517" s="43">
        <v>5</v>
      </c>
      <c r="I517" s="43">
        <v>2</v>
      </c>
      <c r="J517" s="43">
        <v>0</v>
      </c>
      <c r="K517" s="43">
        <v>0</v>
      </c>
      <c r="L517" s="43">
        <v>1</v>
      </c>
      <c r="M517" s="43">
        <v>6</v>
      </c>
      <c r="N517" s="43">
        <v>0</v>
      </c>
      <c r="O517" s="43">
        <v>0</v>
      </c>
      <c r="P517" s="43">
        <v>2</v>
      </c>
      <c r="Q517" s="22">
        <v>231.6</v>
      </c>
    </row>
    <row r="518" spans="1:17" x14ac:dyDescent="0.3">
      <c r="A518" s="172"/>
      <c r="B518" s="7">
        <v>303.14999999999998</v>
      </c>
      <c r="C518" s="31">
        <v>18.065000000000001</v>
      </c>
      <c r="D518" s="46">
        <v>0.36588170871280162</v>
      </c>
      <c r="E518" s="34">
        <v>1292.7786313741797</v>
      </c>
      <c r="F518" s="35">
        <v>23.8883884364785</v>
      </c>
      <c r="G518" s="11">
        <v>0.38931313324827399</v>
      </c>
      <c r="H518" s="43">
        <v>5</v>
      </c>
      <c r="I518" s="43">
        <v>2</v>
      </c>
      <c r="J518" s="43">
        <v>0</v>
      </c>
      <c r="K518" s="43">
        <v>0</v>
      </c>
      <c r="L518" s="43">
        <v>1</v>
      </c>
      <c r="M518" s="43">
        <v>6</v>
      </c>
      <c r="N518" s="43">
        <v>0</v>
      </c>
      <c r="O518" s="43">
        <v>0</v>
      </c>
      <c r="P518" s="43">
        <v>2</v>
      </c>
      <c r="Q518" s="22">
        <v>226.5</v>
      </c>
    </row>
    <row r="519" spans="1:17" x14ac:dyDescent="0.3">
      <c r="A519" s="172"/>
      <c r="B519" s="7">
        <v>303.14999999999998</v>
      </c>
      <c r="C519" s="31">
        <v>20.652999999999999</v>
      </c>
      <c r="D519" s="46">
        <v>0.39844578892826576</v>
      </c>
      <c r="E519" s="34">
        <v>1292.7786313741797</v>
      </c>
      <c r="F519" s="35">
        <v>23.8883884364785</v>
      </c>
      <c r="G519" s="11">
        <v>0.38931313324827399</v>
      </c>
      <c r="H519" s="43">
        <v>5</v>
      </c>
      <c r="I519" s="43">
        <v>2</v>
      </c>
      <c r="J519" s="43">
        <v>0</v>
      </c>
      <c r="K519" s="43">
        <v>0</v>
      </c>
      <c r="L519" s="43">
        <v>1</v>
      </c>
      <c r="M519" s="43">
        <v>6</v>
      </c>
      <c r="N519" s="43">
        <v>0</v>
      </c>
      <c r="O519" s="43">
        <v>0</v>
      </c>
      <c r="P519" s="43">
        <v>2</v>
      </c>
      <c r="Q519" s="22">
        <v>217</v>
      </c>
    </row>
    <row r="520" spans="1:17" x14ac:dyDescent="0.3">
      <c r="A520" s="172"/>
      <c r="B520" s="7">
        <v>303.14999999999998</v>
      </c>
      <c r="C520" s="31">
        <v>22.899000000000001</v>
      </c>
      <c r="D520" s="46">
        <v>0.42464720425213887</v>
      </c>
      <c r="E520" s="34">
        <v>1292.7786313741797</v>
      </c>
      <c r="F520" s="35">
        <v>23.8883884364785</v>
      </c>
      <c r="G520" s="11">
        <v>0.38931313324827399</v>
      </c>
      <c r="H520" s="43">
        <v>5</v>
      </c>
      <c r="I520" s="43">
        <v>2</v>
      </c>
      <c r="J520" s="43">
        <v>0</v>
      </c>
      <c r="K520" s="43">
        <v>0</v>
      </c>
      <c r="L520" s="43">
        <v>1</v>
      </c>
      <c r="M520" s="43">
        <v>6</v>
      </c>
      <c r="N520" s="43">
        <v>0</v>
      </c>
      <c r="O520" s="43">
        <v>0</v>
      </c>
      <c r="P520" s="43">
        <v>2</v>
      </c>
      <c r="Q520" s="22">
        <v>209.3</v>
      </c>
    </row>
    <row r="521" spans="1:17" x14ac:dyDescent="0.3">
      <c r="A521" s="172"/>
      <c r="B521" s="7">
        <v>303.14999999999998</v>
      </c>
      <c r="C521" s="31">
        <v>24.638999999999999</v>
      </c>
      <c r="D521" s="46">
        <v>0.44363831468956794</v>
      </c>
      <c r="E521" s="34">
        <v>1292.7786313741797</v>
      </c>
      <c r="F521" s="35">
        <v>23.8883884364785</v>
      </c>
      <c r="G521" s="11">
        <v>0.38931313324827399</v>
      </c>
      <c r="H521" s="43">
        <v>5</v>
      </c>
      <c r="I521" s="43">
        <v>2</v>
      </c>
      <c r="J521" s="43">
        <v>0</v>
      </c>
      <c r="K521" s="43">
        <v>0</v>
      </c>
      <c r="L521" s="43">
        <v>1</v>
      </c>
      <c r="M521" s="43">
        <v>6</v>
      </c>
      <c r="N521" s="43">
        <v>0</v>
      </c>
      <c r="O521" s="43">
        <v>0</v>
      </c>
      <c r="P521" s="43">
        <v>2</v>
      </c>
      <c r="Q521" s="22">
        <v>203.7</v>
      </c>
    </row>
    <row r="522" spans="1:17" x14ac:dyDescent="0.3">
      <c r="A522" s="172"/>
      <c r="B522" s="7">
        <v>303.14999999999998</v>
      </c>
      <c r="C522" s="31">
        <v>28.193000000000001</v>
      </c>
      <c r="D522" s="46">
        <v>0.48068741299125334</v>
      </c>
      <c r="E522" s="34">
        <v>1292.7786313741797</v>
      </c>
      <c r="F522" s="35">
        <v>23.8883884364785</v>
      </c>
      <c r="G522" s="11">
        <v>0.38931313324827399</v>
      </c>
      <c r="H522" s="43">
        <v>5</v>
      </c>
      <c r="I522" s="43">
        <v>2</v>
      </c>
      <c r="J522" s="43">
        <v>0</v>
      </c>
      <c r="K522" s="43">
        <v>0</v>
      </c>
      <c r="L522" s="43">
        <v>1</v>
      </c>
      <c r="M522" s="43">
        <v>6</v>
      </c>
      <c r="N522" s="43">
        <v>0</v>
      </c>
      <c r="O522" s="43">
        <v>0</v>
      </c>
      <c r="P522" s="43">
        <v>2</v>
      </c>
      <c r="Q522" s="22">
        <v>192.6</v>
      </c>
    </row>
    <row r="523" spans="1:17" x14ac:dyDescent="0.3">
      <c r="A523" s="172"/>
      <c r="B523" s="7">
        <v>303.14999999999998</v>
      </c>
      <c r="C523" s="31">
        <v>30.768999999999998</v>
      </c>
      <c r="D523" s="46">
        <v>0.50359400620102812</v>
      </c>
      <c r="E523" s="34">
        <v>1292.7786313741797</v>
      </c>
      <c r="F523" s="35">
        <v>23.8883884364785</v>
      </c>
      <c r="G523" s="11">
        <v>0.38931313324827399</v>
      </c>
      <c r="H523" s="43">
        <v>5</v>
      </c>
      <c r="I523" s="43">
        <v>2</v>
      </c>
      <c r="J523" s="43">
        <v>0</v>
      </c>
      <c r="K523" s="43">
        <v>0</v>
      </c>
      <c r="L523" s="43">
        <v>1</v>
      </c>
      <c r="M523" s="43">
        <v>6</v>
      </c>
      <c r="N523" s="43">
        <v>0</v>
      </c>
      <c r="O523" s="43">
        <v>0</v>
      </c>
      <c r="P523" s="43">
        <v>2</v>
      </c>
      <c r="Q523" s="22">
        <v>185.6</v>
      </c>
    </row>
    <row r="524" spans="1:17" x14ac:dyDescent="0.3">
      <c r="A524" s="172"/>
      <c r="B524" s="7">
        <v>303.14999999999998</v>
      </c>
      <c r="C524" s="31">
        <v>35.555</v>
      </c>
      <c r="D524" s="46">
        <v>0.5424260904543361</v>
      </c>
      <c r="E524" s="34">
        <v>1292.7786313741797</v>
      </c>
      <c r="F524" s="35">
        <v>23.8883884364785</v>
      </c>
      <c r="G524" s="11">
        <v>0.38931313324827399</v>
      </c>
      <c r="H524" s="44">
        <v>5</v>
      </c>
      <c r="I524" s="44">
        <v>2</v>
      </c>
      <c r="J524" s="44">
        <v>0</v>
      </c>
      <c r="K524" s="44">
        <v>0</v>
      </c>
      <c r="L524" s="44">
        <v>1</v>
      </c>
      <c r="M524" s="44">
        <v>6</v>
      </c>
      <c r="N524" s="44">
        <v>0</v>
      </c>
      <c r="O524" s="44">
        <v>0</v>
      </c>
      <c r="P524" s="44">
        <v>2</v>
      </c>
      <c r="Q524" s="23">
        <v>173.6</v>
      </c>
    </row>
    <row r="525" spans="1:17" x14ac:dyDescent="0.3">
      <c r="A525" s="172"/>
      <c r="B525" s="5">
        <v>313.14999999999998</v>
      </c>
      <c r="C525" s="6">
        <v>0</v>
      </c>
      <c r="D525" s="45">
        <v>0</v>
      </c>
      <c r="E525" s="32">
        <v>1292.7786313741797</v>
      </c>
      <c r="F525" s="33">
        <v>23.8883884364785</v>
      </c>
      <c r="G525" s="10">
        <v>0.38931313324827399</v>
      </c>
      <c r="H525" s="43">
        <v>5</v>
      </c>
      <c r="I525" s="43">
        <v>2</v>
      </c>
      <c r="J525" s="43">
        <v>0</v>
      </c>
      <c r="K525" s="43">
        <v>0</v>
      </c>
      <c r="L525" s="43">
        <v>1</v>
      </c>
      <c r="M525" s="43">
        <v>6</v>
      </c>
      <c r="N525" s="43">
        <v>0</v>
      </c>
      <c r="O525" s="43">
        <v>0</v>
      </c>
      <c r="P525" s="43">
        <v>2</v>
      </c>
      <c r="Q525" s="22">
        <v>327.8</v>
      </c>
    </row>
    <row r="526" spans="1:17" x14ac:dyDescent="0.3">
      <c r="A526" s="172"/>
      <c r="B526" s="7">
        <v>313.14999999999998</v>
      </c>
      <c r="C526" s="31">
        <v>3.371</v>
      </c>
      <c r="D526" s="46">
        <v>8.0132148289166219E-2</v>
      </c>
      <c r="E526" s="34">
        <v>1292.7786313741797</v>
      </c>
      <c r="F526" s="35">
        <v>23.8883884364785</v>
      </c>
      <c r="G526" s="11">
        <v>0.38931313324827399</v>
      </c>
      <c r="H526" s="43">
        <v>5</v>
      </c>
      <c r="I526" s="43">
        <v>2</v>
      </c>
      <c r="J526" s="43">
        <v>0</v>
      </c>
      <c r="K526" s="43">
        <v>0</v>
      </c>
      <c r="L526" s="43">
        <v>1</v>
      </c>
      <c r="M526" s="43">
        <v>6</v>
      </c>
      <c r="N526" s="43">
        <v>0</v>
      </c>
      <c r="O526" s="43">
        <v>0</v>
      </c>
      <c r="P526" s="43">
        <v>2</v>
      </c>
      <c r="Q526" s="22">
        <v>306.60000000000002</v>
      </c>
    </row>
    <row r="527" spans="1:17" x14ac:dyDescent="0.3">
      <c r="A527" s="172"/>
      <c r="B527" s="7">
        <v>313.14999999999998</v>
      </c>
      <c r="C527" s="31">
        <v>6.9939999999999998</v>
      </c>
      <c r="D527" s="46">
        <v>0.15398379521610595</v>
      </c>
      <c r="E527" s="34">
        <v>1292.7786313741797</v>
      </c>
      <c r="F527" s="35">
        <v>23.8883884364785</v>
      </c>
      <c r="G527" s="11">
        <v>0.38931313324827399</v>
      </c>
      <c r="H527" s="43">
        <v>5</v>
      </c>
      <c r="I527" s="43">
        <v>2</v>
      </c>
      <c r="J527" s="43">
        <v>0</v>
      </c>
      <c r="K527" s="43">
        <v>0</v>
      </c>
      <c r="L527" s="43">
        <v>1</v>
      </c>
      <c r="M527" s="43">
        <v>6</v>
      </c>
      <c r="N527" s="43">
        <v>0</v>
      </c>
      <c r="O527" s="43">
        <v>0</v>
      </c>
      <c r="P527" s="43">
        <v>2</v>
      </c>
      <c r="Q527" s="22">
        <v>287.89999999999998</v>
      </c>
    </row>
    <row r="528" spans="1:17" x14ac:dyDescent="0.3">
      <c r="A528" s="172"/>
      <c r="B528" s="7">
        <v>313.14999999999998</v>
      </c>
      <c r="C528" s="31">
        <v>12.095000000000001</v>
      </c>
      <c r="D528" s="46">
        <v>0.24472529210256883</v>
      </c>
      <c r="E528" s="34">
        <v>1292.7786313741797</v>
      </c>
      <c r="F528" s="35">
        <v>23.8883884364785</v>
      </c>
      <c r="G528" s="11">
        <v>0.38931313324827399</v>
      </c>
      <c r="H528" s="43">
        <v>5</v>
      </c>
      <c r="I528" s="43">
        <v>2</v>
      </c>
      <c r="J528" s="43">
        <v>0</v>
      </c>
      <c r="K528" s="43">
        <v>0</v>
      </c>
      <c r="L528" s="43">
        <v>1</v>
      </c>
      <c r="M528" s="43">
        <v>6</v>
      </c>
      <c r="N528" s="43">
        <v>0</v>
      </c>
      <c r="O528" s="43">
        <v>0</v>
      </c>
      <c r="P528" s="43">
        <v>2</v>
      </c>
      <c r="Q528" s="22">
        <v>264.39999999999998</v>
      </c>
    </row>
    <row r="529" spans="1:17" x14ac:dyDescent="0.3">
      <c r="A529" s="172"/>
      <c r="B529" s="7">
        <v>313.14999999999998</v>
      </c>
      <c r="C529" s="31">
        <v>16.536000000000001</v>
      </c>
      <c r="D529" s="46">
        <v>0.31033069840257022</v>
      </c>
      <c r="E529" s="34">
        <v>1292.7786313741797</v>
      </c>
      <c r="F529" s="35">
        <v>23.8883884364785</v>
      </c>
      <c r="G529" s="11">
        <v>0.38931313324827399</v>
      </c>
      <c r="H529" s="43">
        <v>5</v>
      </c>
      <c r="I529" s="43">
        <v>2</v>
      </c>
      <c r="J529" s="43">
        <v>0</v>
      </c>
      <c r="K529" s="43">
        <v>0</v>
      </c>
      <c r="L529" s="43">
        <v>1</v>
      </c>
      <c r="M529" s="43">
        <v>6</v>
      </c>
      <c r="N529" s="43">
        <v>0</v>
      </c>
      <c r="O529" s="43">
        <v>0</v>
      </c>
      <c r="P529" s="43">
        <v>2</v>
      </c>
      <c r="Q529" s="22">
        <v>247.1</v>
      </c>
    </row>
    <row r="530" spans="1:17" x14ac:dyDescent="0.3">
      <c r="A530" s="172"/>
      <c r="B530" s="7">
        <v>313.14999999999998</v>
      </c>
      <c r="C530" s="31">
        <v>21.117999999999999</v>
      </c>
      <c r="D530" s="46">
        <v>0.36499892112681692</v>
      </c>
      <c r="E530" s="34">
        <v>1292.7786313741797</v>
      </c>
      <c r="F530" s="35">
        <v>23.8883884364785</v>
      </c>
      <c r="G530" s="11">
        <v>0.38931313324827399</v>
      </c>
      <c r="H530" s="43">
        <v>5</v>
      </c>
      <c r="I530" s="43">
        <v>2</v>
      </c>
      <c r="J530" s="43">
        <v>0</v>
      </c>
      <c r="K530" s="43">
        <v>0</v>
      </c>
      <c r="L530" s="43">
        <v>1</v>
      </c>
      <c r="M530" s="43">
        <v>6</v>
      </c>
      <c r="N530" s="43">
        <v>0</v>
      </c>
      <c r="O530" s="43">
        <v>0</v>
      </c>
      <c r="P530" s="43">
        <v>2</v>
      </c>
      <c r="Q530" s="22">
        <v>230.6</v>
      </c>
    </row>
    <row r="531" spans="1:17" x14ac:dyDescent="0.3">
      <c r="A531" s="172"/>
      <c r="B531" s="7">
        <v>313.14999999999998</v>
      </c>
      <c r="C531" s="31">
        <v>25.382999999999999</v>
      </c>
      <c r="D531" s="46">
        <v>0.41955193228520704</v>
      </c>
      <c r="E531" s="34">
        <v>1292.7786313741797</v>
      </c>
      <c r="F531" s="35">
        <v>23.8883884364785</v>
      </c>
      <c r="G531" s="11">
        <v>0.38931313324827399</v>
      </c>
      <c r="H531" s="43">
        <v>5</v>
      </c>
      <c r="I531" s="43">
        <v>2</v>
      </c>
      <c r="J531" s="43">
        <v>0</v>
      </c>
      <c r="K531" s="43">
        <v>0</v>
      </c>
      <c r="L531" s="43">
        <v>1</v>
      </c>
      <c r="M531" s="43">
        <v>6</v>
      </c>
      <c r="N531" s="43">
        <v>0</v>
      </c>
      <c r="O531" s="43">
        <v>0</v>
      </c>
      <c r="P531" s="43">
        <v>2</v>
      </c>
      <c r="Q531" s="22">
        <v>217.7</v>
      </c>
    </row>
    <row r="532" spans="1:17" x14ac:dyDescent="0.3">
      <c r="A532" s="172"/>
      <c r="B532" s="7">
        <v>313.14999999999998</v>
      </c>
      <c r="C532" s="31">
        <v>31.885999999999999</v>
      </c>
      <c r="D532" s="46">
        <v>0.48556422003506444</v>
      </c>
      <c r="E532" s="34">
        <v>1292.7786313741797</v>
      </c>
      <c r="F532" s="35">
        <v>23.8883884364785</v>
      </c>
      <c r="G532" s="11">
        <v>0.38931313324827399</v>
      </c>
      <c r="H532" s="43">
        <v>5</v>
      </c>
      <c r="I532" s="43">
        <v>2</v>
      </c>
      <c r="J532" s="43">
        <v>0</v>
      </c>
      <c r="K532" s="43">
        <v>0</v>
      </c>
      <c r="L532" s="43">
        <v>1</v>
      </c>
      <c r="M532" s="43">
        <v>6</v>
      </c>
      <c r="N532" s="43">
        <v>0</v>
      </c>
      <c r="O532" s="43">
        <v>0</v>
      </c>
      <c r="P532" s="43">
        <v>2</v>
      </c>
      <c r="Q532" s="22">
        <v>199.5</v>
      </c>
    </row>
    <row r="533" spans="1:17" x14ac:dyDescent="0.3">
      <c r="A533" s="172"/>
      <c r="B533" s="5">
        <v>323.14999999999998</v>
      </c>
      <c r="C533" s="6">
        <v>0</v>
      </c>
      <c r="D533" s="45">
        <v>0</v>
      </c>
      <c r="E533" s="32">
        <v>1292.7786313741797</v>
      </c>
      <c r="F533" s="33">
        <v>23.8883884364785</v>
      </c>
      <c r="G533" s="10">
        <v>0.38931313324827399</v>
      </c>
      <c r="H533" s="42">
        <v>5</v>
      </c>
      <c r="I533" s="42">
        <v>2</v>
      </c>
      <c r="J533" s="42">
        <v>0</v>
      </c>
      <c r="K533" s="42">
        <v>0</v>
      </c>
      <c r="L533" s="42">
        <v>1</v>
      </c>
      <c r="M533" s="42">
        <v>6</v>
      </c>
      <c r="N533" s="42">
        <v>0</v>
      </c>
      <c r="O533" s="42">
        <v>0</v>
      </c>
      <c r="P533" s="42">
        <v>2</v>
      </c>
      <c r="Q533" s="21">
        <v>330.2</v>
      </c>
    </row>
    <row r="534" spans="1:17" x14ac:dyDescent="0.3">
      <c r="A534" s="172"/>
      <c r="B534" s="7">
        <v>323.14999999999998</v>
      </c>
      <c r="C534" s="31">
        <v>4.657</v>
      </c>
      <c r="D534" s="46">
        <v>9.2273835741707555E-2</v>
      </c>
      <c r="E534" s="34">
        <v>1292.7786313741797</v>
      </c>
      <c r="F534" s="35">
        <v>23.8883884364785</v>
      </c>
      <c r="G534" s="11">
        <v>0.38931313324827399</v>
      </c>
      <c r="H534" s="43">
        <v>5</v>
      </c>
      <c r="I534" s="43">
        <v>2</v>
      </c>
      <c r="J534" s="43">
        <v>0</v>
      </c>
      <c r="K534" s="43">
        <v>0</v>
      </c>
      <c r="L534" s="43">
        <v>1</v>
      </c>
      <c r="M534" s="43">
        <v>6</v>
      </c>
      <c r="N534" s="43">
        <v>0</v>
      </c>
      <c r="O534" s="43">
        <v>0</v>
      </c>
      <c r="P534" s="43">
        <v>2</v>
      </c>
      <c r="Q534" s="22">
        <v>306.3</v>
      </c>
    </row>
    <row r="535" spans="1:17" x14ac:dyDescent="0.3">
      <c r="A535" s="172"/>
      <c r="B535" s="7">
        <v>323.14999999999998</v>
      </c>
      <c r="C535" s="31">
        <v>8.5069999999999997</v>
      </c>
      <c r="D535" s="46">
        <v>0.16075030742009977</v>
      </c>
      <c r="E535" s="34">
        <v>1292.7786313741797</v>
      </c>
      <c r="F535" s="35">
        <v>23.8883884364785</v>
      </c>
      <c r="G535" s="11">
        <v>0.38931313324827399</v>
      </c>
      <c r="H535" s="43">
        <v>5</v>
      </c>
      <c r="I535" s="43">
        <v>2</v>
      </c>
      <c r="J535" s="43">
        <v>0</v>
      </c>
      <c r="K535" s="43">
        <v>0</v>
      </c>
      <c r="L535" s="43">
        <v>1</v>
      </c>
      <c r="M535" s="43">
        <v>6</v>
      </c>
      <c r="N535" s="43">
        <v>0</v>
      </c>
      <c r="O535" s="43">
        <v>0</v>
      </c>
      <c r="P535" s="43">
        <v>2</v>
      </c>
      <c r="Q535" s="22">
        <v>288.89999999999998</v>
      </c>
    </row>
    <row r="536" spans="1:17" x14ac:dyDescent="0.3">
      <c r="A536" s="172"/>
      <c r="B536" s="7">
        <v>323.14999999999998</v>
      </c>
      <c r="C536" s="31">
        <v>13.239000000000001</v>
      </c>
      <c r="D536" s="46">
        <v>0.2314540654981683</v>
      </c>
      <c r="E536" s="34">
        <v>1292.7786313741797</v>
      </c>
      <c r="F536" s="35">
        <v>23.8883884364785</v>
      </c>
      <c r="G536" s="11">
        <v>0.38931313324827399</v>
      </c>
      <c r="H536" s="43">
        <v>5</v>
      </c>
      <c r="I536" s="43">
        <v>2</v>
      </c>
      <c r="J536" s="43">
        <v>0</v>
      </c>
      <c r="K536" s="43">
        <v>0</v>
      </c>
      <c r="L536" s="43">
        <v>1</v>
      </c>
      <c r="M536" s="43">
        <v>6</v>
      </c>
      <c r="N536" s="43">
        <v>0</v>
      </c>
      <c r="O536" s="43">
        <v>0</v>
      </c>
      <c r="P536" s="43">
        <v>2</v>
      </c>
      <c r="Q536" s="22">
        <v>270.60000000000002</v>
      </c>
    </row>
    <row r="537" spans="1:17" x14ac:dyDescent="0.3">
      <c r="A537" s="172"/>
      <c r="B537" s="7">
        <v>323.14999999999998</v>
      </c>
      <c r="C537" s="31">
        <v>17.088000000000001</v>
      </c>
      <c r="D537" s="46">
        <v>0.28224725181408744</v>
      </c>
      <c r="E537" s="34">
        <v>1292.7786313741797</v>
      </c>
      <c r="F537" s="35">
        <v>23.8883884364785</v>
      </c>
      <c r="G537" s="11">
        <v>0.38931313324827399</v>
      </c>
      <c r="H537" s="43">
        <v>5</v>
      </c>
      <c r="I537" s="43">
        <v>2</v>
      </c>
      <c r="J537" s="43">
        <v>0</v>
      </c>
      <c r="K537" s="43">
        <v>0</v>
      </c>
      <c r="L537" s="43">
        <v>1</v>
      </c>
      <c r="M537" s="43">
        <v>6</v>
      </c>
      <c r="N537" s="43">
        <v>0</v>
      </c>
      <c r="O537" s="43">
        <v>0</v>
      </c>
      <c r="P537" s="43">
        <v>2</v>
      </c>
      <c r="Q537" s="22">
        <v>257.3</v>
      </c>
    </row>
    <row r="538" spans="1:17" x14ac:dyDescent="0.3">
      <c r="A538" s="172"/>
      <c r="B538" s="7">
        <v>323.14999999999998</v>
      </c>
      <c r="C538" s="31">
        <v>21.802</v>
      </c>
      <c r="D538" s="46">
        <v>0.34006189245380142</v>
      </c>
      <c r="E538" s="34">
        <v>1292.7786313741797</v>
      </c>
      <c r="F538" s="35">
        <v>23.8883884364785</v>
      </c>
      <c r="G538" s="11">
        <v>0.38931313324827399</v>
      </c>
      <c r="H538" s="43">
        <v>5</v>
      </c>
      <c r="I538" s="43">
        <v>2</v>
      </c>
      <c r="J538" s="43">
        <v>0</v>
      </c>
      <c r="K538" s="43">
        <v>0</v>
      </c>
      <c r="L538" s="43">
        <v>1</v>
      </c>
      <c r="M538" s="43">
        <v>6</v>
      </c>
      <c r="N538" s="43">
        <v>0</v>
      </c>
      <c r="O538" s="43">
        <v>0</v>
      </c>
      <c r="P538" s="43">
        <v>2</v>
      </c>
      <c r="Q538" s="22">
        <v>241.9</v>
      </c>
    </row>
    <row r="539" spans="1:17" x14ac:dyDescent="0.3">
      <c r="A539" s="172"/>
      <c r="B539" s="7">
        <v>323.14999999999998</v>
      </c>
      <c r="C539" s="31">
        <v>27.045999999999999</v>
      </c>
      <c r="D539" s="46">
        <v>0.3757642471504456</v>
      </c>
      <c r="E539" s="34">
        <v>1292.7786313741797</v>
      </c>
      <c r="F539" s="35">
        <v>23.8883884364785</v>
      </c>
      <c r="G539" s="11">
        <v>0.38931313324827399</v>
      </c>
      <c r="H539" s="43">
        <v>5</v>
      </c>
      <c r="I539" s="43">
        <v>2</v>
      </c>
      <c r="J539" s="43">
        <v>0</v>
      </c>
      <c r="K539" s="43">
        <v>0</v>
      </c>
      <c r="L539" s="43">
        <v>1</v>
      </c>
      <c r="M539" s="43">
        <v>6</v>
      </c>
      <c r="N539" s="43">
        <v>0</v>
      </c>
      <c r="O539" s="43">
        <v>0</v>
      </c>
      <c r="P539" s="43">
        <v>2</v>
      </c>
      <c r="Q539" s="22">
        <v>227.3</v>
      </c>
    </row>
    <row r="540" spans="1:17" x14ac:dyDescent="0.3">
      <c r="A540" s="172"/>
      <c r="B540" s="7">
        <v>323.14999999999998</v>
      </c>
      <c r="C540" s="31">
        <v>31.056999999999999</v>
      </c>
      <c r="D540" s="46">
        <v>0.40885132910994182</v>
      </c>
      <c r="E540" s="34">
        <v>1292.7786313741797</v>
      </c>
      <c r="F540" s="35">
        <v>23.8883884364785</v>
      </c>
      <c r="G540" s="11">
        <v>0.38931313324827399</v>
      </c>
      <c r="H540" s="44">
        <v>5</v>
      </c>
      <c r="I540" s="44">
        <v>2</v>
      </c>
      <c r="J540" s="44">
        <v>0</v>
      </c>
      <c r="K540" s="44">
        <v>0</v>
      </c>
      <c r="L540" s="44">
        <v>1</v>
      </c>
      <c r="M540" s="44">
        <v>6</v>
      </c>
      <c r="N540" s="44">
        <v>0</v>
      </c>
      <c r="O540" s="44">
        <v>0</v>
      </c>
      <c r="P540" s="44">
        <v>2</v>
      </c>
      <c r="Q540" s="23">
        <v>217.2</v>
      </c>
    </row>
    <row r="541" spans="1:17" x14ac:dyDescent="0.3">
      <c r="A541" s="172"/>
      <c r="B541" s="5">
        <v>333.15</v>
      </c>
      <c r="C541" s="6">
        <v>0</v>
      </c>
      <c r="D541" s="45">
        <v>0</v>
      </c>
      <c r="E541" s="32">
        <v>1292.7786313741797</v>
      </c>
      <c r="F541" s="33">
        <v>23.8883884364785</v>
      </c>
      <c r="G541" s="10">
        <v>0.38931313324827399</v>
      </c>
      <c r="H541" s="43">
        <v>5</v>
      </c>
      <c r="I541" s="43">
        <v>2</v>
      </c>
      <c r="J541" s="43">
        <v>0</v>
      </c>
      <c r="K541" s="43">
        <v>0</v>
      </c>
      <c r="L541" s="43">
        <v>1</v>
      </c>
      <c r="M541" s="43">
        <v>6</v>
      </c>
      <c r="N541" s="43">
        <v>0</v>
      </c>
      <c r="O541" s="43">
        <v>0</v>
      </c>
      <c r="P541" s="43">
        <v>2</v>
      </c>
      <c r="Q541" s="22">
        <v>332.3</v>
      </c>
    </row>
    <row r="542" spans="1:17" x14ac:dyDescent="0.3">
      <c r="A542" s="172"/>
      <c r="B542" s="7">
        <v>333.15</v>
      </c>
      <c r="C542" s="31">
        <v>2.456</v>
      </c>
      <c r="D542" s="46">
        <v>4.4626132436172562E-2</v>
      </c>
      <c r="E542" s="34">
        <v>1292.7786313741797</v>
      </c>
      <c r="F542" s="35">
        <v>23.8883884364785</v>
      </c>
      <c r="G542" s="11">
        <v>0.38931313324827399</v>
      </c>
      <c r="H542" s="43">
        <v>5</v>
      </c>
      <c r="I542" s="43">
        <v>2</v>
      </c>
      <c r="J542" s="43">
        <v>0</v>
      </c>
      <c r="K542" s="43">
        <v>0</v>
      </c>
      <c r="L542" s="43">
        <v>1</v>
      </c>
      <c r="M542" s="43">
        <v>6</v>
      </c>
      <c r="N542" s="43">
        <v>0</v>
      </c>
      <c r="O542" s="43">
        <v>0</v>
      </c>
      <c r="P542" s="43">
        <v>2</v>
      </c>
      <c r="Q542" s="22">
        <v>320.89999999999998</v>
      </c>
    </row>
    <row r="543" spans="1:17" x14ac:dyDescent="0.3">
      <c r="A543" s="172"/>
      <c r="B543" s="7">
        <v>333.15</v>
      </c>
      <c r="C543" s="31">
        <v>5.1909999999999998</v>
      </c>
      <c r="D543" s="46">
        <v>8.9945324806967999E-2</v>
      </c>
      <c r="E543" s="34">
        <v>1292.7786313741797</v>
      </c>
      <c r="F543" s="35">
        <v>23.8883884364785</v>
      </c>
      <c r="G543" s="11">
        <v>0.38931313324827399</v>
      </c>
      <c r="H543" s="43">
        <v>5</v>
      </c>
      <c r="I543" s="43">
        <v>2</v>
      </c>
      <c r="J543" s="43">
        <v>0</v>
      </c>
      <c r="K543" s="43">
        <v>0</v>
      </c>
      <c r="L543" s="43">
        <v>1</v>
      </c>
      <c r="M543" s="43">
        <v>6</v>
      </c>
      <c r="N543" s="43">
        <v>0</v>
      </c>
      <c r="O543" s="43">
        <v>0</v>
      </c>
      <c r="P543" s="43">
        <v>2</v>
      </c>
      <c r="Q543" s="22">
        <v>309.60000000000002</v>
      </c>
    </row>
    <row r="544" spans="1:17" x14ac:dyDescent="0.3">
      <c r="A544" s="172"/>
      <c r="B544" s="7">
        <v>333.15</v>
      </c>
      <c r="C544" s="31">
        <v>8.9429999999999996</v>
      </c>
      <c r="D544" s="46">
        <v>0.14710728514432067</v>
      </c>
      <c r="E544" s="34">
        <v>1292.7786313741797</v>
      </c>
      <c r="F544" s="35">
        <v>23.8883884364785</v>
      </c>
      <c r="G544" s="11">
        <v>0.38931313324827399</v>
      </c>
      <c r="H544" s="43">
        <v>5</v>
      </c>
      <c r="I544" s="43">
        <v>2</v>
      </c>
      <c r="J544" s="43">
        <v>0</v>
      </c>
      <c r="K544" s="43">
        <v>0</v>
      </c>
      <c r="L544" s="43">
        <v>1</v>
      </c>
      <c r="M544" s="43">
        <v>6</v>
      </c>
      <c r="N544" s="43">
        <v>0</v>
      </c>
      <c r="O544" s="43">
        <v>0</v>
      </c>
      <c r="P544" s="43">
        <v>2</v>
      </c>
      <c r="Q544" s="22">
        <v>295.2</v>
      </c>
    </row>
    <row r="545" spans="1:17" x14ac:dyDescent="0.3">
      <c r="A545" s="172"/>
      <c r="B545" s="7">
        <v>333.15</v>
      </c>
      <c r="C545" s="31">
        <v>13.641999999999999</v>
      </c>
      <c r="D545" s="46">
        <v>0.21291458067648059</v>
      </c>
      <c r="E545" s="34">
        <v>1292.7786313741797</v>
      </c>
      <c r="F545" s="35">
        <v>23.8883884364785</v>
      </c>
      <c r="G545" s="11">
        <v>0.38931313324827399</v>
      </c>
      <c r="H545" s="43">
        <v>5</v>
      </c>
      <c r="I545" s="43">
        <v>2</v>
      </c>
      <c r="J545" s="43">
        <v>0</v>
      </c>
      <c r="K545" s="43">
        <v>0</v>
      </c>
      <c r="L545" s="43">
        <v>1</v>
      </c>
      <c r="M545" s="43">
        <v>6</v>
      </c>
      <c r="N545" s="43">
        <v>0</v>
      </c>
      <c r="O545" s="43">
        <v>0</v>
      </c>
      <c r="P545" s="43">
        <v>2</v>
      </c>
      <c r="Q545" s="22">
        <v>278.2</v>
      </c>
    </row>
    <row r="546" spans="1:17" x14ac:dyDescent="0.3">
      <c r="A546" s="172"/>
      <c r="B546" s="7">
        <v>333.15</v>
      </c>
      <c r="C546" s="31">
        <v>18.492000000000001</v>
      </c>
      <c r="D546" s="46">
        <v>0.27067715416387667</v>
      </c>
      <c r="E546" s="34">
        <v>1292.7786313741797</v>
      </c>
      <c r="F546" s="35">
        <v>23.8883884364785</v>
      </c>
      <c r="G546" s="11">
        <v>0.38931313324827399</v>
      </c>
      <c r="H546" s="43">
        <v>5</v>
      </c>
      <c r="I546" s="43">
        <v>2</v>
      </c>
      <c r="J546" s="43">
        <v>0</v>
      </c>
      <c r="K546" s="43">
        <v>0</v>
      </c>
      <c r="L546" s="43">
        <v>1</v>
      </c>
      <c r="M546" s="43">
        <v>6</v>
      </c>
      <c r="N546" s="43">
        <v>0</v>
      </c>
      <c r="O546" s="43">
        <v>0</v>
      </c>
      <c r="P546" s="43">
        <v>2</v>
      </c>
      <c r="Q546" s="22">
        <v>263.2</v>
      </c>
    </row>
    <row r="547" spans="1:17" x14ac:dyDescent="0.3">
      <c r="A547" s="172"/>
      <c r="B547" s="7">
        <v>333.15</v>
      </c>
      <c r="C547" s="31">
        <v>23.122</v>
      </c>
      <c r="D547" s="46">
        <v>0.31990029689385285</v>
      </c>
      <c r="E547" s="34">
        <v>1292.7786313741797</v>
      </c>
      <c r="F547" s="35">
        <v>23.8883884364785</v>
      </c>
      <c r="G547" s="11">
        <v>0.38931313324827399</v>
      </c>
      <c r="H547" s="43">
        <v>5</v>
      </c>
      <c r="I547" s="43">
        <v>2</v>
      </c>
      <c r="J547" s="43">
        <v>0</v>
      </c>
      <c r="K547" s="43">
        <v>0</v>
      </c>
      <c r="L547" s="43">
        <v>1</v>
      </c>
      <c r="M547" s="43">
        <v>6</v>
      </c>
      <c r="N547" s="43">
        <v>0</v>
      </c>
      <c r="O547" s="43">
        <v>0</v>
      </c>
      <c r="P547" s="43">
        <v>2</v>
      </c>
      <c r="Q547" s="22">
        <v>250.1</v>
      </c>
    </row>
    <row r="548" spans="1:17" x14ac:dyDescent="0.3">
      <c r="A548" s="172"/>
      <c r="B548" s="7">
        <v>333.15</v>
      </c>
      <c r="C548" s="31">
        <v>27.992000000000001</v>
      </c>
      <c r="D548" s="46">
        <v>0.36767572148794564</v>
      </c>
      <c r="E548" s="34">
        <v>1292.7786313741797</v>
      </c>
      <c r="F548" s="35">
        <v>23.8883884364785</v>
      </c>
      <c r="G548" s="11">
        <v>0.38931313324827399</v>
      </c>
      <c r="H548" s="43">
        <v>5</v>
      </c>
      <c r="I548" s="43">
        <v>2</v>
      </c>
      <c r="J548" s="43">
        <v>0</v>
      </c>
      <c r="K548" s="43">
        <v>0</v>
      </c>
      <c r="L548" s="43">
        <v>1</v>
      </c>
      <c r="M548" s="43">
        <v>6</v>
      </c>
      <c r="N548" s="43">
        <v>0</v>
      </c>
      <c r="O548" s="43">
        <v>0</v>
      </c>
      <c r="P548" s="43">
        <v>2</v>
      </c>
      <c r="Q548" s="22">
        <v>237.3</v>
      </c>
    </row>
    <row r="549" spans="1:17" x14ac:dyDescent="0.3">
      <c r="A549" s="172"/>
      <c r="B549" s="5">
        <v>343.15</v>
      </c>
      <c r="C549" s="6">
        <v>0</v>
      </c>
      <c r="D549" s="45">
        <v>0</v>
      </c>
      <c r="E549" s="32">
        <v>1292.7786313741797</v>
      </c>
      <c r="F549" s="33">
        <v>23.8883884364785</v>
      </c>
      <c r="G549" s="10">
        <v>0.38931313324827399</v>
      </c>
      <c r="H549" s="42">
        <v>5</v>
      </c>
      <c r="I549" s="42">
        <v>2</v>
      </c>
      <c r="J549" s="42">
        <v>0</v>
      </c>
      <c r="K549" s="42">
        <v>0</v>
      </c>
      <c r="L549" s="42">
        <v>1</v>
      </c>
      <c r="M549" s="42">
        <v>6</v>
      </c>
      <c r="N549" s="42">
        <v>0</v>
      </c>
      <c r="O549" s="42">
        <v>0</v>
      </c>
      <c r="P549" s="42">
        <v>2</v>
      </c>
      <c r="Q549" s="21">
        <v>334.6</v>
      </c>
    </row>
    <row r="550" spans="1:17" x14ac:dyDescent="0.3">
      <c r="A550" s="172"/>
      <c r="B550" s="7">
        <v>343.15</v>
      </c>
      <c r="C550" s="31">
        <v>4.7409999999999997</v>
      </c>
      <c r="D550" s="46">
        <v>7.3881120635628419E-2</v>
      </c>
      <c r="E550" s="34">
        <v>1292.7786313741797</v>
      </c>
      <c r="F550" s="35">
        <v>23.8883884364785</v>
      </c>
      <c r="G550" s="11">
        <v>0.38931313324827399</v>
      </c>
      <c r="H550" s="43">
        <v>5</v>
      </c>
      <c r="I550" s="43">
        <v>2</v>
      </c>
      <c r="J550" s="43">
        <v>0</v>
      </c>
      <c r="K550" s="43">
        <v>0</v>
      </c>
      <c r="L550" s="43">
        <v>1</v>
      </c>
      <c r="M550" s="43">
        <v>6</v>
      </c>
      <c r="N550" s="43">
        <v>0</v>
      </c>
      <c r="O550" s="43">
        <v>0</v>
      </c>
      <c r="P550" s="43">
        <v>2</v>
      </c>
      <c r="Q550" s="22">
        <v>316.5</v>
      </c>
    </row>
    <row r="551" spans="1:17" x14ac:dyDescent="0.3">
      <c r="A551" s="172"/>
      <c r="B551" s="7">
        <v>343.15</v>
      </c>
      <c r="C551" s="31">
        <v>9.5280000000000005</v>
      </c>
      <c r="D551" s="46">
        <v>0.13549493821652914</v>
      </c>
      <c r="E551" s="34">
        <v>1292.7786313741797</v>
      </c>
      <c r="F551" s="35">
        <v>23.8883884364785</v>
      </c>
      <c r="G551" s="11">
        <v>0.38931313324827399</v>
      </c>
      <c r="H551" s="43">
        <v>5</v>
      </c>
      <c r="I551" s="43">
        <v>2</v>
      </c>
      <c r="J551" s="43">
        <v>0</v>
      </c>
      <c r="K551" s="43">
        <v>0</v>
      </c>
      <c r="L551" s="43">
        <v>1</v>
      </c>
      <c r="M551" s="43">
        <v>6</v>
      </c>
      <c r="N551" s="43">
        <v>0</v>
      </c>
      <c r="O551" s="43">
        <v>0</v>
      </c>
      <c r="P551" s="43">
        <v>2</v>
      </c>
      <c r="Q551" s="22">
        <v>300.2</v>
      </c>
    </row>
    <row r="552" spans="1:17" x14ac:dyDescent="0.3">
      <c r="A552" s="172"/>
      <c r="B552" s="7">
        <v>343.15</v>
      </c>
      <c r="C552" s="31">
        <v>14.401999999999999</v>
      </c>
      <c r="D552" s="46">
        <v>0.19834747990830315</v>
      </c>
      <c r="E552" s="34">
        <v>1292.7786313741797</v>
      </c>
      <c r="F552" s="35">
        <v>23.8883884364785</v>
      </c>
      <c r="G552" s="11">
        <v>0.38931313324827399</v>
      </c>
      <c r="H552" s="43">
        <v>5</v>
      </c>
      <c r="I552" s="43">
        <v>2</v>
      </c>
      <c r="J552" s="43">
        <v>0</v>
      </c>
      <c r="K552" s="43">
        <v>0</v>
      </c>
      <c r="L552" s="43">
        <v>1</v>
      </c>
      <c r="M552" s="43">
        <v>6</v>
      </c>
      <c r="N552" s="43">
        <v>0</v>
      </c>
      <c r="O552" s="43">
        <v>0</v>
      </c>
      <c r="P552" s="43">
        <v>2</v>
      </c>
      <c r="Q552" s="22">
        <v>284.89999999999998</v>
      </c>
    </row>
    <row r="553" spans="1:17" x14ac:dyDescent="0.3">
      <c r="A553" s="172"/>
      <c r="B553" s="7">
        <v>343.15</v>
      </c>
      <c r="C553" s="31">
        <v>19.376000000000001</v>
      </c>
      <c r="D553" s="46">
        <v>0.25268024027233038</v>
      </c>
      <c r="E553" s="34">
        <v>1292.7786313741797</v>
      </c>
      <c r="F553" s="35">
        <v>23.8883884364785</v>
      </c>
      <c r="G553" s="11">
        <v>0.38931313324827399</v>
      </c>
      <c r="H553" s="43">
        <v>5</v>
      </c>
      <c r="I553" s="43">
        <v>2</v>
      </c>
      <c r="J553" s="43">
        <v>0</v>
      </c>
      <c r="K553" s="43">
        <v>0</v>
      </c>
      <c r="L553" s="43">
        <v>1</v>
      </c>
      <c r="M553" s="43">
        <v>6</v>
      </c>
      <c r="N553" s="43">
        <v>0</v>
      </c>
      <c r="O553" s="43">
        <v>0</v>
      </c>
      <c r="P553" s="43">
        <v>2</v>
      </c>
      <c r="Q553" s="22">
        <v>270.7</v>
      </c>
    </row>
    <row r="554" spans="1:17" x14ac:dyDescent="0.3">
      <c r="A554" s="172"/>
      <c r="B554" s="7">
        <v>343.15</v>
      </c>
      <c r="C554" s="31">
        <v>24.536999999999999</v>
      </c>
      <c r="D554" s="46">
        <v>0.30286617787082254</v>
      </c>
      <c r="E554" s="34">
        <v>1292.7786313741797</v>
      </c>
      <c r="F554" s="35">
        <v>23.8883884364785</v>
      </c>
      <c r="G554" s="11">
        <v>0.38931313324827399</v>
      </c>
      <c r="H554" s="43">
        <v>5</v>
      </c>
      <c r="I554" s="43">
        <v>2</v>
      </c>
      <c r="J554" s="43">
        <v>0</v>
      </c>
      <c r="K554" s="43">
        <v>0</v>
      </c>
      <c r="L554" s="43">
        <v>1</v>
      </c>
      <c r="M554" s="43">
        <v>6</v>
      </c>
      <c r="N554" s="43">
        <v>0</v>
      </c>
      <c r="O554" s="43">
        <v>0</v>
      </c>
      <c r="P554" s="43">
        <v>2</v>
      </c>
      <c r="Q554" s="22">
        <v>257.3</v>
      </c>
    </row>
    <row r="555" spans="1:17" x14ac:dyDescent="0.3">
      <c r="A555" s="172"/>
      <c r="B555" s="7">
        <v>343.15</v>
      </c>
      <c r="C555" s="31">
        <v>29.385999999999999</v>
      </c>
      <c r="D555" s="46">
        <v>0.34574146080630003</v>
      </c>
      <c r="E555" s="34">
        <v>1292.7786313741797</v>
      </c>
      <c r="F555" s="35">
        <v>23.8883884364785</v>
      </c>
      <c r="G555" s="11">
        <v>0.38931313324827399</v>
      </c>
      <c r="H555" s="43">
        <v>5</v>
      </c>
      <c r="I555" s="43">
        <v>2</v>
      </c>
      <c r="J555" s="43">
        <v>0</v>
      </c>
      <c r="K555" s="43">
        <v>0</v>
      </c>
      <c r="L555" s="43">
        <v>1</v>
      </c>
      <c r="M555" s="43">
        <v>6</v>
      </c>
      <c r="N555" s="43">
        <v>0</v>
      </c>
      <c r="O555" s="43">
        <v>0</v>
      </c>
      <c r="P555" s="43">
        <v>2</v>
      </c>
      <c r="Q555" s="22">
        <v>246.1</v>
      </c>
    </row>
    <row r="556" spans="1:17" x14ac:dyDescent="0.3">
      <c r="A556" s="172"/>
      <c r="B556" s="7">
        <v>343.15</v>
      </c>
      <c r="C556" s="31">
        <v>34.469000000000001</v>
      </c>
      <c r="D556" s="46">
        <v>0.38919018922021814</v>
      </c>
      <c r="E556" s="34">
        <v>1292.7786313741797</v>
      </c>
      <c r="F556" s="35">
        <v>23.8883884364785</v>
      </c>
      <c r="G556" s="11">
        <v>0.38931313324827399</v>
      </c>
      <c r="H556" s="44">
        <v>5</v>
      </c>
      <c r="I556" s="44">
        <v>2</v>
      </c>
      <c r="J556" s="44">
        <v>0</v>
      </c>
      <c r="K556" s="44">
        <v>0</v>
      </c>
      <c r="L556" s="44">
        <v>1</v>
      </c>
      <c r="M556" s="44">
        <v>6</v>
      </c>
      <c r="N556" s="44">
        <v>0</v>
      </c>
      <c r="O556" s="44">
        <v>0</v>
      </c>
      <c r="P556" s="44">
        <v>2</v>
      </c>
      <c r="Q556" s="23">
        <v>234.4</v>
      </c>
    </row>
    <row r="557" spans="1:17" x14ac:dyDescent="0.3">
      <c r="A557" s="172"/>
      <c r="B557" s="5">
        <v>353.15</v>
      </c>
      <c r="C557" s="6">
        <v>0</v>
      </c>
      <c r="D557" s="48">
        <v>0</v>
      </c>
      <c r="E557" s="32">
        <v>1292.7786313741797</v>
      </c>
      <c r="F557" s="33">
        <v>23.8883884364785</v>
      </c>
      <c r="G557" s="10">
        <v>0.38931313324827399</v>
      </c>
      <c r="H557" s="43">
        <v>5</v>
      </c>
      <c r="I557" s="43">
        <v>2</v>
      </c>
      <c r="J557" s="43">
        <v>0</v>
      </c>
      <c r="K557" s="43">
        <v>0</v>
      </c>
      <c r="L557" s="43">
        <v>1</v>
      </c>
      <c r="M557" s="43">
        <v>6</v>
      </c>
      <c r="N557" s="43">
        <v>0</v>
      </c>
      <c r="O557" s="43">
        <v>0</v>
      </c>
      <c r="P557" s="43">
        <v>2</v>
      </c>
      <c r="Q557" s="22">
        <v>337.6</v>
      </c>
    </row>
    <row r="558" spans="1:17" x14ac:dyDescent="0.3">
      <c r="A558" s="172"/>
      <c r="B558" s="7">
        <v>353.15</v>
      </c>
      <c r="C558" s="31">
        <v>5.0199999999999996</v>
      </c>
      <c r="D558" s="49">
        <v>6.8477266410320675E-2</v>
      </c>
      <c r="E558" s="34">
        <v>1292.7786313741797</v>
      </c>
      <c r="F558" s="35">
        <v>23.8883884364785</v>
      </c>
      <c r="G558" s="11">
        <v>0.38931313324827399</v>
      </c>
      <c r="H558" s="43">
        <v>5</v>
      </c>
      <c r="I558" s="43">
        <v>2</v>
      </c>
      <c r="J558" s="43">
        <v>0</v>
      </c>
      <c r="K558" s="43">
        <v>0</v>
      </c>
      <c r="L558" s="43">
        <v>1</v>
      </c>
      <c r="M558" s="43">
        <v>6</v>
      </c>
      <c r="N558" s="43">
        <v>0</v>
      </c>
      <c r="O558" s="43">
        <v>0</v>
      </c>
      <c r="P558" s="43">
        <v>2</v>
      </c>
      <c r="Q558" s="22">
        <v>320.8</v>
      </c>
    </row>
    <row r="559" spans="1:17" x14ac:dyDescent="0.3">
      <c r="A559" s="172"/>
      <c r="B559" s="7">
        <v>353.15</v>
      </c>
      <c r="C559" s="31">
        <v>9.8729999999999993</v>
      </c>
      <c r="D559" s="49">
        <v>0.12994209983929023</v>
      </c>
      <c r="E559" s="34">
        <v>1292.7786313741797</v>
      </c>
      <c r="F559" s="35">
        <v>23.8883884364785</v>
      </c>
      <c r="G559" s="11">
        <v>0.38931313324827399</v>
      </c>
      <c r="H559" s="43">
        <v>5</v>
      </c>
      <c r="I559" s="43">
        <v>2</v>
      </c>
      <c r="J559" s="43">
        <v>0</v>
      </c>
      <c r="K559" s="43">
        <v>0</v>
      </c>
      <c r="L559" s="43">
        <v>1</v>
      </c>
      <c r="M559" s="43">
        <v>6</v>
      </c>
      <c r="N559" s="43">
        <v>0</v>
      </c>
      <c r="O559" s="43">
        <v>0</v>
      </c>
      <c r="P559" s="43">
        <v>2</v>
      </c>
      <c r="Q559" s="22">
        <v>305.3</v>
      </c>
    </row>
    <row r="560" spans="1:17" x14ac:dyDescent="0.3">
      <c r="A560" s="172"/>
      <c r="B560" s="7">
        <v>353.15</v>
      </c>
      <c r="C560" s="31">
        <v>14.401999999999999</v>
      </c>
      <c r="D560" s="49">
        <v>0.18029539779998763</v>
      </c>
      <c r="E560" s="34">
        <v>1292.7786313741797</v>
      </c>
      <c r="F560" s="35">
        <v>23.8883884364785</v>
      </c>
      <c r="G560" s="11">
        <v>0.38931313324827399</v>
      </c>
      <c r="H560" s="43">
        <v>5</v>
      </c>
      <c r="I560" s="43">
        <v>2</v>
      </c>
      <c r="J560" s="43">
        <v>0</v>
      </c>
      <c r="K560" s="43">
        <v>0</v>
      </c>
      <c r="L560" s="43">
        <v>1</v>
      </c>
      <c r="M560" s="43">
        <v>6</v>
      </c>
      <c r="N560" s="43">
        <v>0</v>
      </c>
      <c r="O560" s="43">
        <v>0</v>
      </c>
      <c r="P560" s="43">
        <v>2</v>
      </c>
      <c r="Q560" s="22">
        <v>292.5</v>
      </c>
    </row>
    <row r="561" spans="1:17" x14ac:dyDescent="0.3">
      <c r="A561" s="172"/>
      <c r="B561" s="7">
        <v>353.15</v>
      </c>
      <c r="C561" s="31">
        <v>19.073</v>
      </c>
      <c r="D561" s="49">
        <v>0.23108390317564304</v>
      </c>
      <c r="E561" s="34">
        <v>1292.7786313741797</v>
      </c>
      <c r="F561" s="35">
        <v>23.8883884364785</v>
      </c>
      <c r="G561" s="11">
        <v>0.38931313324827399</v>
      </c>
      <c r="H561" s="43">
        <v>5</v>
      </c>
      <c r="I561" s="43">
        <v>2</v>
      </c>
      <c r="J561" s="43">
        <v>0</v>
      </c>
      <c r="K561" s="43">
        <v>0</v>
      </c>
      <c r="L561" s="43">
        <v>1</v>
      </c>
      <c r="M561" s="43">
        <v>6</v>
      </c>
      <c r="N561" s="43">
        <v>0</v>
      </c>
      <c r="O561" s="43">
        <v>0</v>
      </c>
      <c r="P561" s="43">
        <v>2</v>
      </c>
      <c r="Q561" s="22">
        <v>279.39999999999998</v>
      </c>
    </row>
    <row r="562" spans="1:17" x14ac:dyDescent="0.3">
      <c r="A562" s="172"/>
      <c r="B562" s="7">
        <v>353.15</v>
      </c>
      <c r="C562" s="31">
        <v>24.196000000000002</v>
      </c>
      <c r="D562" s="49">
        <v>0.27781759041013865</v>
      </c>
      <c r="E562" s="34">
        <v>1292.7786313741797</v>
      </c>
      <c r="F562" s="35">
        <v>23.8883884364785</v>
      </c>
      <c r="G562" s="11">
        <v>0.38931313324827399</v>
      </c>
      <c r="H562" s="43">
        <v>5</v>
      </c>
      <c r="I562" s="43">
        <v>2</v>
      </c>
      <c r="J562" s="43">
        <v>0</v>
      </c>
      <c r="K562" s="43">
        <v>0</v>
      </c>
      <c r="L562" s="43">
        <v>1</v>
      </c>
      <c r="M562" s="43">
        <v>6</v>
      </c>
      <c r="N562" s="43">
        <v>0</v>
      </c>
      <c r="O562" s="43">
        <v>0</v>
      </c>
      <c r="P562" s="43">
        <v>2</v>
      </c>
      <c r="Q562" s="22">
        <v>267.10000000000002</v>
      </c>
    </row>
    <row r="563" spans="1:17" x14ac:dyDescent="0.3">
      <c r="A563" s="173"/>
      <c r="B563" s="7">
        <v>353.15</v>
      </c>
      <c r="C563" s="31">
        <v>28.882999999999999</v>
      </c>
      <c r="D563" s="49">
        <v>0.3169906340141399</v>
      </c>
      <c r="E563" s="34">
        <v>1292.7786313741797</v>
      </c>
      <c r="F563" s="35">
        <v>23.8883884364785</v>
      </c>
      <c r="G563" s="11">
        <v>0.38931313324827399</v>
      </c>
      <c r="H563" s="43">
        <v>5</v>
      </c>
      <c r="I563" s="43">
        <v>2</v>
      </c>
      <c r="J563" s="43">
        <v>0</v>
      </c>
      <c r="K563" s="43">
        <v>0</v>
      </c>
      <c r="L563" s="43">
        <v>1</v>
      </c>
      <c r="M563" s="43">
        <v>6</v>
      </c>
      <c r="N563" s="43">
        <v>0</v>
      </c>
      <c r="O563" s="43">
        <v>0</v>
      </c>
      <c r="P563" s="43">
        <v>2</v>
      </c>
      <c r="Q563" s="22">
        <v>256.7</v>
      </c>
    </row>
    <row r="564" spans="1:17" x14ac:dyDescent="0.3">
      <c r="A564" s="171" t="s">
        <v>9</v>
      </c>
      <c r="B564" s="5">
        <v>303.14999999999998</v>
      </c>
      <c r="C564" s="6">
        <v>0</v>
      </c>
      <c r="D564" s="48">
        <v>0</v>
      </c>
      <c r="E564" s="32">
        <v>1023.5442067921439</v>
      </c>
      <c r="F564" s="33">
        <v>29.474025895191122</v>
      </c>
      <c r="G564" s="10">
        <v>0.40460668430445246</v>
      </c>
      <c r="H564" s="42">
        <v>3</v>
      </c>
      <c r="I564" s="42">
        <v>1</v>
      </c>
      <c r="J564" s="42">
        <v>1</v>
      </c>
      <c r="K564" s="42">
        <v>0</v>
      </c>
      <c r="L564" s="42">
        <v>0</v>
      </c>
      <c r="M564" s="42">
        <v>3</v>
      </c>
      <c r="N564" s="42">
        <v>0</v>
      </c>
      <c r="O564" s="42">
        <v>0</v>
      </c>
      <c r="P564" s="42">
        <v>1</v>
      </c>
      <c r="Q564" s="21">
        <v>222.1</v>
      </c>
    </row>
    <row r="565" spans="1:17" x14ac:dyDescent="0.3">
      <c r="A565" s="172"/>
      <c r="B565" s="7">
        <v>303.14999999999998</v>
      </c>
      <c r="C565" s="31">
        <v>2.2360000000000002</v>
      </c>
      <c r="D565" s="49">
        <v>4.3723627583085845E-2</v>
      </c>
      <c r="E565" s="34">
        <v>1023.5442067921439</v>
      </c>
      <c r="F565" s="35">
        <v>29.474025895191122</v>
      </c>
      <c r="G565" s="11">
        <v>0.40460668430445246</v>
      </c>
      <c r="H565" s="43">
        <v>3</v>
      </c>
      <c r="I565" s="43">
        <v>1</v>
      </c>
      <c r="J565" s="43">
        <v>1</v>
      </c>
      <c r="K565" s="43">
        <v>0</v>
      </c>
      <c r="L565" s="43">
        <v>0</v>
      </c>
      <c r="M565" s="43">
        <v>3</v>
      </c>
      <c r="N565" s="43">
        <v>0</v>
      </c>
      <c r="O565" s="43">
        <v>0</v>
      </c>
      <c r="P565" s="43">
        <v>1</v>
      </c>
      <c r="Q565" s="22">
        <v>216.3</v>
      </c>
    </row>
    <row r="566" spans="1:17" x14ac:dyDescent="0.3">
      <c r="A566" s="172"/>
      <c r="B566" s="7">
        <v>303.14999999999998</v>
      </c>
      <c r="C566" s="31">
        <v>7.12</v>
      </c>
      <c r="D566" s="49">
        <v>0.12633712443146303</v>
      </c>
      <c r="E566" s="34">
        <v>1023.5442067921439</v>
      </c>
      <c r="F566" s="35">
        <v>29.474025895191122</v>
      </c>
      <c r="G566" s="11">
        <v>0.40460668430445246</v>
      </c>
      <c r="H566" s="43">
        <v>3</v>
      </c>
      <c r="I566" s="43">
        <v>1</v>
      </c>
      <c r="J566" s="43">
        <v>1</v>
      </c>
      <c r="K566" s="43">
        <v>0</v>
      </c>
      <c r="L566" s="43">
        <v>0</v>
      </c>
      <c r="M566" s="43">
        <v>3</v>
      </c>
      <c r="N566" s="43">
        <v>0</v>
      </c>
      <c r="O566" s="43">
        <v>0</v>
      </c>
      <c r="P566" s="43">
        <v>1</v>
      </c>
      <c r="Q566" s="22">
        <v>204.4</v>
      </c>
    </row>
    <row r="567" spans="1:17" x14ac:dyDescent="0.3">
      <c r="A567" s="172"/>
      <c r="B567" s="7">
        <v>303.14999999999998</v>
      </c>
      <c r="C567" s="31">
        <v>12.093</v>
      </c>
      <c r="D567" s="49">
        <v>0.1982466185912837</v>
      </c>
      <c r="E567" s="34">
        <v>1023.5442067921439</v>
      </c>
      <c r="F567" s="35">
        <v>29.474025895191122</v>
      </c>
      <c r="G567" s="11">
        <v>0.40460668430445246</v>
      </c>
      <c r="H567" s="43">
        <v>3</v>
      </c>
      <c r="I567" s="43">
        <v>1</v>
      </c>
      <c r="J567" s="43">
        <v>1</v>
      </c>
      <c r="K567" s="43">
        <v>0</v>
      </c>
      <c r="L567" s="43">
        <v>0</v>
      </c>
      <c r="M567" s="43">
        <v>3</v>
      </c>
      <c r="N567" s="43">
        <v>0</v>
      </c>
      <c r="O567" s="43">
        <v>0</v>
      </c>
      <c r="P567" s="43">
        <v>1</v>
      </c>
      <c r="Q567" s="22">
        <v>193.7</v>
      </c>
    </row>
    <row r="568" spans="1:17" x14ac:dyDescent="0.3">
      <c r="A568" s="172"/>
      <c r="B568" s="7">
        <v>303.14999999999998</v>
      </c>
      <c r="C568" s="31">
        <v>17.062999999999999</v>
      </c>
      <c r="D568" s="49">
        <v>0.26271436542960852</v>
      </c>
      <c r="E568" s="34">
        <v>1023.5442067921439</v>
      </c>
      <c r="F568" s="35">
        <v>29.474025895191122</v>
      </c>
      <c r="G568" s="11">
        <v>0.40460668430445246</v>
      </c>
      <c r="H568" s="43">
        <v>3</v>
      </c>
      <c r="I568" s="43">
        <v>1</v>
      </c>
      <c r="J568" s="43">
        <v>1</v>
      </c>
      <c r="K568" s="43">
        <v>0</v>
      </c>
      <c r="L568" s="43">
        <v>0</v>
      </c>
      <c r="M568" s="43">
        <v>3</v>
      </c>
      <c r="N568" s="43">
        <v>0</v>
      </c>
      <c r="O568" s="43">
        <v>0</v>
      </c>
      <c r="P568" s="43">
        <v>1</v>
      </c>
      <c r="Q568" s="22">
        <v>183.6</v>
      </c>
    </row>
    <row r="569" spans="1:17" x14ac:dyDescent="0.3">
      <c r="A569" s="172"/>
      <c r="B569" s="7">
        <v>303.14999999999998</v>
      </c>
      <c r="C569" s="31">
        <v>21.803999999999998</v>
      </c>
      <c r="D569" s="49">
        <v>0.32068672797638775</v>
      </c>
      <c r="E569" s="34">
        <v>1023.5442067921439</v>
      </c>
      <c r="F569" s="35">
        <v>29.474025895191122</v>
      </c>
      <c r="G569" s="11">
        <v>0.40460668430445246</v>
      </c>
      <c r="H569" s="43">
        <v>3</v>
      </c>
      <c r="I569" s="43">
        <v>1</v>
      </c>
      <c r="J569" s="43">
        <v>1</v>
      </c>
      <c r="K569" s="43">
        <v>0</v>
      </c>
      <c r="L569" s="43">
        <v>0</v>
      </c>
      <c r="M569" s="43">
        <v>3</v>
      </c>
      <c r="N569" s="43">
        <v>0</v>
      </c>
      <c r="O569" s="43">
        <v>0</v>
      </c>
      <c r="P569" s="43">
        <v>1</v>
      </c>
      <c r="Q569" s="22">
        <v>174.2</v>
      </c>
    </row>
    <row r="570" spans="1:17" x14ac:dyDescent="0.3">
      <c r="A570" s="172"/>
      <c r="B570" s="7">
        <v>303.14999999999998</v>
      </c>
      <c r="C570" s="31">
        <v>26.632999999999999</v>
      </c>
      <c r="D570" s="49">
        <v>0.3701383879529504</v>
      </c>
      <c r="E570" s="34">
        <v>1023.5442067921439</v>
      </c>
      <c r="F570" s="35">
        <v>29.474025895191122</v>
      </c>
      <c r="G570" s="11">
        <v>0.40460668430445246</v>
      </c>
      <c r="H570" s="43">
        <v>3</v>
      </c>
      <c r="I570" s="43">
        <v>1</v>
      </c>
      <c r="J570" s="43">
        <v>1</v>
      </c>
      <c r="K570" s="43">
        <v>0</v>
      </c>
      <c r="L570" s="43">
        <v>0</v>
      </c>
      <c r="M570" s="43">
        <v>3</v>
      </c>
      <c r="N570" s="43">
        <v>0</v>
      </c>
      <c r="O570" s="43">
        <v>0</v>
      </c>
      <c r="P570" s="43">
        <v>1</v>
      </c>
      <c r="Q570" s="22">
        <v>166</v>
      </c>
    </row>
    <row r="571" spans="1:17" x14ac:dyDescent="0.3">
      <c r="A571" s="172"/>
      <c r="B571" s="7">
        <v>303.14999999999998</v>
      </c>
      <c r="C571" s="31">
        <v>31.88</v>
      </c>
      <c r="D571" s="49">
        <v>0.41698395502706115</v>
      </c>
      <c r="E571" s="34">
        <v>1023.5442067921439</v>
      </c>
      <c r="F571" s="35">
        <v>29.474025895191122</v>
      </c>
      <c r="G571" s="11">
        <v>0.40460668430445246</v>
      </c>
      <c r="H571" s="44">
        <v>3</v>
      </c>
      <c r="I571" s="44">
        <v>1</v>
      </c>
      <c r="J571" s="44">
        <v>1</v>
      </c>
      <c r="K571" s="44">
        <v>0</v>
      </c>
      <c r="L571" s="44">
        <v>0</v>
      </c>
      <c r="M571" s="44">
        <v>3</v>
      </c>
      <c r="N571" s="44">
        <v>0</v>
      </c>
      <c r="O571" s="44">
        <v>0</v>
      </c>
      <c r="P571" s="44">
        <v>1</v>
      </c>
      <c r="Q571" s="23">
        <v>158</v>
      </c>
    </row>
    <row r="572" spans="1:17" x14ac:dyDescent="0.3">
      <c r="A572" s="172"/>
      <c r="B572" s="5">
        <v>313.14999999999998</v>
      </c>
      <c r="C572" s="6">
        <v>0</v>
      </c>
      <c r="D572" s="48">
        <v>0</v>
      </c>
      <c r="E572" s="32">
        <v>1023.5442067921439</v>
      </c>
      <c r="F572" s="33">
        <v>29.474025895191122</v>
      </c>
      <c r="G572" s="10">
        <v>0.40460668430445246</v>
      </c>
      <c r="H572" s="43">
        <v>3</v>
      </c>
      <c r="I572" s="43">
        <v>1</v>
      </c>
      <c r="J572" s="43">
        <v>1</v>
      </c>
      <c r="K572" s="43">
        <v>0</v>
      </c>
      <c r="L572" s="43">
        <v>0</v>
      </c>
      <c r="M572" s="43">
        <v>3</v>
      </c>
      <c r="N572" s="43">
        <v>0</v>
      </c>
      <c r="O572" s="43">
        <v>0</v>
      </c>
      <c r="P572" s="43">
        <v>1</v>
      </c>
      <c r="Q572" s="22">
        <v>223.8</v>
      </c>
    </row>
    <row r="573" spans="1:17" x14ac:dyDescent="0.3">
      <c r="A573" s="172"/>
      <c r="B573" s="7">
        <v>313.14999999999998</v>
      </c>
      <c r="C573" s="31">
        <v>2.4409999999999998</v>
      </c>
      <c r="D573" s="49">
        <v>3.732762611091129E-2</v>
      </c>
      <c r="E573" s="34">
        <v>1023.5442067921439</v>
      </c>
      <c r="F573" s="35">
        <v>29.474025895191122</v>
      </c>
      <c r="G573" s="11">
        <v>0.40460668430445246</v>
      </c>
      <c r="H573" s="43">
        <v>3</v>
      </c>
      <c r="I573" s="43">
        <v>1</v>
      </c>
      <c r="J573" s="43">
        <v>1</v>
      </c>
      <c r="K573" s="43">
        <v>0</v>
      </c>
      <c r="L573" s="43">
        <v>0</v>
      </c>
      <c r="M573" s="43">
        <v>3</v>
      </c>
      <c r="N573" s="43">
        <v>0</v>
      </c>
      <c r="O573" s="43">
        <v>0</v>
      </c>
      <c r="P573" s="43">
        <v>1</v>
      </c>
      <c r="Q573" s="22">
        <v>218.8</v>
      </c>
    </row>
    <row r="574" spans="1:17" x14ac:dyDescent="0.3">
      <c r="A574" s="172"/>
      <c r="B574" s="7">
        <v>313.14999999999998</v>
      </c>
      <c r="C574" s="31">
        <v>7.1319999999999997</v>
      </c>
      <c r="D574" s="49">
        <v>0.10754543383564068</v>
      </c>
      <c r="E574" s="34">
        <v>1023.5442067921439</v>
      </c>
      <c r="F574" s="35">
        <v>29.474025895191122</v>
      </c>
      <c r="G574" s="11">
        <v>0.40460668430445246</v>
      </c>
      <c r="H574" s="43">
        <v>3</v>
      </c>
      <c r="I574" s="43">
        <v>1</v>
      </c>
      <c r="J574" s="43">
        <v>1</v>
      </c>
      <c r="K574" s="43">
        <v>0</v>
      </c>
      <c r="L574" s="43">
        <v>0</v>
      </c>
      <c r="M574" s="43">
        <v>3</v>
      </c>
      <c r="N574" s="43">
        <v>0</v>
      </c>
      <c r="O574" s="43">
        <v>0</v>
      </c>
      <c r="P574" s="43">
        <v>1</v>
      </c>
      <c r="Q574" s="22">
        <v>208.8</v>
      </c>
    </row>
    <row r="575" spans="1:17" x14ac:dyDescent="0.3">
      <c r="A575" s="172"/>
      <c r="B575" s="7">
        <v>313.14999999999998</v>
      </c>
      <c r="C575" s="31">
        <v>12.125</v>
      </c>
      <c r="D575" s="49">
        <v>0.16964978492521984</v>
      </c>
      <c r="E575" s="34">
        <v>1023.5442067921439</v>
      </c>
      <c r="F575" s="35">
        <v>29.474025895191122</v>
      </c>
      <c r="G575" s="11">
        <v>0.40460668430445246</v>
      </c>
      <c r="H575" s="43">
        <v>3</v>
      </c>
      <c r="I575" s="43">
        <v>1</v>
      </c>
      <c r="J575" s="43">
        <v>1</v>
      </c>
      <c r="K575" s="43">
        <v>0</v>
      </c>
      <c r="L575" s="43">
        <v>0</v>
      </c>
      <c r="M575" s="43">
        <v>3</v>
      </c>
      <c r="N575" s="43">
        <v>0</v>
      </c>
      <c r="O575" s="43">
        <v>0</v>
      </c>
      <c r="P575" s="43">
        <v>1</v>
      </c>
      <c r="Q575" s="22">
        <v>199.7</v>
      </c>
    </row>
    <row r="576" spans="1:17" x14ac:dyDescent="0.3">
      <c r="A576" s="172"/>
      <c r="B576" s="7">
        <v>313.14999999999998</v>
      </c>
      <c r="C576" s="31">
        <v>17.228999999999999</v>
      </c>
      <c r="D576" s="49">
        <v>0.22871351139840418</v>
      </c>
      <c r="E576" s="34">
        <v>1023.5442067921439</v>
      </c>
      <c r="F576" s="35">
        <v>29.474025895191122</v>
      </c>
      <c r="G576" s="11">
        <v>0.40460668430445246</v>
      </c>
      <c r="H576" s="43">
        <v>3</v>
      </c>
      <c r="I576" s="43">
        <v>1</v>
      </c>
      <c r="J576" s="43">
        <v>1</v>
      </c>
      <c r="K576" s="43">
        <v>0</v>
      </c>
      <c r="L576" s="43">
        <v>0</v>
      </c>
      <c r="M576" s="43">
        <v>3</v>
      </c>
      <c r="N576" s="43">
        <v>0</v>
      </c>
      <c r="O576" s="43">
        <v>0</v>
      </c>
      <c r="P576" s="43">
        <v>1</v>
      </c>
      <c r="Q576" s="22">
        <v>190.7</v>
      </c>
    </row>
    <row r="577" spans="1:17" x14ac:dyDescent="0.3">
      <c r="A577" s="172"/>
      <c r="B577" s="7">
        <v>313.14999999999998</v>
      </c>
      <c r="C577" s="31">
        <v>21.943999999999999</v>
      </c>
      <c r="D577" s="49">
        <v>0.27693067977449626</v>
      </c>
      <c r="E577" s="34">
        <v>1023.5442067921439</v>
      </c>
      <c r="F577" s="35">
        <v>29.474025895191122</v>
      </c>
      <c r="G577" s="11">
        <v>0.40460668430445246</v>
      </c>
      <c r="H577" s="43">
        <v>3</v>
      </c>
      <c r="I577" s="43">
        <v>1</v>
      </c>
      <c r="J577" s="43">
        <v>1</v>
      </c>
      <c r="K577" s="43">
        <v>0</v>
      </c>
      <c r="L577" s="43">
        <v>0</v>
      </c>
      <c r="M577" s="43">
        <v>3</v>
      </c>
      <c r="N577" s="43">
        <v>0</v>
      </c>
      <c r="O577" s="43">
        <v>0</v>
      </c>
      <c r="P577" s="43">
        <v>1</v>
      </c>
      <c r="Q577" s="22">
        <v>183.1</v>
      </c>
    </row>
    <row r="578" spans="1:17" x14ac:dyDescent="0.3">
      <c r="A578" s="172"/>
      <c r="B578" s="7">
        <v>313.14999999999998</v>
      </c>
      <c r="C578" s="31">
        <v>26.696000000000002</v>
      </c>
      <c r="D578" s="49">
        <v>0.31991424066888319</v>
      </c>
      <c r="E578" s="34">
        <v>1023.5442067921439</v>
      </c>
      <c r="F578" s="35">
        <v>29.474025895191122</v>
      </c>
      <c r="G578" s="11">
        <v>0.40460668430445246</v>
      </c>
      <c r="H578" s="43">
        <v>3</v>
      </c>
      <c r="I578" s="43">
        <v>1</v>
      </c>
      <c r="J578" s="43">
        <v>1</v>
      </c>
      <c r="K578" s="43">
        <v>0</v>
      </c>
      <c r="L578" s="43">
        <v>0</v>
      </c>
      <c r="M578" s="43">
        <v>3</v>
      </c>
      <c r="N578" s="43">
        <v>0</v>
      </c>
      <c r="O578" s="43">
        <v>0</v>
      </c>
      <c r="P578" s="43">
        <v>1</v>
      </c>
      <c r="Q578" s="22">
        <v>176.1</v>
      </c>
    </row>
    <row r="579" spans="1:17" x14ac:dyDescent="0.3">
      <c r="A579" s="172"/>
      <c r="B579" s="7">
        <v>313.14999999999998</v>
      </c>
      <c r="C579" s="31">
        <v>31.353000000000002</v>
      </c>
      <c r="D579" s="49">
        <v>0.35912968868362138</v>
      </c>
      <c r="E579" s="34">
        <v>1023.5442067921439</v>
      </c>
      <c r="F579" s="35">
        <v>29.474025895191122</v>
      </c>
      <c r="G579" s="11">
        <v>0.40460668430445246</v>
      </c>
      <c r="H579" s="43">
        <v>3</v>
      </c>
      <c r="I579" s="43">
        <v>1</v>
      </c>
      <c r="J579" s="43">
        <v>1</v>
      </c>
      <c r="K579" s="43">
        <v>0</v>
      </c>
      <c r="L579" s="43">
        <v>0</v>
      </c>
      <c r="M579" s="43">
        <v>3</v>
      </c>
      <c r="N579" s="43">
        <v>0</v>
      </c>
      <c r="O579" s="43">
        <v>0</v>
      </c>
      <c r="P579" s="43">
        <v>1</v>
      </c>
      <c r="Q579" s="22">
        <v>169.6</v>
      </c>
    </row>
    <row r="580" spans="1:17" x14ac:dyDescent="0.3">
      <c r="A580" s="172"/>
      <c r="B580" s="5">
        <v>323.14999999999998</v>
      </c>
      <c r="C580" s="6">
        <v>0</v>
      </c>
      <c r="D580" s="48">
        <v>0</v>
      </c>
      <c r="E580" s="32">
        <v>1023.5442067921439</v>
      </c>
      <c r="F580" s="33">
        <v>29.474025895191122</v>
      </c>
      <c r="G580" s="10">
        <v>0.40460668430445246</v>
      </c>
      <c r="H580" s="42">
        <v>3</v>
      </c>
      <c r="I580" s="42">
        <v>1</v>
      </c>
      <c r="J580" s="42">
        <v>1</v>
      </c>
      <c r="K580" s="42">
        <v>0</v>
      </c>
      <c r="L580" s="42">
        <v>0</v>
      </c>
      <c r="M580" s="42">
        <v>3</v>
      </c>
      <c r="N580" s="42">
        <v>0</v>
      </c>
      <c r="O580" s="42">
        <v>0</v>
      </c>
      <c r="P580" s="42">
        <v>1</v>
      </c>
      <c r="Q580" s="21">
        <v>225.5</v>
      </c>
    </row>
    <row r="581" spans="1:17" x14ac:dyDescent="0.3">
      <c r="A581" s="172"/>
      <c r="B581" s="7">
        <v>323.14999999999998</v>
      </c>
      <c r="C581" s="31">
        <v>2.3940000000000001</v>
      </c>
      <c r="D581" s="49">
        <v>3.0791331023162442E-2</v>
      </c>
      <c r="E581" s="34">
        <v>1023.5442067921439</v>
      </c>
      <c r="F581" s="35">
        <v>29.474025895191122</v>
      </c>
      <c r="G581" s="11">
        <v>0.40460668430445246</v>
      </c>
      <c r="H581" s="43">
        <v>3</v>
      </c>
      <c r="I581" s="43">
        <v>1</v>
      </c>
      <c r="J581" s="43">
        <v>1</v>
      </c>
      <c r="K581" s="43">
        <v>0</v>
      </c>
      <c r="L581" s="43">
        <v>0</v>
      </c>
      <c r="M581" s="43">
        <v>3</v>
      </c>
      <c r="N581" s="43">
        <v>0</v>
      </c>
      <c r="O581" s="43">
        <v>0</v>
      </c>
      <c r="P581" s="43">
        <v>1</v>
      </c>
      <c r="Q581" s="22">
        <v>221.3</v>
      </c>
    </row>
    <row r="582" spans="1:17" x14ac:dyDescent="0.3">
      <c r="A582" s="172"/>
      <c r="B582" s="7">
        <v>323.14999999999998</v>
      </c>
      <c r="C582" s="31">
        <v>7.077</v>
      </c>
      <c r="D582" s="49">
        <v>9.0534173543579635E-2</v>
      </c>
      <c r="E582" s="34">
        <v>1023.5442067921439</v>
      </c>
      <c r="F582" s="35">
        <v>29.474025895191122</v>
      </c>
      <c r="G582" s="11">
        <v>0.40460668430445246</v>
      </c>
      <c r="H582" s="43">
        <v>3</v>
      </c>
      <c r="I582" s="43">
        <v>1</v>
      </c>
      <c r="J582" s="43">
        <v>1</v>
      </c>
      <c r="K582" s="43">
        <v>0</v>
      </c>
      <c r="L582" s="43">
        <v>0</v>
      </c>
      <c r="M582" s="43">
        <v>3</v>
      </c>
      <c r="N582" s="43">
        <v>0</v>
      </c>
      <c r="O582" s="43">
        <v>0</v>
      </c>
      <c r="P582" s="43">
        <v>1</v>
      </c>
      <c r="Q582" s="22">
        <v>212.9</v>
      </c>
    </row>
    <row r="583" spans="1:17" x14ac:dyDescent="0.3">
      <c r="A583" s="172"/>
      <c r="B583" s="7">
        <v>323.14999999999998</v>
      </c>
      <c r="C583" s="31">
        <v>12.234999999999999</v>
      </c>
      <c r="D583" s="49">
        <v>0.14731948578074966</v>
      </c>
      <c r="E583" s="34">
        <v>1023.5442067921439</v>
      </c>
      <c r="F583" s="35">
        <v>29.474025895191122</v>
      </c>
      <c r="G583" s="11">
        <v>0.40460668430445246</v>
      </c>
      <c r="H583" s="43">
        <v>3</v>
      </c>
      <c r="I583" s="43">
        <v>1</v>
      </c>
      <c r="J583" s="43">
        <v>1</v>
      </c>
      <c r="K583" s="43">
        <v>0</v>
      </c>
      <c r="L583" s="43">
        <v>0</v>
      </c>
      <c r="M583" s="43">
        <v>3</v>
      </c>
      <c r="N583" s="43">
        <v>0</v>
      </c>
      <c r="O583" s="43">
        <v>0</v>
      </c>
      <c r="P583" s="43">
        <v>1</v>
      </c>
      <c r="Q583" s="22">
        <v>204.7</v>
      </c>
    </row>
    <row r="584" spans="1:17" x14ac:dyDescent="0.3">
      <c r="A584" s="172"/>
      <c r="B584" s="7">
        <v>323.14999999999998</v>
      </c>
      <c r="C584" s="31">
        <v>17.213999999999999</v>
      </c>
      <c r="D584" s="49">
        <v>0.20123752653420043</v>
      </c>
      <c r="E584" s="34">
        <v>1023.5442067921439</v>
      </c>
      <c r="F584" s="35">
        <v>29.474025895191122</v>
      </c>
      <c r="G584" s="11">
        <v>0.40460668430445246</v>
      </c>
      <c r="H584" s="43">
        <v>3</v>
      </c>
      <c r="I584" s="43">
        <v>1</v>
      </c>
      <c r="J584" s="43">
        <v>1</v>
      </c>
      <c r="K584" s="43">
        <v>0</v>
      </c>
      <c r="L584" s="43">
        <v>0</v>
      </c>
      <c r="M584" s="43">
        <v>3</v>
      </c>
      <c r="N584" s="43">
        <v>0</v>
      </c>
      <c r="O584" s="43">
        <v>0</v>
      </c>
      <c r="P584" s="43">
        <v>1</v>
      </c>
      <c r="Q584" s="22">
        <v>196.6</v>
      </c>
    </row>
    <row r="585" spans="1:17" x14ac:dyDescent="0.3">
      <c r="A585" s="172"/>
      <c r="B585" s="7">
        <v>323.14999999999998</v>
      </c>
      <c r="C585" s="31">
        <v>22.048999999999999</v>
      </c>
      <c r="D585" s="49">
        <v>0.24593321053843298</v>
      </c>
      <c r="E585" s="34">
        <v>1023.5442067921439</v>
      </c>
      <c r="F585" s="35">
        <v>29.474025895191122</v>
      </c>
      <c r="G585" s="11">
        <v>0.40460668430445246</v>
      </c>
      <c r="H585" s="43">
        <v>3</v>
      </c>
      <c r="I585" s="43">
        <v>1</v>
      </c>
      <c r="J585" s="43">
        <v>1</v>
      </c>
      <c r="K585" s="43">
        <v>0</v>
      </c>
      <c r="L585" s="43">
        <v>0</v>
      </c>
      <c r="M585" s="43">
        <v>3</v>
      </c>
      <c r="N585" s="43">
        <v>0</v>
      </c>
      <c r="O585" s="43">
        <v>0</v>
      </c>
      <c r="P585" s="43">
        <v>1</v>
      </c>
      <c r="Q585" s="22">
        <v>189.7</v>
      </c>
    </row>
    <row r="586" spans="1:17" x14ac:dyDescent="0.3">
      <c r="A586" s="172"/>
      <c r="B586" s="7">
        <v>323.14999999999998</v>
      </c>
      <c r="C586" s="31">
        <v>26.972000000000001</v>
      </c>
      <c r="D586" s="49">
        <v>0.28712473945986461</v>
      </c>
      <c r="E586" s="34">
        <v>1023.5442067921439</v>
      </c>
      <c r="F586" s="35">
        <v>29.474025895191122</v>
      </c>
      <c r="G586" s="11">
        <v>0.40460668430445246</v>
      </c>
      <c r="H586" s="43">
        <v>3</v>
      </c>
      <c r="I586" s="43">
        <v>1</v>
      </c>
      <c r="J586" s="43">
        <v>1</v>
      </c>
      <c r="K586" s="43">
        <v>0</v>
      </c>
      <c r="L586" s="43">
        <v>0</v>
      </c>
      <c r="M586" s="43">
        <v>3</v>
      </c>
      <c r="N586" s="43">
        <v>0</v>
      </c>
      <c r="O586" s="43">
        <v>0</v>
      </c>
      <c r="P586" s="43">
        <v>1</v>
      </c>
      <c r="Q586" s="22">
        <v>183.2</v>
      </c>
    </row>
    <row r="587" spans="1:17" x14ac:dyDescent="0.3">
      <c r="A587" s="172"/>
      <c r="B587" s="7">
        <v>323.14999999999998</v>
      </c>
      <c r="C587" s="31">
        <v>31.981000000000002</v>
      </c>
      <c r="D587" s="49">
        <v>0.32983448316401076</v>
      </c>
      <c r="E587" s="34">
        <v>1023.5442067921439</v>
      </c>
      <c r="F587" s="35">
        <v>29.474025895191122</v>
      </c>
      <c r="G587" s="11">
        <v>0.40460668430445246</v>
      </c>
      <c r="H587" s="44">
        <v>3</v>
      </c>
      <c r="I587" s="44">
        <v>1</v>
      </c>
      <c r="J587" s="44">
        <v>1</v>
      </c>
      <c r="K587" s="44">
        <v>0</v>
      </c>
      <c r="L587" s="44">
        <v>0</v>
      </c>
      <c r="M587" s="44">
        <v>3</v>
      </c>
      <c r="N587" s="44">
        <v>0</v>
      </c>
      <c r="O587" s="44">
        <v>0</v>
      </c>
      <c r="P587" s="44">
        <v>1</v>
      </c>
      <c r="Q587" s="23">
        <v>176.2</v>
      </c>
    </row>
    <row r="588" spans="1:17" x14ac:dyDescent="0.3">
      <c r="A588" s="172"/>
      <c r="B588" s="5">
        <v>333.15</v>
      </c>
      <c r="C588" s="6">
        <v>0</v>
      </c>
      <c r="D588" s="48">
        <v>0</v>
      </c>
      <c r="E588" s="32">
        <v>1023.5442067921439</v>
      </c>
      <c r="F588" s="33">
        <v>29.474025895191122</v>
      </c>
      <c r="G588" s="10">
        <v>0.40460668430445246</v>
      </c>
      <c r="H588" s="43">
        <v>3</v>
      </c>
      <c r="I588" s="43">
        <v>1</v>
      </c>
      <c r="J588" s="43">
        <v>1</v>
      </c>
      <c r="K588" s="43">
        <v>0</v>
      </c>
      <c r="L588" s="43">
        <v>0</v>
      </c>
      <c r="M588" s="43">
        <v>3</v>
      </c>
      <c r="N588" s="43">
        <v>0</v>
      </c>
      <c r="O588" s="43">
        <v>0</v>
      </c>
      <c r="P588" s="43">
        <v>1</v>
      </c>
      <c r="Q588" s="22">
        <v>227.1</v>
      </c>
    </row>
    <row r="589" spans="1:17" x14ac:dyDescent="0.3">
      <c r="A589" s="172"/>
      <c r="B589" s="7">
        <v>333.15</v>
      </c>
      <c r="C589" s="31">
        <v>2.399</v>
      </c>
      <c r="D589" s="49">
        <v>2.7148843557432141E-2</v>
      </c>
      <c r="E589" s="34">
        <v>1023.5442067921439</v>
      </c>
      <c r="F589" s="35">
        <v>29.474025895191122</v>
      </c>
      <c r="G589" s="11">
        <v>0.40460668430445246</v>
      </c>
      <c r="H589" s="43">
        <v>3</v>
      </c>
      <c r="I589" s="43">
        <v>1</v>
      </c>
      <c r="J589" s="43">
        <v>1</v>
      </c>
      <c r="K589" s="43">
        <v>0</v>
      </c>
      <c r="L589" s="43">
        <v>0</v>
      </c>
      <c r="M589" s="43">
        <v>3</v>
      </c>
      <c r="N589" s="43">
        <v>0</v>
      </c>
      <c r="O589" s="43">
        <v>0</v>
      </c>
      <c r="P589" s="43">
        <v>1</v>
      </c>
      <c r="Q589" s="22">
        <v>223.4</v>
      </c>
    </row>
    <row r="590" spans="1:17" x14ac:dyDescent="0.3">
      <c r="A590" s="172"/>
      <c r="B590" s="7">
        <v>333.15</v>
      </c>
      <c r="C590" s="31">
        <v>7.5620000000000003</v>
      </c>
      <c r="D590" s="49">
        <v>8.2620816847708348E-2</v>
      </c>
      <c r="E590" s="34">
        <v>1023.5442067921439</v>
      </c>
      <c r="F590" s="35">
        <v>29.474025895191122</v>
      </c>
      <c r="G590" s="11">
        <v>0.40460668430445246</v>
      </c>
      <c r="H590" s="43">
        <v>3</v>
      </c>
      <c r="I590" s="43">
        <v>1</v>
      </c>
      <c r="J590" s="43">
        <v>1</v>
      </c>
      <c r="K590" s="43">
        <v>0</v>
      </c>
      <c r="L590" s="43">
        <v>0</v>
      </c>
      <c r="M590" s="43">
        <v>3</v>
      </c>
      <c r="N590" s="43">
        <v>0</v>
      </c>
      <c r="O590" s="43">
        <v>0</v>
      </c>
      <c r="P590" s="43">
        <v>1</v>
      </c>
      <c r="Q590" s="22">
        <v>215.7</v>
      </c>
    </row>
    <row r="591" spans="1:17" x14ac:dyDescent="0.3">
      <c r="A591" s="172"/>
      <c r="B591" s="7">
        <v>333.15</v>
      </c>
      <c r="C591" s="31">
        <v>12.595000000000001</v>
      </c>
      <c r="D591" s="49">
        <v>0.13425249647664361</v>
      </c>
      <c r="E591" s="34">
        <v>1023.5442067921439</v>
      </c>
      <c r="F591" s="35">
        <v>29.474025895191122</v>
      </c>
      <c r="G591" s="11">
        <v>0.40460668430445246</v>
      </c>
      <c r="H591" s="43">
        <v>3</v>
      </c>
      <c r="I591" s="43">
        <v>1</v>
      </c>
      <c r="J591" s="43">
        <v>1</v>
      </c>
      <c r="K591" s="43">
        <v>0</v>
      </c>
      <c r="L591" s="43">
        <v>0</v>
      </c>
      <c r="M591" s="43">
        <v>3</v>
      </c>
      <c r="N591" s="43">
        <v>0</v>
      </c>
      <c r="O591" s="43">
        <v>0</v>
      </c>
      <c r="P591" s="43">
        <v>1</v>
      </c>
      <c r="Q591" s="22">
        <v>208.3</v>
      </c>
    </row>
    <row r="592" spans="1:17" x14ac:dyDescent="0.3">
      <c r="A592" s="172"/>
      <c r="B592" s="7">
        <v>333.15</v>
      </c>
      <c r="C592" s="31">
        <v>17.673999999999999</v>
      </c>
      <c r="D592" s="49">
        <v>0.18022704618637056</v>
      </c>
      <c r="E592" s="34">
        <v>1023.5442067921439</v>
      </c>
      <c r="F592" s="35">
        <v>29.474025895191122</v>
      </c>
      <c r="G592" s="11">
        <v>0.40460668430445246</v>
      </c>
      <c r="H592" s="43">
        <v>3</v>
      </c>
      <c r="I592" s="43">
        <v>1</v>
      </c>
      <c r="J592" s="43">
        <v>1</v>
      </c>
      <c r="K592" s="43">
        <v>0</v>
      </c>
      <c r="L592" s="43">
        <v>0</v>
      </c>
      <c r="M592" s="43">
        <v>3</v>
      </c>
      <c r="N592" s="43">
        <v>0</v>
      </c>
      <c r="O592" s="43">
        <v>0</v>
      </c>
      <c r="P592" s="43">
        <v>1</v>
      </c>
      <c r="Q592" s="22">
        <v>201.5</v>
      </c>
    </row>
    <row r="593" spans="1:17" x14ac:dyDescent="0.3">
      <c r="A593" s="172"/>
      <c r="B593" s="7">
        <v>333.15</v>
      </c>
      <c r="C593" s="31">
        <v>22.428000000000001</v>
      </c>
      <c r="D593" s="49">
        <v>0.22053291282393486</v>
      </c>
      <c r="E593" s="34">
        <v>1023.5442067921439</v>
      </c>
      <c r="F593" s="35">
        <v>29.474025895191122</v>
      </c>
      <c r="G593" s="11">
        <v>0.40460668430445246</v>
      </c>
      <c r="H593" s="43">
        <v>3</v>
      </c>
      <c r="I593" s="43">
        <v>1</v>
      </c>
      <c r="J593" s="43">
        <v>1</v>
      </c>
      <c r="K593" s="43">
        <v>0</v>
      </c>
      <c r="L593" s="43">
        <v>0</v>
      </c>
      <c r="M593" s="43">
        <v>3</v>
      </c>
      <c r="N593" s="43">
        <v>0</v>
      </c>
      <c r="O593" s="43">
        <v>0</v>
      </c>
      <c r="P593" s="43">
        <v>1</v>
      </c>
      <c r="Q593" s="22">
        <v>195.3</v>
      </c>
    </row>
    <row r="594" spans="1:17" x14ac:dyDescent="0.3">
      <c r="A594" s="172"/>
      <c r="B594" s="7">
        <v>333.15</v>
      </c>
      <c r="C594" s="31">
        <v>27.341999999999999</v>
      </c>
      <c r="D594" s="49">
        <v>0.26114391147782939</v>
      </c>
      <c r="E594" s="34">
        <v>1023.5442067921439</v>
      </c>
      <c r="F594" s="35">
        <v>29.474025895191122</v>
      </c>
      <c r="G594" s="11">
        <v>0.40460668430445246</v>
      </c>
      <c r="H594" s="43">
        <v>3</v>
      </c>
      <c r="I594" s="43">
        <v>1</v>
      </c>
      <c r="J594" s="43">
        <v>1</v>
      </c>
      <c r="K594" s="43">
        <v>0</v>
      </c>
      <c r="L594" s="43">
        <v>0</v>
      </c>
      <c r="M594" s="43">
        <v>3</v>
      </c>
      <c r="N594" s="43">
        <v>0</v>
      </c>
      <c r="O594" s="43">
        <v>0</v>
      </c>
      <c r="P594" s="43">
        <v>1</v>
      </c>
      <c r="Q594" s="22">
        <v>189</v>
      </c>
    </row>
    <row r="595" spans="1:17" x14ac:dyDescent="0.3">
      <c r="A595" s="172"/>
      <c r="B595" s="7">
        <v>333.15</v>
      </c>
      <c r="C595" s="31">
        <v>32.366999999999997</v>
      </c>
      <c r="D595" s="49">
        <v>0.29815900143814522</v>
      </c>
      <c r="E595" s="34">
        <v>1023.5442067921439</v>
      </c>
      <c r="F595" s="35">
        <v>29.474025895191122</v>
      </c>
      <c r="G595" s="11">
        <v>0.40460668430445246</v>
      </c>
      <c r="H595" s="43">
        <v>3</v>
      </c>
      <c r="I595" s="43">
        <v>1</v>
      </c>
      <c r="J595" s="43">
        <v>1</v>
      </c>
      <c r="K595" s="43">
        <v>0</v>
      </c>
      <c r="L595" s="43">
        <v>0</v>
      </c>
      <c r="M595" s="43">
        <v>3</v>
      </c>
      <c r="N595" s="43">
        <v>0</v>
      </c>
      <c r="O595" s="43">
        <v>0</v>
      </c>
      <c r="P595" s="43">
        <v>1</v>
      </c>
      <c r="Q595" s="22">
        <v>183.1</v>
      </c>
    </row>
    <row r="596" spans="1:17" x14ac:dyDescent="0.3">
      <c r="A596" s="172"/>
      <c r="B596" s="5">
        <v>343.15</v>
      </c>
      <c r="C596" s="6">
        <v>0</v>
      </c>
      <c r="D596" s="48">
        <v>0</v>
      </c>
      <c r="E596" s="32">
        <v>1023.5442067921439</v>
      </c>
      <c r="F596" s="33">
        <v>29.474025895191122</v>
      </c>
      <c r="G596" s="10">
        <v>0.40460668430445246</v>
      </c>
      <c r="H596" s="42">
        <v>3</v>
      </c>
      <c r="I596" s="42">
        <v>1</v>
      </c>
      <c r="J596" s="42">
        <v>1</v>
      </c>
      <c r="K596" s="42">
        <v>0</v>
      </c>
      <c r="L596" s="42">
        <v>0</v>
      </c>
      <c r="M596" s="42">
        <v>3</v>
      </c>
      <c r="N596" s="42">
        <v>0</v>
      </c>
      <c r="O596" s="42">
        <v>0</v>
      </c>
      <c r="P596" s="42">
        <v>1</v>
      </c>
      <c r="Q596" s="21">
        <v>228.6</v>
      </c>
    </row>
    <row r="597" spans="1:17" x14ac:dyDescent="0.3">
      <c r="A597" s="172"/>
      <c r="B597" s="7">
        <v>343.15</v>
      </c>
      <c r="C597" s="31">
        <v>2.5030000000000001</v>
      </c>
      <c r="D597" s="49">
        <v>2.4659564419028088E-2</v>
      </c>
      <c r="E597" s="34">
        <v>1023.5442067921439</v>
      </c>
      <c r="F597" s="35">
        <v>29.474025895191122</v>
      </c>
      <c r="G597" s="11">
        <v>0.40460668430445246</v>
      </c>
      <c r="H597" s="43">
        <v>3</v>
      </c>
      <c r="I597" s="43">
        <v>1</v>
      </c>
      <c r="J597" s="43">
        <v>1</v>
      </c>
      <c r="K597" s="43">
        <v>0</v>
      </c>
      <c r="L597" s="43">
        <v>0</v>
      </c>
      <c r="M597" s="43">
        <v>3</v>
      </c>
      <c r="N597" s="43">
        <v>0</v>
      </c>
      <c r="O597" s="43">
        <v>0</v>
      </c>
      <c r="P597" s="43">
        <v>1</v>
      </c>
      <c r="Q597" s="22">
        <v>225.3</v>
      </c>
    </row>
    <row r="598" spans="1:17" x14ac:dyDescent="0.3">
      <c r="A598" s="172"/>
      <c r="B598" s="7">
        <v>343.15</v>
      </c>
      <c r="C598" s="31">
        <v>7.4690000000000003</v>
      </c>
      <c r="D598" s="49">
        <v>7.1099006313270971E-2</v>
      </c>
      <c r="E598" s="34">
        <v>1023.5442067921439</v>
      </c>
      <c r="F598" s="35">
        <v>29.474025895191122</v>
      </c>
      <c r="G598" s="11">
        <v>0.40460668430445246</v>
      </c>
      <c r="H598" s="43">
        <v>3</v>
      </c>
      <c r="I598" s="43">
        <v>1</v>
      </c>
      <c r="J598" s="43">
        <v>1</v>
      </c>
      <c r="K598" s="43">
        <v>0</v>
      </c>
      <c r="L598" s="43">
        <v>0</v>
      </c>
      <c r="M598" s="43">
        <v>3</v>
      </c>
      <c r="N598" s="43">
        <v>0</v>
      </c>
      <c r="O598" s="43">
        <v>0</v>
      </c>
      <c r="P598" s="43">
        <v>1</v>
      </c>
      <c r="Q598" s="22">
        <v>218.9</v>
      </c>
    </row>
    <row r="599" spans="1:17" x14ac:dyDescent="0.3">
      <c r="A599" s="172"/>
      <c r="B599" s="7">
        <v>343.15</v>
      </c>
      <c r="C599" s="31">
        <v>12.55</v>
      </c>
      <c r="D599" s="49">
        <v>0.1156230177380862</v>
      </c>
      <c r="E599" s="34">
        <v>1023.5442067921439</v>
      </c>
      <c r="F599" s="35">
        <v>29.474025895191122</v>
      </c>
      <c r="G599" s="11">
        <v>0.40460668430445246</v>
      </c>
      <c r="H599" s="43">
        <v>3</v>
      </c>
      <c r="I599" s="43">
        <v>1</v>
      </c>
      <c r="J599" s="43">
        <v>1</v>
      </c>
      <c r="K599" s="43">
        <v>0</v>
      </c>
      <c r="L599" s="43">
        <v>0</v>
      </c>
      <c r="M599" s="43">
        <v>3</v>
      </c>
      <c r="N599" s="43">
        <v>0</v>
      </c>
      <c r="O599" s="43">
        <v>0</v>
      </c>
      <c r="P599" s="43">
        <v>1</v>
      </c>
      <c r="Q599" s="22">
        <v>212.6</v>
      </c>
    </row>
    <row r="600" spans="1:17" x14ac:dyDescent="0.3">
      <c r="A600" s="172"/>
      <c r="B600" s="7">
        <v>343.15</v>
      </c>
      <c r="C600" s="31">
        <v>17.59</v>
      </c>
      <c r="D600" s="49">
        <v>0.15893878242990653</v>
      </c>
      <c r="E600" s="34">
        <v>1023.5442067921439</v>
      </c>
      <c r="F600" s="35">
        <v>29.474025895191122</v>
      </c>
      <c r="G600" s="11">
        <v>0.40460668430445246</v>
      </c>
      <c r="H600" s="43">
        <v>3</v>
      </c>
      <c r="I600" s="43">
        <v>1</v>
      </c>
      <c r="J600" s="43">
        <v>1</v>
      </c>
      <c r="K600" s="43">
        <v>0</v>
      </c>
      <c r="L600" s="43">
        <v>0</v>
      </c>
      <c r="M600" s="43">
        <v>3</v>
      </c>
      <c r="N600" s="43">
        <v>0</v>
      </c>
      <c r="O600" s="43">
        <v>0</v>
      </c>
      <c r="P600" s="43">
        <v>1</v>
      </c>
      <c r="Q600" s="22">
        <v>206.3</v>
      </c>
    </row>
    <row r="601" spans="1:17" x14ac:dyDescent="0.3">
      <c r="A601" s="172"/>
      <c r="B601" s="7">
        <v>343.15</v>
      </c>
      <c r="C601" s="31">
        <v>22.657</v>
      </c>
      <c r="D601" s="49">
        <v>0.19795000448462244</v>
      </c>
      <c r="E601" s="34">
        <v>1023.5442067921439</v>
      </c>
      <c r="F601" s="35">
        <v>29.474025895191122</v>
      </c>
      <c r="G601" s="11">
        <v>0.40460668430445246</v>
      </c>
      <c r="H601" s="43">
        <v>3</v>
      </c>
      <c r="I601" s="43">
        <v>1</v>
      </c>
      <c r="J601" s="43">
        <v>1</v>
      </c>
      <c r="K601" s="43">
        <v>0</v>
      </c>
      <c r="L601" s="43">
        <v>0</v>
      </c>
      <c r="M601" s="43">
        <v>3</v>
      </c>
      <c r="N601" s="43">
        <v>0</v>
      </c>
      <c r="O601" s="43">
        <v>0</v>
      </c>
      <c r="P601" s="43">
        <v>1</v>
      </c>
      <c r="Q601" s="22">
        <v>200.4</v>
      </c>
    </row>
    <row r="602" spans="1:17" x14ac:dyDescent="0.3">
      <c r="A602" s="172"/>
      <c r="B602" s="7">
        <v>343.15</v>
      </c>
      <c r="C602" s="31">
        <v>27.324999999999999</v>
      </c>
      <c r="D602" s="49">
        <v>0.23606859413736236</v>
      </c>
      <c r="E602" s="34">
        <v>1023.5442067921439</v>
      </c>
      <c r="F602" s="35">
        <v>29.474025895191122</v>
      </c>
      <c r="G602" s="11">
        <v>0.40460668430445246</v>
      </c>
      <c r="H602" s="43">
        <v>3</v>
      </c>
      <c r="I602" s="43">
        <v>1</v>
      </c>
      <c r="J602" s="43">
        <v>1</v>
      </c>
      <c r="K602" s="43">
        <v>0</v>
      </c>
      <c r="L602" s="43">
        <v>0</v>
      </c>
      <c r="M602" s="43">
        <v>3</v>
      </c>
      <c r="N602" s="43">
        <v>0</v>
      </c>
      <c r="O602" s="43">
        <v>0</v>
      </c>
      <c r="P602" s="43">
        <v>1</v>
      </c>
      <c r="Q602" s="22">
        <v>194.6</v>
      </c>
    </row>
    <row r="603" spans="1:17" x14ac:dyDescent="0.3">
      <c r="A603" s="173"/>
      <c r="B603" s="8">
        <v>343.15</v>
      </c>
      <c r="C603" s="9">
        <v>32.159999999999997</v>
      </c>
      <c r="D603" s="50">
        <v>0.26894539112649385</v>
      </c>
      <c r="E603" s="36">
        <v>1023.5442067921439</v>
      </c>
      <c r="F603" s="37">
        <v>29.474025895191122</v>
      </c>
      <c r="G603" s="12">
        <v>0.40460668430445246</v>
      </c>
      <c r="H603" s="44">
        <v>3</v>
      </c>
      <c r="I603" s="44">
        <v>1</v>
      </c>
      <c r="J603" s="44">
        <v>1</v>
      </c>
      <c r="K603" s="44">
        <v>0</v>
      </c>
      <c r="L603" s="44">
        <v>0</v>
      </c>
      <c r="M603" s="44">
        <v>3</v>
      </c>
      <c r="N603" s="44">
        <v>0</v>
      </c>
      <c r="O603" s="44">
        <v>0</v>
      </c>
      <c r="P603" s="44">
        <v>1</v>
      </c>
      <c r="Q603" s="23">
        <v>189.5</v>
      </c>
    </row>
    <row r="604" spans="1:17" x14ac:dyDescent="0.3">
      <c r="A604" s="171" t="s">
        <v>20</v>
      </c>
      <c r="B604" s="7">
        <v>298.14999999999998</v>
      </c>
      <c r="C604" s="31">
        <v>3.0000000000000001E-3</v>
      </c>
      <c r="D604" s="49">
        <v>0</v>
      </c>
      <c r="E604" s="34">
        <v>596.22954654478565</v>
      </c>
      <c r="F604" s="35">
        <v>23.58571308781875</v>
      </c>
      <c r="G604" s="11">
        <v>0.80872864167938108</v>
      </c>
      <c r="H604" s="43">
        <v>1</v>
      </c>
      <c r="I604" s="43">
        <v>0</v>
      </c>
      <c r="J604" s="43">
        <v>0</v>
      </c>
      <c r="K604" s="43">
        <v>0</v>
      </c>
      <c r="L604" s="43">
        <v>0</v>
      </c>
      <c r="M604" s="43">
        <v>4</v>
      </c>
      <c r="N604" s="43">
        <v>0</v>
      </c>
      <c r="O604" s="43">
        <v>1</v>
      </c>
      <c r="P604" s="43">
        <v>0</v>
      </c>
      <c r="Q604" s="22">
        <v>154.19999999999999</v>
      </c>
    </row>
    <row r="605" spans="1:17" x14ac:dyDescent="0.3">
      <c r="A605" s="172"/>
      <c r="B605" s="7">
        <v>298.14999999999998</v>
      </c>
      <c r="C605" s="31">
        <v>0.71699999999999997</v>
      </c>
      <c r="D605" s="49">
        <v>9.6073337705388749E-3</v>
      </c>
      <c r="E605" s="34">
        <v>596.22954654478565</v>
      </c>
      <c r="F605" s="35">
        <v>23.58571308781875</v>
      </c>
      <c r="G605" s="11">
        <v>0.80872864167938108</v>
      </c>
      <c r="H605" s="43">
        <v>1</v>
      </c>
      <c r="I605" s="43">
        <v>0</v>
      </c>
      <c r="J605" s="43">
        <v>0</v>
      </c>
      <c r="K605" s="43">
        <v>0</v>
      </c>
      <c r="L605" s="43">
        <v>0</v>
      </c>
      <c r="M605" s="43">
        <v>4</v>
      </c>
      <c r="N605" s="43">
        <v>0</v>
      </c>
      <c r="O605" s="43">
        <v>1</v>
      </c>
      <c r="P605" s="43">
        <v>0</v>
      </c>
      <c r="Q605" s="22">
        <v>152.9</v>
      </c>
    </row>
    <row r="606" spans="1:17" x14ac:dyDescent="0.3">
      <c r="A606" s="172"/>
      <c r="B606" s="7">
        <v>298.14999999999998</v>
      </c>
      <c r="C606" s="31">
        <v>2.4710000000000001</v>
      </c>
      <c r="D606" s="49">
        <v>3.2188407057220203E-2</v>
      </c>
      <c r="E606" s="34">
        <v>596.22954654478565</v>
      </c>
      <c r="F606" s="35">
        <v>23.58571308781875</v>
      </c>
      <c r="G606" s="11">
        <v>0.80872864167938108</v>
      </c>
      <c r="H606" s="43">
        <v>1</v>
      </c>
      <c r="I606" s="43">
        <v>0</v>
      </c>
      <c r="J606" s="43">
        <v>0</v>
      </c>
      <c r="K606" s="43">
        <v>0</v>
      </c>
      <c r="L606" s="43">
        <v>0</v>
      </c>
      <c r="M606" s="43">
        <v>4</v>
      </c>
      <c r="N606" s="43">
        <v>0</v>
      </c>
      <c r="O606" s="43">
        <v>1</v>
      </c>
      <c r="P606" s="43">
        <v>0</v>
      </c>
      <c r="Q606" s="22">
        <v>149.80000000000001</v>
      </c>
    </row>
    <row r="607" spans="1:17" x14ac:dyDescent="0.3">
      <c r="A607" s="172"/>
      <c r="B607" s="7">
        <v>298.14999999999998</v>
      </c>
      <c r="C607" s="31">
        <v>4.9969999999999999</v>
      </c>
      <c r="D607" s="49">
        <v>6.3064913298837885E-2</v>
      </c>
      <c r="E607" s="34">
        <v>596.22954654478565</v>
      </c>
      <c r="F607" s="35">
        <v>23.58571308781875</v>
      </c>
      <c r="G607" s="11">
        <v>0.80872864167938108</v>
      </c>
      <c r="H607" s="43">
        <v>1</v>
      </c>
      <c r="I607" s="43">
        <v>0</v>
      </c>
      <c r="J607" s="43">
        <v>0</v>
      </c>
      <c r="K607" s="43">
        <v>0</v>
      </c>
      <c r="L607" s="43">
        <v>0</v>
      </c>
      <c r="M607" s="43">
        <v>4</v>
      </c>
      <c r="N607" s="43">
        <v>0</v>
      </c>
      <c r="O607" s="43">
        <v>1</v>
      </c>
      <c r="P607" s="43">
        <v>0</v>
      </c>
      <c r="Q607" s="22">
        <v>145.69999999999999</v>
      </c>
    </row>
    <row r="608" spans="1:17" x14ac:dyDescent="0.3">
      <c r="A608" s="172"/>
      <c r="B608" s="7">
        <v>298.14999999999998</v>
      </c>
      <c r="C608" s="31">
        <v>7.508</v>
      </c>
      <c r="D608" s="49">
        <v>9.1215425665743102E-2</v>
      </c>
      <c r="E608" s="34">
        <v>596.22954654478565</v>
      </c>
      <c r="F608" s="35">
        <v>23.58571308781875</v>
      </c>
      <c r="G608" s="11">
        <v>0.80872864167938108</v>
      </c>
      <c r="H608" s="43">
        <v>1</v>
      </c>
      <c r="I608" s="43">
        <v>0</v>
      </c>
      <c r="J608" s="43">
        <v>0</v>
      </c>
      <c r="K608" s="43">
        <v>0</v>
      </c>
      <c r="L608" s="43">
        <v>0</v>
      </c>
      <c r="M608" s="43">
        <v>4</v>
      </c>
      <c r="N608" s="43">
        <v>0</v>
      </c>
      <c r="O608" s="43">
        <v>1</v>
      </c>
      <c r="P608" s="43">
        <v>0</v>
      </c>
      <c r="Q608" s="22">
        <v>141.9</v>
      </c>
    </row>
    <row r="609" spans="1:17" x14ac:dyDescent="0.3">
      <c r="A609" s="172"/>
      <c r="B609" s="7">
        <v>298.14999999999998</v>
      </c>
      <c r="C609" s="31">
        <v>11.994999999999999</v>
      </c>
      <c r="D609" s="49">
        <v>0.1368699574702166</v>
      </c>
      <c r="E609" s="34">
        <v>596.22954654478565</v>
      </c>
      <c r="F609" s="35">
        <v>23.58571308781875</v>
      </c>
      <c r="G609" s="11">
        <v>0.80872864167938108</v>
      </c>
      <c r="H609" s="43">
        <v>1</v>
      </c>
      <c r="I609" s="43">
        <v>0</v>
      </c>
      <c r="J609" s="43">
        <v>0</v>
      </c>
      <c r="K609" s="43">
        <v>0</v>
      </c>
      <c r="L609" s="43">
        <v>0</v>
      </c>
      <c r="M609" s="43">
        <v>4</v>
      </c>
      <c r="N609" s="43">
        <v>0</v>
      </c>
      <c r="O609" s="43">
        <v>1</v>
      </c>
      <c r="P609" s="43">
        <v>0</v>
      </c>
      <c r="Q609" s="22">
        <v>135.69999999999999</v>
      </c>
    </row>
    <row r="610" spans="1:17" x14ac:dyDescent="0.3">
      <c r="A610" s="172"/>
      <c r="B610" s="7">
        <v>298.14999999999998</v>
      </c>
      <c r="C610" s="31">
        <v>16.670999999999999</v>
      </c>
      <c r="D610" s="49">
        <v>0.18241351187906973</v>
      </c>
      <c r="E610" s="34">
        <v>596.22954654478565</v>
      </c>
      <c r="F610" s="35">
        <v>23.58571308781875</v>
      </c>
      <c r="G610" s="11">
        <v>0.80872864167938108</v>
      </c>
      <c r="H610" s="43">
        <v>1</v>
      </c>
      <c r="I610" s="43">
        <v>0</v>
      </c>
      <c r="J610" s="43">
        <v>0</v>
      </c>
      <c r="K610" s="43">
        <v>0</v>
      </c>
      <c r="L610" s="43">
        <v>0</v>
      </c>
      <c r="M610" s="43">
        <v>4</v>
      </c>
      <c r="N610" s="43">
        <v>0</v>
      </c>
      <c r="O610" s="43">
        <v>1</v>
      </c>
      <c r="P610" s="43">
        <v>0</v>
      </c>
      <c r="Q610" s="22">
        <v>129.6</v>
      </c>
    </row>
    <row r="611" spans="1:17" x14ac:dyDescent="0.3">
      <c r="A611" s="172"/>
      <c r="B611" s="7">
        <v>298.14999999999998</v>
      </c>
      <c r="C611" s="31">
        <v>19.896000000000001</v>
      </c>
      <c r="D611" s="49">
        <v>0.20928982610852087</v>
      </c>
      <c r="E611" s="34">
        <v>596.22954654478565</v>
      </c>
      <c r="F611" s="35">
        <v>23.58571308781875</v>
      </c>
      <c r="G611" s="11">
        <v>0.80872864167938108</v>
      </c>
      <c r="H611" s="43">
        <v>1</v>
      </c>
      <c r="I611" s="43">
        <v>0</v>
      </c>
      <c r="J611" s="43">
        <v>0</v>
      </c>
      <c r="K611" s="43">
        <v>0</v>
      </c>
      <c r="L611" s="43">
        <v>0</v>
      </c>
      <c r="M611" s="43">
        <v>4</v>
      </c>
      <c r="N611" s="43">
        <v>0</v>
      </c>
      <c r="O611" s="43">
        <v>1</v>
      </c>
      <c r="P611" s="43">
        <v>0</v>
      </c>
      <c r="Q611" s="22">
        <v>126</v>
      </c>
    </row>
    <row r="612" spans="1:17" x14ac:dyDescent="0.3">
      <c r="A612" s="172"/>
      <c r="B612" s="13">
        <v>303.14999999999998</v>
      </c>
      <c r="C612" s="6">
        <v>3.0000000000000001E-3</v>
      </c>
      <c r="D612" s="48">
        <v>0</v>
      </c>
      <c r="E612" s="32">
        <v>596.22954654478565</v>
      </c>
      <c r="F612" s="33">
        <v>23.58571308781875</v>
      </c>
      <c r="G612" s="10">
        <v>0.80872864167938108</v>
      </c>
      <c r="H612" s="42">
        <v>1</v>
      </c>
      <c r="I612" s="42">
        <v>0</v>
      </c>
      <c r="J612" s="42">
        <v>0</v>
      </c>
      <c r="K612" s="42">
        <v>0</v>
      </c>
      <c r="L612" s="42">
        <v>0</v>
      </c>
      <c r="M612" s="42">
        <v>4</v>
      </c>
      <c r="N612" s="42">
        <v>0</v>
      </c>
      <c r="O612" s="42">
        <v>1</v>
      </c>
      <c r="P612" s="42">
        <v>0</v>
      </c>
      <c r="Q612" s="21">
        <v>154.9</v>
      </c>
    </row>
    <row r="613" spans="1:17" x14ac:dyDescent="0.3">
      <c r="A613" s="172"/>
      <c r="B613" s="14">
        <v>303.14999999999998</v>
      </c>
      <c r="C613" s="31">
        <v>0.76400000000000001</v>
      </c>
      <c r="D613" s="49">
        <v>9.6073337705388749E-3</v>
      </c>
      <c r="E613" s="34">
        <v>596.22954654478565</v>
      </c>
      <c r="F613" s="35">
        <v>23.58571308781875</v>
      </c>
      <c r="G613" s="11">
        <v>0.80872864167938108</v>
      </c>
      <c r="H613" s="43">
        <v>1</v>
      </c>
      <c r="I613" s="43">
        <v>0</v>
      </c>
      <c r="J613" s="43">
        <v>0</v>
      </c>
      <c r="K613" s="43">
        <v>0</v>
      </c>
      <c r="L613" s="43">
        <v>0</v>
      </c>
      <c r="M613" s="43">
        <v>4</v>
      </c>
      <c r="N613" s="43">
        <v>0</v>
      </c>
      <c r="O613" s="43">
        <v>1</v>
      </c>
      <c r="P613" s="43">
        <v>0</v>
      </c>
      <c r="Q613" s="22">
        <v>153.30000000000001</v>
      </c>
    </row>
    <row r="614" spans="1:17" x14ac:dyDescent="0.3">
      <c r="A614" s="172"/>
      <c r="B614" s="14">
        <v>303.14999999999998</v>
      </c>
      <c r="C614" s="31">
        <v>1.5209999999999999</v>
      </c>
      <c r="D614" s="49">
        <v>1.9031822470343518E-2</v>
      </c>
      <c r="E614" s="34">
        <v>596.22954654478565</v>
      </c>
      <c r="F614" s="35">
        <v>23.58571308781875</v>
      </c>
      <c r="G614" s="11">
        <v>0.80872864167938108</v>
      </c>
      <c r="H614" s="43">
        <v>1</v>
      </c>
      <c r="I614" s="43">
        <v>0</v>
      </c>
      <c r="J614" s="43">
        <v>0</v>
      </c>
      <c r="K614" s="43">
        <v>0</v>
      </c>
      <c r="L614" s="43">
        <v>0</v>
      </c>
      <c r="M614" s="43">
        <v>4</v>
      </c>
      <c r="N614" s="43">
        <v>0</v>
      </c>
      <c r="O614" s="43">
        <v>1</v>
      </c>
      <c r="P614" s="43">
        <v>0</v>
      </c>
      <c r="Q614" s="22">
        <v>152.1</v>
      </c>
    </row>
    <row r="615" spans="1:17" x14ac:dyDescent="0.3">
      <c r="A615" s="172"/>
      <c r="B615" s="14">
        <v>303.14999999999998</v>
      </c>
      <c r="C615" s="31">
        <v>3.5070000000000001</v>
      </c>
      <c r="D615" s="49">
        <v>4.2643758408280365E-2</v>
      </c>
      <c r="E615" s="34">
        <v>596.22954654478565</v>
      </c>
      <c r="F615" s="35">
        <v>23.58571308781875</v>
      </c>
      <c r="G615" s="11">
        <v>0.80872864167938108</v>
      </c>
      <c r="H615" s="43">
        <v>1</v>
      </c>
      <c r="I615" s="43">
        <v>0</v>
      </c>
      <c r="J615" s="43">
        <v>0</v>
      </c>
      <c r="K615" s="43">
        <v>0</v>
      </c>
      <c r="L615" s="43">
        <v>0</v>
      </c>
      <c r="M615" s="43">
        <v>4</v>
      </c>
      <c r="N615" s="43">
        <v>0</v>
      </c>
      <c r="O615" s="43">
        <v>1</v>
      </c>
      <c r="P615" s="43">
        <v>0</v>
      </c>
      <c r="Q615" s="22">
        <v>148.9</v>
      </c>
    </row>
    <row r="616" spans="1:17" x14ac:dyDescent="0.3">
      <c r="A616" s="172"/>
      <c r="B616" s="14">
        <v>303.14999999999998</v>
      </c>
      <c r="C616" s="31">
        <v>7.2009999999999996</v>
      </c>
      <c r="D616" s="49">
        <v>8.3963963838524794E-2</v>
      </c>
      <c r="E616" s="34">
        <v>596.22954654478565</v>
      </c>
      <c r="F616" s="35">
        <v>23.58571308781875</v>
      </c>
      <c r="G616" s="11">
        <v>0.80872864167938108</v>
      </c>
      <c r="H616" s="43">
        <v>1</v>
      </c>
      <c r="I616" s="43">
        <v>0</v>
      </c>
      <c r="J616" s="43">
        <v>0</v>
      </c>
      <c r="K616" s="43">
        <v>0</v>
      </c>
      <c r="L616" s="43">
        <v>0</v>
      </c>
      <c r="M616" s="43">
        <v>4</v>
      </c>
      <c r="N616" s="43">
        <v>0</v>
      </c>
      <c r="O616" s="43">
        <v>1</v>
      </c>
      <c r="P616" s="43">
        <v>0</v>
      </c>
      <c r="Q616" s="22">
        <v>143.30000000000001</v>
      </c>
    </row>
    <row r="617" spans="1:17" x14ac:dyDescent="0.3">
      <c r="A617" s="172"/>
      <c r="B617" s="14">
        <v>303.14999999999998</v>
      </c>
      <c r="C617" s="31">
        <v>10.196</v>
      </c>
      <c r="D617" s="49">
        <v>0.11167249461329302</v>
      </c>
      <c r="E617" s="34">
        <v>596.22954654478565</v>
      </c>
      <c r="F617" s="35">
        <v>23.58571308781875</v>
      </c>
      <c r="G617" s="11">
        <v>0.80872864167938108</v>
      </c>
      <c r="H617" s="43">
        <v>1</v>
      </c>
      <c r="I617" s="43">
        <v>0</v>
      </c>
      <c r="J617" s="43">
        <v>0</v>
      </c>
      <c r="K617" s="43">
        <v>0</v>
      </c>
      <c r="L617" s="43">
        <v>0</v>
      </c>
      <c r="M617" s="43">
        <v>4</v>
      </c>
      <c r="N617" s="43">
        <v>0</v>
      </c>
      <c r="O617" s="43">
        <v>1</v>
      </c>
      <c r="P617" s="43">
        <v>0</v>
      </c>
      <c r="Q617" s="22">
        <v>139.5</v>
      </c>
    </row>
    <row r="618" spans="1:17" x14ac:dyDescent="0.3">
      <c r="A618" s="172"/>
      <c r="B618" s="14">
        <v>303.14999999999998</v>
      </c>
      <c r="C618" s="31">
        <v>14.013999999999999</v>
      </c>
      <c r="D618" s="49">
        <v>0.14807892735231126</v>
      </c>
      <c r="E618" s="34">
        <v>596.22954654478565</v>
      </c>
      <c r="F618" s="35">
        <v>23.58571308781875</v>
      </c>
      <c r="G618" s="11">
        <v>0.80872864167938108</v>
      </c>
      <c r="H618" s="43">
        <v>1</v>
      </c>
      <c r="I618" s="43">
        <v>0</v>
      </c>
      <c r="J618" s="43">
        <v>0</v>
      </c>
      <c r="K618" s="43">
        <v>0</v>
      </c>
      <c r="L618" s="43">
        <v>0</v>
      </c>
      <c r="M618" s="43">
        <v>4</v>
      </c>
      <c r="N618" s="43">
        <v>0</v>
      </c>
      <c r="O618" s="43">
        <v>1</v>
      </c>
      <c r="P618" s="43">
        <v>0</v>
      </c>
      <c r="Q618" s="22">
        <v>134.6</v>
      </c>
    </row>
    <row r="619" spans="1:17" x14ac:dyDescent="0.3">
      <c r="A619" s="172"/>
      <c r="B619" s="14">
        <v>303.14999999999998</v>
      </c>
      <c r="C619" s="31">
        <v>16.018000000000001</v>
      </c>
      <c r="D619" s="49">
        <v>0.16553035544384714</v>
      </c>
      <c r="E619" s="34">
        <v>596.22954654478565</v>
      </c>
      <c r="F619" s="35">
        <v>23.58571308781875</v>
      </c>
      <c r="G619" s="11">
        <v>0.80872864167938108</v>
      </c>
      <c r="H619" s="44">
        <v>1</v>
      </c>
      <c r="I619" s="44">
        <v>0</v>
      </c>
      <c r="J619" s="44">
        <v>0</v>
      </c>
      <c r="K619" s="44">
        <v>0</v>
      </c>
      <c r="L619" s="44">
        <v>0</v>
      </c>
      <c r="M619" s="44">
        <v>4</v>
      </c>
      <c r="N619" s="44">
        <v>0</v>
      </c>
      <c r="O619" s="44">
        <v>1</v>
      </c>
      <c r="P619" s="44">
        <v>0</v>
      </c>
      <c r="Q619" s="23">
        <v>132.30000000000001</v>
      </c>
    </row>
    <row r="620" spans="1:17" x14ac:dyDescent="0.3">
      <c r="A620" s="172"/>
      <c r="B620" s="13">
        <v>313.14999999999998</v>
      </c>
      <c r="C620" s="6">
        <v>3.0000000000000001E-3</v>
      </c>
      <c r="D620" s="48">
        <v>0</v>
      </c>
      <c r="E620" s="32">
        <v>596.22954654478565</v>
      </c>
      <c r="F620" s="33">
        <v>23.58571308781875</v>
      </c>
      <c r="G620" s="10">
        <v>0.80872864167938108</v>
      </c>
      <c r="H620" s="43">
        <v>1</v>
      </c>
      <c r="I620" s="43">
        <v>0</v>
      </c>
      <c r="J620" s="43">
        <v>0</v>
      </c>
      <c r="K620" s="43">
        <v>0</v>
      </c>
      <c r="L620" s="43">
        <v>0</v>
      </c>
      <c r="M620" s="43">
        <v>4</v>
      </c>
      <c r="N620" s="43">
        <v>0</v>
      </c>
      <c r="O620" s="43">
        <v>1</v>
      </c>
      <c r="P620" s="43">
        <v>0</v>
      </c>
      <c r="Q620" s="22">
        <v>155.6</v>
      </c>
    </row>
    <row r="621" spans="1:17" x14ac:dyDescent="0.3">
      <c r="A621" s="172"/>
      <c r="B621" s="14">
        <v>313.14999999999998</v>
      </c>
      <c r="C621" s="31">
        <v>0.80200000000000005</v>
      </c>
      <c r="D621" s="49">
        <v>8.829986738640808E-3</v>
      </c>
      <c r="E621" s="34">
        <v>596.22954654478565</v>
      </c>
      <c r="F621" s="35">
        <v>23.58571308781875</v>
      </c>
      <c r="G621" s="11">
        <v>0.80872864167938108</v>
      </c>
      <c r="H621" s="43">
        <v>1</v>
      </c>
      <c r="I621" s="43">
        <v>0</v>
      </c>
      <c r="J621" s="43">
        <v>0</v>
      </c>
      <c r="K621" s="43">
        <v>0</v>
      </c>
      <c r="L621" s="43">
        <v>0</v>
      </c>
      <c r="M621" s="43">
        <v>4</v>
      </c>
      <c r="N621" s="43">
        <v>0</v>
      </c>
      <c r="O621" s="43">
        <v>1</v>
      </c>
      <c r="P621" s="43">
        <v>0</v>
      </c>
      <c r="Q621" s="22">
        <v>154.4</v>
      </c>
    </row>
    <row r="622" spans="1:17" x14ac:dyDescent="0.3">
      <c r="A622" s="172"/>
      <c r="B622" s="14">
        <v>313.14999999999998</v>
      </c>
      <c r="C622" s="31">
        <v>2.7480000000000002</v>
      </c>
      <c r="D622" s="49">
        <v>2.9585398707163205E-2</v>
      </c>
      <c r="E622" s="34">
        <v>596.22954654478565</v>
      </c>
      <c r="F622" s="35">
        <v>23.58571308781875</v>
      </c>
      <c r="G622" s="11">
        <v>0.80872864167938108</v>
      </c>
      <c r="H622" s="43">
        <v>1</v>
      </c>
      <c r="I622" s="43">
        <v>0</v>
      </c>
      <c r="J622" s="43">
        <v>0</v>
      </c>
      <c r="K622" s="43">
        <v>0</v>
      </c>
      <c r="L622" s="43">
        <v>0</v>
      </c>
      <c r="M622" s="43">
        <v>4</v>
      </c>
      <c r="N622" s="43">
        <v>0</v>
      </c>
      <c r="O622" s="43">
        <v>1</v>
      </c>
      <c r="P622" s="43">
        <v>0</v>
      </c>
      <c r="Q622" s="22">
        <v>151.6</v>
      </c>
    </row>
    <row r="623" spans="1:17" x14ac:dyDescent="0.3">
      <c r="A623" s="172"/>
      <c r="B623" s="14">
        <v>313.14999999999998</v>
      </c>
      <c r="C623" s="31">
        <v>5.1310000000000002</v>
      </c>
      <c r="D623" s="49">
        <v>5.4648179568141352E-2</v>
      </c>
      <c r="E623" s="34">
        <v>596.22954654478565</v>
      </c>
      <c r="F623" s="35">
        <v>23.58571308781875</v>
      </c>
      <c r="G623" s="11">
        <v>0.80872864167938108</v>
      </c>
      <c r="H623" s="43">
        <v>1</v>
      </c>
      <c r="I623" s="43">
        <v>0</v>
      </c>
      <c r="J623" s="43">
        <v>0</v>
      </c>
      <c r="K623" s="43">
        <v>0</v>
      </c>
      <c r="L623" s="43">
        <v>0</v>
      </c>
      <c r="M623" s="43">
        <v>4</v>
      </c>
      <c r="N623" s="43">
        <v>0</v>
      </c>
      <c r="O623" s="43">
        <v>1</v>
      </c>
      <c r="P623" s="43">
        <v>0</v>
      </c>
      <c r="Q623" s="22">
        <v>148.19999999999999</v>
      </c>
    </row>
    <row r="624" spans="1:17" x14ac:dyDescent="0.3">
      <c r="A624" s="172"/>
      <c r="B624" s="14">
        <v>313.14999999999998</v>
      </c>
      <c r="C624" s="31">
        <v>7.319</v>
      </c>
      <c r="D624" s="49">
        <v>7.5412705256992549E-2</v>
      </c>
      <c r="E624" s="34">
        <v>596.22954654478565</v>
      </c>
      <c r="F624" s="35">
        <v>23.58571308781875</v>
      </c>
      <c r="G624" s="11">
        <v>0.80872864167938108</v>
      </c>
      <c r="H624" s="43">
        <v>1</v>
      </c>
      <c r="I624" s="43">
        <v>0</v>
      </c>
      <c r="J624" s="43">
        <v>0</v>
      </c>
      <c r="K624" s="43">
        <v>0</v>
      </c>
      <c r="L624" s="43">
        <v>0</v>
      </c>
      <c r="M624" s="43">
        <v>4</v>
      </c>
      <c r="N624" s="43">
        <v>0</v>
      </c>
      <c r="O624" s="43">
        <v>1</v>
      </c>
      <c r="P624" s="43">
        <v>0</v>
      </c>
      <c r="Q624" s="22">
        <v>145.30000000000001</v>
      </c>
    </row>
    <row r="625" spans="1:17" x14ac:dyDescent="0.3">
      <c r="A625" s="172"/>
      <c r="B625" s="14">
        <v>313.14999999999998</v>
      </c>
      <c r="C625" s="31">
        <v>10.64</v>
      </c>
      <c r="D625" s="49">
        <v>0.10442761761455822</v>
      </c>
      <c r="E625" s="34">
        <v>596.22954654478565</v>
      </c>
      <c r="F625" s="35">
        <v>23.58571308781875</v>
      </c>
      <c r="G625" s="11">
        <v>0.80872864167938108</v>
      </c>
      <c r="H625" s="43">
        <v>1</v>
      </c>
      <c r="I625" s="43">
        <v>0</v>
      </c>
      <c r="J625" s="43">
        <v>0</v>
      </c>
      <c r="K625" s="43">
        <v>0</v>
      </c>
      <c r="L625" s="43">
        <v>0</v>
      </c>
      <c r="M625" s="43">
        <v>4</v>
      </c>
      <c r="N625" s="43">
        <v>0</v>
      </c>
      <c r="O625" s="43">
        <v>1</v>
      </c>
      <c r="P625" s="43">
        <v>0</v>
      </c>
      <c r="Q625" s="22">
        <v>141.4</v>
      </c>
    </row>
    <row r="626" spans="1:17" x14ac:dyDescent="0.3">
      <c r="A626" s="172"/>
      <c r="B626" s="14">
        <v>313.14999999999998</v>
      </c>
      <c r="C626" s="31">
        <v>13.907999999999999</v>
      </c>
      <c r="D626" s="49">
        <v>0.13361301402664069</v>
      </c>
      <c r="E626" s="34">
        <v>596.22954654478565</v>
      </c>
      <c r="F626" s="35">
        <v>23.58571308781875</v>
      </c>
      <c r="G626" s="11">
        <v>0.80872864167938108</v>
      </c>
      <c r="H626" s="43">
        <v>1</v>
      </c>
      <c r="I626" s="43">
        <v>0</v>
      </c>
      <c r="J626" s="43">
        <v>0</v>
      </c>
      <c r="K626" s="43">
        <v>0</v>
      </c>
      <c r="L626" s="43">
        <v>0</v>
      </c>
      <c r="M626" s="43">
        <v>4</v>
      </c>
      <c r="N626" s="43">
        <v>0</v>
      </c>
      <c r="O626" s="43">
        <v>1</v>
      </c>
      <c r="P626" s="43">
        <v>0</v>
      </c>
      <c r="Q626" s="22">
        <v>137.4</v>
      </c>
    </row>
    <row r="627" spans="1:17" x14ac:dyDescent="0.3">
      <c r="A627" s="172"/>
      <c r="B627" s="14">
        <v>313.14999999999998</v>
      </c>
      <c r="C627" s="31">
        <v>16.753</v>
      </c>
      <c r="D627" s="49">
        <v>0.15731689395669896</v>
      </c>
      <c r="E627" s="34">
        <v>596.22954654478565</v>
      </c>
      <c r="F627" s="35">
        <v>23.58571308781875</v>
      </c>
      <c r="G627" s="11">
        <v>0.80872864167938108</v>
      </c>
      <c r="H627" s="43">
        <v>1</v>
      </c>
      <c r="I627" s="43">
        <v>0</v>
      </c>
      <c r="J627" s="43">
        <v>0</v>
      </c>
      <c r="K627" s="43">
        <v>0</v>
      </c>
      <c r="L627" s="43">
        <v>0</v>
      </c>
      <c r="M627" s="43">
        <v>4</v>
      </c>
      <c r="N627" s="43">
        <v>0</v>
      </c>
      <c r="O627" s="43">
        <v>1</v>
      </c>
      <c r="P627" s="43">
        <v>0</v>
      </c>
      <c r="Q627" s="22">
        <v>134.19999999999999</v>
      </c>
    </row>
    <row r="628" spans="1:17" x14ac:dyDescent="0.3">
      <c r="A628" s="172"/>
      <c r="B628" s="13">
        <v>323.14999999999998</v>
      </c>
      <c r="C628" s="6">
        <v>3.0000000000000001E-3</v>
      </c>
      <c r="D628" s="48">
        <v>0</v>
      </c>
      <c r="E628" s="32">
        <v>596.22954654478565</v>
      </c>
      <c r="F628" s="33">
        <v>23.58571308781875</v>
      </c>
      <c r="G628" s="10">
        <v>0.80872864167938108</v>
      </c>
      <c r="H628" s="42">
        <v>1</v>
      </c>
      <c r="I628" s="42">
        <v>0</v>
      </c>
      <c r="J628" s="42">
        <v>0</v>
      </c>
      <c r="K628" s="42">
        <v>0</v>
      </c>
      <c r="L628" s="42">
        <v>0</v>
      </c>
      <c r="M628" s="42">
        <v>4</v>
      </c>
      <c r="N628" s="42">
        <v>0</v>
      </c>
      <c r="O628" s="42">
        <v>1</v>
      </c>
      <c r="P628" s="42">
        <v>0</v>
      </c>
      <c r="Q628" s="21">
        <v>156.6</v>
      </c>
    </row>
    <row r="629" spans="1:17" x14ac:dyDescent="0.3">
      <c r="A629" s="172"/>
      <c r="B629" s="14">
        <v>323.14999999999998</v>
      </c>
      <c r="C629" s="31">
        <v>0.85099999999999998</v>
      </c>
      <c r="D629" s="49">
        <v>8.2461751972404979E-3</v>
      </c>
      <c r="E629" s="34">
        <v>596.22954654478565</v>
      </c>
      <c r="F629" s="35">
        <v>23.58571308781875</v>
      </c>
      <c r="G629" s="11">
        <v>0.80872864167938108</v>
      </c>
      <c r="H629" s="43">
        <v>1</v>
      </c>
      <c r="I629" s="43">
        <v>0</v>
      </c>
      <c r="J629" s="43">
        <v>0</v>
      </c>
      <c r="K629" s="43">
        <v>0</v>
      </c>
      <c r="L629" s="43">
        <v>0</v>
      </c>
      <c r="M629" s="43">
        <v>4</v>
      </c>
      <c r="N629" s="43">
        <v>0</v>
      </c>
      <c r="O629" s="43">
        <v>1</v>
      </c>
      <c r="P629" s="43">
        <v>0</v>
      </c>
      <c r="Q629" s="22">
        <v>155.5</v>
      </c>
    </row>
    <row r="630" spans="1:17" x14ac:dyDescent="0.3">
      <c r="A630" s="172"/>
      <c r="B630" s="14">
        <v>323.14999999999998</v>
      </c>
      <c r="C630" s="31">
        <v>2.9049999999999998</v>
      </c>
      <c r="D630" s="49">
        <v>2.7717517870163105E-2</v>
      </c>
      <c r="E630" s="34">
        <v>596.22954654478565</v>
      </c>
      <c r="F630" s="35">
        <v>23.58571308781875</v>
      </c>
      <c r="G630" s="11">
        <v>0.80872864167938108</v>
      </c>
      <c r="H630" s="43">
        <v>1</v>
      </c>
      <c r="I630" s="43">
        <v>0</v>
      </c>
      <c r="J630" s="43">
        <v>0</v>
      </c>
      <c r="K630" s="43">
        <v>0</v>
      </c>
      <c r="L630" s="43">
        <v>0</v>
      </c>
      <c r="M630" s="43">
        <v>4</v>
      </c>
      <c r="N630" s="43">
        <v>0</v>
      </c>
      <c r="O630" s="43">
        <v>1</v>
      </c>
      <c r="P630" s="43">
        <v>0</v>
      </c>
      <c r="Q630" s="22">
        <v>152.80000000000001</v>
      </c>
    </row>
    <row r="631" spans="1:17" x14ac:dyDescent="0.3">
      <c r="A631" s="172"/>
      <c r="B631" s="14">
        <v>323.14999999999998</v>
      </c>
      <c r="C631" s="31">
        <v>4.3239999999999998</v>
      </c>
      <c r="D631" s="49">
        <v>4.1371951651479347E-2</v>
      </c>
      <c r="E631" s="34">
        <v>596.22954654478565</v>
      </c>
      <c r="F631" s="35">
        <v>23.58571308781875</v>
      </c>
      <c r="G631" s="11">
        <v>0.80872864167938108</v>
      </c>
      <c r="H631" s="43">
        <v>1</v>
      </c>
      <c r="I631" s="43">
        <v>0</v>
      </c>
      <c r="J631" s="43">
        <v>0</v>
      </c>
      <c r="K631" s="43">
        <v>0</v>
      </c>
      <c r="L631" s="43">
        <v>0</v>
      </c>
      <c r="M631" s="43">
        <v>4</v>
      </c>
      <c r="N631" s="43">
        <v>0</v>
      </c>
      <c r="O631" s="43">
        <v>1</v>
      </c>
      <c r="P631" s="43">
        <v>0</v>
      </c>
      <c r="Q631" s="22">
        <v>150.9</v>
      </c>
    </row>
    <row r="632" spans="1:17" x14ac:dyDescent="0.3">
      <c r="A632" s="172"/>
      <c r="B632" s="14">
        <v>323.14999999999998</v>
      </c>
      <c r="C632" s="31">
        <v>7.4489999999999998</v>
      </c>
      <c r="D632" s="49">
        <v>6.8765008539750802E-2</v>
      </c>
      <c r="E632" s="34">
        <v>596.22954654478565</v>
      </c>
      <c r="F632" s="35">
        <v>23.58571308781875</v>
      </c>
      <c r="G632" s="11">
        <v>0.80872864167938108</v>
      </c>
      <c r="H632" s="43">
        <v>1</v>
      </c>
      <c r="I632" s="43">
        <v>0</v>
      </c>
      <c r="J632" s="43">
        <v>0</v>
      </c>
      <c r="K632" s="43">
        <v>0</v>
      </c>
      <c r="L632" s="43">
        <v>0</v>
      </c>
      <c r="M632" s="43">
        <v>4</v>
      </c>
      <c r="N632" s="43">
        <v>0</v>
      </c>
      <c r="O632" s="43">
        <v>1</v>
      </c>
      <c r="P632" s="43">
        <v>0</v>
      </c>
      <c r="Q632" s="22">
        <v>147.19999999999999</v>
      </c>
    </row>
    <row r="633" spans="1:17" x14ac:dyDescent="0.3">
      <c r="A633" s="172"/>
      <c r="B633" s="14">
        <v>323.14999999999998</v>
      </c>
      <c r="C633" s="31">
        <v>11.371</v>
      </c>
      <c r="D633" s="49">
        <v>0.10108073826728781</v>
      </c>
      <c r="E633" s="34">
        <v>596.22954654478565</v>
      </c>
      <c r="F633" s="35">
        <v>23.58571308781875</v>
      </c>
      <c r="G633" s="11">
        <v>0.80872864167938108</v>
      </c>
      <c r="H633" s="43">
        <v>1</v>
      </c>
      <c r="I633" s="43">
        <v>0</v>
      </c>
      <c r="J633" s="43">
        <v>0</v>
      </c>
      <c r="K633" s="43">
        <v>0</v>
      </c>
      <c r="L633" s="43">
        <v>0</v>
      </c>
      <c r="M633" s="43">
        <v>4</v>
      </c>
      <c r="N633" s="43">
        <v>0</v>
      </c>
      <c r="O633" s="43">
        <v>1</v>
      </c>
      <c r="P633" s="43">
        <v>0</v>
      </c>
      <c r="Q633" s="22">
        <v>142.80000000000001</v>
      </c>
    </row>
    <row r="634" spans="1:17" x14ac:dyDescent="0.3">
      <c r="A634" s="172"/>
      <c r="B634" s="14">
        <v>323.14999999999998</v>
      </c>
      <c r="C634" s="31">
        <v>15.329000000000001</v>
      </c>
      <c r="D634" s="49">
        <v>0.13391011513045431</v>
      </c>
      <c r="E634" s="34">
        <v>596.22954654478565</v>
      </c>
      <c r="F634" s="35">
        <v>23.58571308781875</v>
      </c>
      <c r="G634" s="11">
        <v>0.80872864167938108</v>
      </c>
      <c r="H634" s="43">
        <v>1</v>
      </c>
      <c r="I634" s="43">
        <v>0</v>
      </c>
      <c r="J634" s="43">
        <v>0</v>
      </c>
      <c r="K634" s="43">
        <v>0</v>
      </c>
      <c r="L634" s="43">
        <v>0</v>
      </c>
      <c r="M634" s="43">
        <v>4</v>
      </c>
      <c r="N634" s="43">
        <v>0</v>
      </c>
      <c r="O634" s="43">
        <v>1</v>
      </c>
      <c r="P634" s="43">
        <v>0</v>
      </c>
      <c r="Q634" s="22">
        <v>138.30000000000001</v>
      </c>
    </row>
    <row r="635" spans="1:17" x14ac:dyDescent="0.3">
      <c r="A635" s="172"/>
      <c r="B635" s="14">
        <v>323.14999999999998</v>
      </c>
      <c r="C635" s="31">
        <v>19.8</v>
      </c>
      <c r="D635" s="49">
        <v>0.16635666249756079</v>
      </c>
      <c r="E635" s="34">
        <v>596.22954654478565</v>
      </c>
      <c r="F635" s="35">
        <v>23.58571308781875</v>
      </c>
      <c r="G635" s="11">
        <v>0.80872864167938108</v>
      </c>
      <c r="H635" s="44">
        <v>1</v>
      </c>
      <c r="I635" s="44">
        <v>0</v>
      </c>
      <c r="J635" s="44">
        <v>0</v>
      </c>
      <c r="K635" s="44">
        <v>0</v>
      </c>
      <c r="L635" s="44">
        <v>0</v>
      </c>
      <c r="M635" s="44">
        <v>4</v>
      </c>
      <c r="N635" s="44">
        <v>0</v>
      </c>
      <c r="O635" s="44">
        <v>1</v>
      </c>
      <c r="P635" s="44">
        <v>0</v>
      </c>
      <c r="Q635" s="23">
        <v>133.80000000000001</v>
      </c>
    </row>
    <row r="636" spans="1:17" x14ac:dyDescent="0.3">
      <c r="A636" s="172"/>
      <c r="B636" s="13">
        <v>333.15</v>
      </c>
      <c r="C636" s="6">
        <v>3.0000000000000001E-3</v>
      </c>
      <c r="D636" s="48">
        <v>0</v>
      </c>
      <c r="E636" s="32">
        <v>596.22954654478565</v>
      </c>
      <c r="F636" s="33">
        <v>23.58571308781875</v>
      </c>
      <c r="G636" s="10">
        <v>0.80872864167938108</v>
      </c>
      <c r="H636" s="43">
        <v>1</v>
      </c>
      <c r="I636" s="43">
        <v>0</v>
      </c>
      <c r="J636" s="43">
        <v>0</v>
      </c>
      <c r="K636" s="43">
        <v>0</v>
      </c>
      <c r="L636" s="43">
        <v>0</v>
      </c>
      <c r="M636" s="43">
        <v>4</v>
      </c>
      <c r="N636" s="43">
        <v>0</v>
      </c>
      <c r="O636" s="43">
        <v>1</v>
      </c>
      <c r="P636" s="43">
        <v>0</v>
      </c>
      <c r="Q636" s="22">
        <v>157.6</v>
      </c>
    </row>
    <row r="637" spans="1:17" x14ac:dyDescent="0.3">
      <c r="A637" s="172"/>
      <c r="B637" s="14">
        <v>333.15</v>
      </c>
      <c r="C637" s="31">
        <v>0.89800000000000002</v>
      </c>
      <c r="D637" s="49">
        <v>7.271626138414985E-3</v>
      </c>
      <c r="E637" s="34">
        <v>596.22954654478565</v>
      </c>
      <c r="F637" s="35">
        <v>23.58571308781875</v>
      </c>
      <c r="G637" s="11">
        <v>0.80872864167938108</v>
      </c>
      <c r="H637" s="43">
        <v>1</v>
      </c>
      <c r="I637" s="43">
        <v>0</v>
      </c>
      <c r="J637" s="43">
        <v>0</v>
      </c>
      <c r="K637" s="43">
        <v>0</v>
      </c>
      <c r="L637" s="43">
        <v>0</v>
      </c>
      <c r="M637" s="43">
        <v>4</v>
      </c>
      <c r="N637" s="43">
        <v>0</v>
      </c>
      <c r="O637" s="43">
        <v>1</v>
      </c>
      <c r="P637" s="43">
        <v>0</v>
      </c>
      <c r="Q637" s="22">
        <v>156.6</v>
      </c>
    </row>
    <row r="638" spans="1:17" x14ac:dyDescent="0.3">
      <c r="A638" s="172"/>
      <c r="B638" s="14">
        <v>333.15</v>
      </c>
      <c r="C638" s="31">
        <v>1.6259999999999999</v>
      </c>
      <c r="D638" s="49">
        <v>1.3090359601153893E-2</v>
      </c>
      <c r="E638" s="34">
        <v>596.22954654478565</v>
      </c>
      <c r="F638" s="35">
        <v>23.58571308781875</v>
      </c>
      <c r="G638" s="11">
        <v>0.80872864167938108</v>
      </c>
      <c r="H638" s="43">
        <v>1</v>
      </c>
      <c r="I638" s="43">
        <v>0</v>
      </c>
      <c r="J638" s="43">
        <v>0</v>
      </c>
      <c r="K638" s="43">
        <v>0</v>
      </c>
      <c r="L638" s="43">
        <v>0</v>
      </c>
      <c r="M638" s="43">
        <v>4</v>
      </c>
      <c r="N638" s="43">
        <v>0</v>
      </c>
      <c r="O638" s="43">
        <v>1</v>
      </c>
      <c r="P638" s="43">
        <v>0</v>
      </c>
      <c r="Q638" s="22">
        <v>155.80000000000001</v>
      </c>
    </row>
    <row r="639" spans="1:17" x14ac:dyDescent="0.3">
      <c r="A639" s="172"/>
      <c r="B639" s="14">
        <v>333.15</v>
      </c>
      <c r="C639" s="31">
        <v>4.7510000000000003</v>
      </c>
      <c r="D639" s="49">
        <v>3.8452237336065002E-2</v>
      </c>
      <c r="E639" s="34">
        <v>596.22954654478565</v>
      </c>
      <c r="F639" s="35">
        <v>23.58571308781875</v>
      </c>
      <c r="G639" s="11">
        <v>0.80872864167938108</v>
      </c>
      <c r="H639" s="43">
        <v>1</v>
      </c>
      <c r="I639" s="43">
        <v>0</v>
      </c>
      <c r="J639" s="43">
        <v>0</v>
      </c>
      <c r="K639" s="43">
        <v>0</v>
      </c>
      <c r="L639" s="43">
        <v>0</v>
      </c>
      <c r="M639" s="43">
        <v>4</v>
      </c>
      <c r="N639" s="43">
        <v>0</v>
      </c>
      <c r="O639" s="43">
        <v>1</v>
      </c>
      <c r="P639" s="43">
        <v>0</v>
      </c>
      <c r="Q639" s="22">
        <v>152.30000000000001</v>
      </c>
    </row>
    <row r="640" spans="1:17" x14ac:dyDescent="0.3">
      <c r="A640" s="172"/>
      <c r="B640" s="14">
        <v>333.15</v>
      </c>
      <c r="C640" s="31">
        <v>8.6620000000000008</v>
      </c>
      <c r="D640" s="49">
        <v>7.0307562897365644E-2</v>
      </c>
      <c r="E640" s="34">
        <v>596.22954654478565</v>
      </c>
      <c r="F640" s="35">
        <v>23.58571308781875</v>
      </c>
      <c r="G640" s="11">
        <v>0.80872864167938108</v>
      </c>
      <c r="H640" s="43">
        <v>1</v>
      </c>
      <c r="I640" s="43">
        <v>0</v>
      </c>
      <c r="J640" s="43">
        <v>0</v>
      </c>
      <c r="K640" s="43">
        <v>0</v>
      </c>
      <c r="L640" s="43">
        <v>0</v>
      </c>
      <c r="M640" s="43">
        <v>4</v>
      </c>
      <c r="N640" s="43">
        <v>0</v>
      </c>
      <c r="O640" s="43">
        <v>1</v>
      </c>
      <c r="P640" s="43">
        <v>0</v>
      </c>
      <c r="Q640" s="22">
        <v>147.9</v>
      </c>
    </row>
    <row r="641" spans="1:17" x14ac:dyDescent="0.3">
      <c r="A641" s="172"/>
      <c r="B641" s="14">
        <v>333.15</v>
      </c>
      <c r="C641" s="31">
        <v>11.954000000000001</v>
      </c>
      <c r="D641" s="49">
        <v>9.1868960650473203E-2</v>
      </c>
      <c r="E641" s="34">
        <v>596.22954654478565</v>
      </c>
      <c r="F641" s="35">
        <v>23.58571308781875</v>
      </c>
      <c r="G641" s="11">
        <v>0.80872864167938108</v>
      </c>
      <c r="H641" s="43">
        <v>1</v>
      </c>
      <c r="I641" s="43">
        <v>0</v>
      </c>
      <c r="J641" s="43">
        <v>0</v>
      </c>
      <c r="K641" s="43">
        <v>0</v>
      </c>
      <c r="L641" s="43">
        <v>0</v>
      </c>
      <c r="M641" s="43">
        <v>4</v>
      </c>
      <c r="N641" s="43">
        <v>0</v>
      </c>
      <c r="O641" s="43">
        <v>1</v>
      </c>
      <c r="P641" s="43">
        <v>0</v>
      </c>
      <c r="Q641" s="22">
        <v>145</v>
      </c>
    </row>
    <row r="642" spans="1:17" x14ac:dyDescent="0.3">
      <c r="A642" s="172"/>
      <c r="B642" s="14">
        <v>333.15</v>
      </c>
      <c r="C642" s="31">
        <v>15.983000000000001</v>
      </c>
      <c r="D642" s="49">
        <v>0.12217013657742265</v>
      </c>
      <c r="E642" s="34">
        <v>596.22954654478565</v>
      </c>
      <c r="F642" s="35">
        <v>23.58571308781875</v>
      </c>
      <c r="G642" s="11">
        <v>0.80872864167938108</v>
      </c>
      <c r="H642" s="43">
        <v>1</v>
      </c>
      <c r="I642" s="43">
        <v>0</v>
      </c>
      <c r="J642" s="43">
        <v>0</v>
      </c>
      <c r="K642" s="43">
        <v>0</v>
      </c>
      <c r="L642" s="43">
        <v>0</v>
      </c>
      <c r="M642" s="43">
        <v>4</v>
      </c>
      <c r="N642" s="43">
        <v>0</v>
      </c>
      <c r="O642" s="43">
        <v>1</v>
      </c>
      <c r="P642" s="43">
        <v>0</v>
      </c>
      <c r="Q642" s="22">
        <v>140.80000000000001</v>
      </c>
    </row>
    <row r="643" spans="1:17" x14ac:dyDescent="0.3">
      <c r="A643" s="172"/>
      <c r="B643" s="14">
        <v>333.15</v>
      </c>
      <c r="C643" s="31">
        <v>18.535</v>
      </c>
      <c r="D643" s="49">
        <v>0.14229266850814143</v>
      </c>
      <c r="E643" s="34">
        <v>596.22954654478565</v>
      </c>
      <c r="F643" s="35">
        <v>23.58571308781875</v>
      </c>
      <c r="G643" s="11">
        <v>0.80872864167938108</v>
      </c>
      <c r="H643" s="43">
        <v>1</v>
      </c>
      <c r="I643" s="43">
        <v>0</v>
      </c>
      <c r="J643" s="43">
        <v>0</v>
      </c>
      <c r="K643" s="43">
        <v>0</v>
      </c>
      <c r="L643" s="43">
        <v>0</v>
      </c>
      <c r="M643" s="43">
        <v>4</v>
      </c>
      <c r="N643" s="43">
        <v>0</v>
      </c>
      <c r="O643" s="43">
        <v>1</v>
      </c>
      <c r="P643" s="43">
        <v>0</v>
      </c>
      <c r="Q643" s="22">
        <v>138</v>
      </c>
    </row>
    <row r="644" spans="1:17" x14ac:dyDescent="0.3">
      <c r="A644" s="172"/>
      <c r="B644" s="13">
        <v>343.15</v>
      </c>
      <c r="C644" s="6">
        <v>3.0000000000000001E-3</v>
      </c>
      <c r="D644" s="48">
        <v>0</v>
      </c>
      <c r="E644" s="32">
        <v>596.22954654478565</v>
      </c>
      <c r="F644" s="33">
        <v>23.58571308781875</v>
      </c>
      <c r="G644" s="10">
        <v>0.80872864167938108</v>
      </c>
      <c r="H644" s="42">
        <v>1</v>
      </c>
      <c r="I644" s="42">
        <v>0</v>
      </c>
      <c r="J644" s="42">
        <v>0</v>
      </c>
      <c r="K644" s="42">
        <v>0</v>
      </c>
      <c r="L644" s="42">
        <v>0</v>
      </c>
      <c r="M644" s="42">
        <v>4</v>
      </c>
      <c r="N644" s="42">
        <v>0</v>
      </c>
      <c r="O644" s="42">
        <v>1</v>
      </c>
      <c r="P644" s="42">
        <v>0</v>
      </c>
      <c r="Q644" s="21">
        <v>158.69999999999999</v>
      </c>
    </row>
    <row r="645" spans="1:17" x14ac:dyDescent="0.3">
      <c r="A645" s="172"/>
      <c r="B645" s="14">
        <v>343.15</v>
      </c>
      <c r="C645" s="31">
        <v>0.94199999999999995</v>
      </c>
      <c r="D645" s="49">
        <v>6.685976823719084E-3</v>
      </c>
      <c r="E645" s="34">
        <v>596.22954654478565</v>
      </c>
      <c r="F645" s="35">
        <v>23.58571308781875</v>
      </c>
      <c r="G645" s="11">
        <v>0.80872864167938108</v>
      </c>
      <c r="H645" s="43">
        <v>1</v>
      </c>
      <c r="I645" s="43">
        <v>0</v>
      </c>
      <c r="J645" s="43">
        <v>0</v>
      </c>
      <c r="K645" s="43">
        <v>0</v>
      </c>
      <c r="L645" s="43">
        <v>0</v>
      </c>
      <c r="M645" s="43">
        <v>4</v>
      </c>
      <c r="N645" s="43">
        <v>0</v>
      </c>
      <c r="O645" s="43">
        <v>1</v>
      </c>
      <c r="P645" s="43">
        <v>0</v>
      </c>
      <c r="Q645" s="22">
        <v>157.80000000000001</v>
      </c>
    </row>
    <row r="646" spans="1:17" x14ac:dyDescent="0.3">
      <c r="A646" s="172"/>
      <c r="B646" s="14">
        <v>343.15</v>
      </c>
      <c r="C646" s="31">
        <v>1.7330000000000001</v>
      </c>
      <c r="D646" s="49">
        <v>1.2125312220264759E-2</v>
      </c>
      <c r="E646" s="34">
        <v>596.22954654478565</v>
      </c>
      <c r="F646" s="35">
        <v>23.58571308781875</v>
      </c>
      <c r="G646" s="11">
        <v>0.80872864167938108</v>
      </c>
      <c r="H646" s="43">
        <v>1</v>
      </c>
      <c r="I646" s="43">
        <v>0</v>
      </c>
      <c r="J646" s="43">
        <v>0</v>
      </c>
      <c r="K646" s="43">
        <v>0</v>
      </c>
      <c r="L646" s="43">
        <v>0</v>
      </c>
      <c r="M646" s="43">
        <v>4</v>
      </c>
      <c r="N646" s="43">
        <v>0</v>
      </c>
      <c r="O646" s="43">
        <v>1</v>
      </c>
      <c r="P646" s="43">
        <v>0</v>
      </c>
      <c r="Q646" s="22">
        <v>157</v>
      </c>
    </row>
    <row r="647" spans="1:17" x14ac:dyDescent="0.3">
      <c r="A647" s="172"/>
      <c r="B647" s="14">
        <v>343.15</v>
      </c>
      <c r="C647" s="31">
        <v>3.6859999999999999</v>
      </c>
      <c r="D647" s="49">
        <v>2.6218027913888695E-2</v>
      </c>
      <c r="E647" s="34">
        <v>596.22954654478565</v>
      </c>
      <c r="F647" s="35">
        <v>23.58571308781875</v>
      </c>
      <c r="G647" s="11">
        <v>0.80872864167938108</v>
      </c>
      <c r="H647" s="43">
        <v>1</v>
      </c>
      <c r="I647" s="43">
        <v>0</v>
      </c>
      <c r="J647" s="43">
        <v>0</v>
      </c>
      <c r="K647" s="43">
        <v>0</v>
      </c>
      <c r="L647" s="43">
        <v>0</v>
      </c>
      <c r="M647" s="43">
        <v>4</v>
      </c>
      <c r="N647" s="43">
        <v>0</v>
      </c>
      <c r="O647" s="43">
        <v>1</v>
      </c>
      <c r="P647" s="43">
        <v>0</v>
      </c>
      <c r="Q647" s="22">
        <v>155.1</v>
      </c>
    </row>
    <row r="648" spans="1:17" x14ac:dyDescent="0.3">
      <c r="A648" s="172"/>
      <c r="B648" s="14">
        <v>343.15</v>
      </c>
      <c r="C648" s="31">
        <v>8.0459999999999994</v>
      </c>
      <c r="D648" s="49">
        <v>5.5708531822613025E-2</v>
      </c>
      <c r="E648" s="34">
        <v>596.22954654478565</v>
      </c>
      <c r="F648" s="35">
        <v>23.58571308781875</v>
      </c>
      <c r="G648" s="11">
        <v>0.80872864167938108</v>
      </c>
      <c r="H648" s="43">
        <v>1</v>
      </c>
      <c r="I648" s="43">
        <v>0</v>
      </c>
      <c r="J648" s="43">
        <v>0</v>
      </c>
      <c r="K648" s="43">
        <v>0</v>
      </c>
      <c r="L648" s="43">
        <v>0</v>
      </c>
      <c r="M648" s="43">
        <v>4</v>
      </c>
      <c r="N648" s="43">
        <v>0</v>
      </c>
      <c r="O648" s="43">
        <v>1</v>
      </c>
      <c r="P648" s="43">
        <v>0</v>
      </c>
      <c r="Q648" s="22">
        <v>151</v>
      </c>
    </row>
    <row r="649" spans="1:17" x14ac:dyDescent="0.3">
      <c r="A649" s="172"/>
      <c r="B649" s="14">
        <v>343.15</v>
      </c>
      <c r="C649" s="31">
        <v>11.65</v>
      </c>
      <c r="D649" s="49">
        <v>8.1632350374744062E-2</v>
      </c>
      <c r="E649" s="34">
        <v>596.22954654478565</v>
      </c>
      <c r="F649" s="35">
        <v>23.58571308781875</v>
      </c>
      <c r="G649" s="11">
        <v>0.80872864167938108</v>
      </c>
      <c r="H649" s="43">
        <v>1</v>
      </c>
      <c r="I649" s="43">
        <v>0</v>
      </c>
      <c r="J649" s="43">
        <v>0</v>
      </c>
      <c r="K649" s="43">
        <v>0</v>
      </c>
      <c r="L649" s="43">
        <v>0</v>
      </c>
      <c r="M649" s="43">
        <v>4</v>
      </c>
      <c r="N649" s="43">
        <v>0</v>
      </c>
      <c r="O649" s="43">
        <v>1</v>
      </c>
      <c r="P649" s="43">
        <v>0</v>
      </c>
      <c r="Q649" s="22">
        <v>147.4</v>
      </c>
    </row>
    <row r="650" spans="1:17" x14ac:dyDescent="0.3">
      <c r="A650" s="172"/>
      <c r="B650" s="14">
        <v>343.15</v>
      </c>
      <c r="C650" s="31">
        <v>14.628</v>
      </c>
      <c r="D650" s="49">
        <v>0.10203953939010417</v>
      </c>
      <c r="E650" s="34">
        <v>596.22954654478565</v>
      </c>
      <c r="F650" s="35">
        <v>23.58571308781875</v>
      </c>
      <c r="G650" s="11">
        <v>0.80872864167938108</v>
      </c>
      <c r="H650" s="43">
        <v>1</v>
      </c>
      <c r="I650" s="43">
        <v>0</v>
      </c>
      <c r="J650" s="43">
        <v>0</v>
      </c>
      <c r="K650" s="43">
        <v>0</v>
      </c>
      <c r="L650" s="43">
        <v>0</v>
      </c>
      <c r="M650" s="43">
        <v>4</v>
      </c>
      <c r="N650" s="43">
        <v>0</v>
      </c>
      <c r="O650" s="43">
        <v>1</v>
      </c>
      <c r="P650" s="43">
        <v>0</v>
      </c>
      <c r="Q650" s="22">
        <v>144.6</v>
      </c>
    </row>
    <row r="651" spans="1:17" x14ac:dyDescent="0.3">
      <c r="A651" s="172"/>
      <c r="B651" s="14">
        <v>343.15</v>
      </c>
      <c r="C651" s="31">
        <v>19.158999999999999</v>
      </c>
      <c r="D651" s="49">
        <v>0.13182611807187367</v>
      </c>
      <c r="E651" s="34">
        <v>596.22954654478565</v>
      </c>
      <c r="F651" s="35">
        <v>23.58571308781875</v>
      </c>
      <c r="G651" s="11">
        <v>0.80872864167938108</v>
      </c>
      <c r="H651" s="44">
        <v>1</v>
      </c>
      <c r="I651" s="44">
        <v>0</v>
      </c>
      <c r="J651" s="44">
        <v>0</v>
      </c>
      <c r="K651" s="44">
        <v>0</v>
      </c>
      <c r="L651" s="44">
        <v>0</v>
      </c>
      <c r="M651" s="44">
        <v>4</v>
      </c>
      <c r="N651" s="44">
        <v>0</v>
      </c>
      <c r="O651" s="44">
        <v>1</v>
      </c>
      <c r="P651" s="44">
        <v>0</v>
      </c>
      <c r="Q651" s="23">
        <v>140.4</v>
      </c>
    </row>
    <row r="652" spans="1:17" x14ac:dyDescent="0.3">
      <c r="A652" s="172"/>
      <c r="B652" s="13">
        <v>353.15</v>
      </c>
      <c r="C652" s="6">
        <v>3.0000000000000001E-3</v>
      </c>
      <c r="D652" s="48">
        <v>0</v>
      </c>
      <c r="E652" s="32">
        <v>596.22954654478565</v>
      </c>
      <c r="F652" s="33">
        <v>23.58571308781875</v>
      </c>
      <c r="G652" s="10">
        <v>0.80872864167938108</v>
      </c>
      <c r="H652" s="43">
        <v>1</v>
      </c>
      <c r="I652" s="43">
        <v>0</v>
      </c>
      <c r="J652" s="43">
        <v>0</v>
      </c>
      <c r="K652" s="43">
        <v>0</v>
      </c>
      <c r="L652" s="43">
        <v>0</v>
      </c>
      <c r="M652" s="43">
        <v>4</v>
      </c>
      <c r="N652" s="43">
        <v>0</v>
      </c>
      <c r="O652" s="43">
        <v>1</v>
      </c>
      <c r="P652" s="43">
        <v>0</v>
      </c>
      <c r="Q652" s="22">
        <v>159.80000000000001</v>
      </c>
    </row>
    <row r="653" spans="1:17" x14ac:dyDescent="0.3">
      <c r="A653" s="172"/>
      <c r="B653" s="14">
        <v>353.15</v>
      </c>
      <c r="C653" s="31">
        <v>1.079</v>
      </c>
      <c r="D653" s="49">
        <v>6.4906068008638877E-3</v>
      </c>
      <c r="E653" s="34">
        <v>596.22954654478565</v>
      </c>
      <c r="F653" s="35">
        <v>23.58571308781875</v>
      </c>
      <c r="G653" s="11">
        <v>0.80872864167938108</v>
      </c>
      <c r="H653" s="43">
        <v>1</v>
      </c>
      <c r="I653" s="43">
        <v>0</v>
      </c>
      <c r="J653" s="43">
        <v>0</v>
      </c>
      <c r="K653" s="43">
        <v>0</v>
      </c>
      <c r="L653" s="43">
        <v>0</v>
      </c>
      <c r="M653" s="43">
        <v>4</v>
      </c>
      <c r="N653" s="43">
        <v>0</v>
      </c>
      <c r="O653" s="43">
        <v>1</v>
      </c>
      <c r="P653" s="43">
        <v>0</v>
      </c>
      <c r="Q653" s="22">
        <v>158.9</v>
      </c>
    </row>
    <row r="654" spans="1:17" x14ac:dyDescent="0.3">
      <c r="A654" s="172"/>
      <c r="B654" s="14">
        <v>353.15</v>
      </c>
      <c r="C654" s="31">
        <v>1.5389999999999999</v>
      </c>
      <c r="D654" s="49">
        <v>9.413111344660682E-3</v>
      </c>
      <c r="E654" s="34">
        <v>596.22954654478565</v>
      </c>
      <c r="F654" s="35">
        <v>23.58571308781875</v>
      </c>
      <c r="G654" s="11">
        <v>0.80872864167938108</v>
      </c>
      <c r="H654" s="43">
        <v>1</v>
      </c>
      <c r="I654" s="43">
        <v>0</v>
      </c>
      <c r="J654" s="43">
        <v>0</v>
      </c>
      <c r="K654" s="43">
        <v>0</v>
      </c>
      <c r="L654" s="43">
        <v>0</v>
      </c>
      <c r="M654" s="43">
        <v>4</v>
      </c>
      <c r="N654" s="43">
        <v>0</v>
      </c>
      <c r="O654" s="43">
        <v>1</v>
      </c>
      <c r="P654" s="43">
        <v>0</v>
      </c>
      <c r="Q654" s="22">
        <v>158.5</v>
      </c>
    </row>
    <row r="655" spans="1:17" x14ac:dyDescent="0.3">
      <c r="A655" s="172"/>
      <c r="B655" s="14">
        <v>353.15</v>
      </c>
      <c r="C655" s="31">
        <v>3.6619999999999999</v>
      </c>
      <c r="D655" s="49">
        <v>2.207048059309626E-2</v>
      </c>
      <c r="E655" s="34">
        <v>596.22954654478565</v>
      </c>
      <c r="F655" s="35">
        <v>23.58571308781875</v>
      </c>
      <c r="G655" s="11">
        <v>0.80872864167938108</v>
      </c>
      <c r="H655" s="43">
        <v>1</v>
      </c>
      <c r="I655" s="43">
        <v>0</v>
      </c>
      <c r="J655" s="43">
        <v>0</v>
      </c>
      <c r="K655" s="43">
        <v>0</v>
      </c>
      <c r="L655" s="43">
        <v>0</v>
      </c>
      <c r="M655" s="43">
        <v>4</v>
      </c>
      <c r="N655" s="43">
        <v>0</v>
      </c>
      <c r="O655" s="43">
        <v>1</v>
      </c>
      <c r="P655" s="43">
        <v>0</v>
      </c>
      <c r="Q655" s="22">
        <v>156.69999999999999</v>
      </c>
    </row>
    <row r="656" spans="1:17" x14ac:dyDescent="0.3">
      <c r="A656" s="172"/>
      <c r="B656" s="14">
        <v>353.15</v>
      </c>
      <c r="C656" s="31">
        <v>7.085</v>
      </c>
      <c r="D656" s="49">
        <v>4.3187785993562801E-2</v>
      </c>
      <c r="E656" s="34">
        <v>596.22954654478565</v>
      </c>
      <c r="F656" s="35">
        <v>23.58571308781875</v>
      </c>
      <c r="G656" s="11">
        <v>0.80872864167938108</v>
      </c>
      <c r="H656" s="43">
        <v>1</v>
      </c>
      <c r="I656" s="43">
        <v>0</v>
      </c>
      <c r="J656" s="43">
        <v>0</v>
      </c>
      <c r="K656" s="43">
        <v>0</v>
      </c>
      <c r="L656" s="43">
        <v>0</v>
      </c>
      <c r="M656" s="43">
        <v>4</v>
      </c>
      <c r="N656" s="43">
        <v>0</v>
      </c>
      <c r="O656" s="43">
        <v>1</v>
      </c>
      <c r="P656" s="43">
        <v>0</v>
      </c>
      <c r="Q656" s="22">
        <v>153.80000000000001</v>
      </c>
    </row>
    <row r="657" spans="1:17" x14ac:dyDescent="0.3">
      <c r="A657" s="172"/>
      <c r="B657" s="14">
        <v>353.15</v>
      </c>
      <c r="C657" s="31">
        <v>10.417</v>
      </c>
      <c r="D657" s="49">
        <v>6.2021026899754951E-2</v>
      </c>
      <c r="E657" s="34">
        <v>596.22954654478565</v>
      </c>
      <c r="F657" s="35">
        <v>23.58571308781875</v>
      </c>
      <c r="G657" s="11">
        <v>0.80872864167938108</v>
      </c>
      <c r="H657" s="43">
        <v>1</v>
      </c>
      <c r="I657" s="43">
        <v>0</v>
      </c>
      <c r="J657" s="43">
        <v>0</v>
      </c>
      <c r="K657" s="43">
        <v>0</v>
      </c>
      <c r="L657" s="43">
        <v>0</v>
      </c>
      <c r="M657" s="43">
        <v>4</v>
      </c>
      <c r="N657" s="43">
        <v>0</v>
      </c>
      <c r="O657" s="43">
        <v>1</v>
      </c>
      <c r="P657" s="43">
        <v>0</v>
      </c>
      <c r="Q657" s="22">
        <v>151.19999999999999</v>
      </c>
    </row>
    <row r="658" spans="1:17" x14ac:dyDescent="0.3">
      <c r="A658" s="172"/>
      <c r="B658" s="14">
        <v>353.15</v>
      </c>
      <c r="C658" s="31">
        <v>14.753</v>
      </c>
      <c r="D658" s="49">
        <v>8.9084925505091922E-2</v>
      </c>
      <c r="E658" s="34">
        <v>596.22954654478565</v>
      </c>
      <c r="F658" s="35">
        <v>23.58571308781875</v>
      </c>
      <c r="G658" s="11">
        <v>0.80872864167938108</v>
      </c>
      <c r="H658" s="43">
        <v>1</v>
      </c>
      <c r="I658" s="43">
        <v>0</v>
      </c>
      <c r="J658" s="43">
        <v>0</v>
      </c>
      <c r="K658" s="43">
        <v>0</v>
      </c>
      <c r="L658" s="43">
        <v>0</v>
      </c>
      <c r="M658" s="43">
        <v>4</v>
      </c>
      <c r="N658" s="43">
        <v>0</v>
      </c>
      <c r="O658" s="43">
        <v>1</v>
      </c>
      <c r="P658" s="43">
        <v>0</v>
      </c>
      <c r="Q658" s="22">
        <v>147.4</v>
      </c>
    </row>
    <row r="659" spans="1:17" x14ac:dyDescent="0.3">
      <c r="A659" s="173"/>
      <c r="B659" s="14">
        <v>353.15</v>
      </c>
      <c r="C659" s="31">
        <v>17.001000000000001</v>
      </c>
      <c r="D659" s="49">
        <v>0.1025181733563152</v>
      </c>
      <c r="E659" s="34">
        <v>596.22954654478565</v>
      </c>
      <c r="F659" s="35">
        <v>23.58571308781875</v>
      </c>
      <c r="G659" s="11">
        <v>0.80872864167938108</v>
      </c>
      <c r="H659" s="43">
        <v>1</v>
      </c>
      <c r="I659" s="43">
        <v>0</v>
      </c>
      <c r="J659" s="43">
        <v>0</v>
      </c>
      <c r="K659" s="43">
        <v>0</v>
      </c>
      <c r="L659" s="43">
        <v>0</v>
      </c>
      <c r="M659" s="43">
        <v>4</v>
      </c>
      <c r="N659" s="43">
        <v>0</v>
      </c>
      <c r="O659" s="43">
        <v>1</v>
      </c>
      <c r="P659" s="43">
        <v>0</v>
      </c>
      <c r="Q659" s="22">
        <v>145.5</v>
      </c>
    </row>
    <row r="660" spans="1:17" x14ac:dyDescent="0.3">
      <c r="A660" s="171" t="s">
        <v>21</v>
      </c>
      <c r="B660" s="15">
        <v>298.14999999999998</v>
      </c>
      <c r="C660" s="31">
        <v>1</v>
      </c>
      <c r="D660" s="49">
        <v>0</v>
      </c>
      <c r="E660" s="34">
        <v>1070.0571415011964</v>
      </c>
      <c r="F660" s="35">
        <v>22.463054110437863</v>
      </c>
      <c r="G660" s="11">
        <v>0.4228259173802269</v>
      </c>
      <c r="H660" s="43">
        <v>5</v>
      </c>
      <c r="I660" s="43">
        <v>2</v>
      </c>
      <c r="J660" s="43">
        <v>0</v>
      </c>
      <c r="K660" s="43">
        <v>0</v>
      </c>
      <c r="L660" s="43">
        <v>2</v>
      </c>
      <c r="M660" s="43">
        <v>6</v>
      </c>
      <c r="N660" s="43">
        <v>0</v>
      </c>
      <c r="O660" s="43">
        <v>0</v>
      </c>
      <c r="P660" s="43">
        <v>2</v>
      </c>
      <c r="Q660" s="22">
        <v>316.39999999999998</v>
      </c>
    </row>
    <row r="661" spans="1:17" x14ac:dyDescent="0.3">
      <c r="A661" s="172"/>
      <c r="B661" s="15">
        <v>298.14999999999998</v>
      </c>
      <c r="C661" s="31">
        <v>5.5279999999999996</v>
      </c>
      <c r="D661" s="49">
        <v>0.153</v>
      </c>
      <c r="E661" s="34">
        <v>1070.0571415011964</v>
      </c>
      <c r="F661" s="35">
        <v>22.463054110437863</v>
      </c>
      <c r="G661" s="11">
        <v>0.4228259173802269</v>
      </c>
      <c r="H661" s="43">
        <v>5</v>
      </c>
      <c r="I661" s="43">
        <v>2</v>
      </c>
      <c r="J661" s="43">
        <v>0</v>
      </c>
      <c r="K661" s="43">
        <v>0</v>
      </c>
      <c r="L661" s="43">
        <v>2</v>
      </c>
      <c r="M661" s="43">
        <v>6</v>
      </c>
      <c r="N661" s="43">
        <v>0</v>
      </c>
      <c r="O661" s="43">
        <v>0</v>
      </c>
      <c r="P661" s="43">
        <v>2</v>
      </c>
      <c r="Q661" s="22">
        <v>275.10000000000002</v>
      </c>
    </row>
    <row r="662" spans="1:17" x14ac:dyDescent="0.3">
      <c r="A662" s="172"/>
      <c r="B662" s="15">
        <v>298.14999999999998</v>
      </c>
      <c r="C662" s="31">
        <v>9.0830000000000002</v>
      </c>
      <c r="D662" s="49">
        <v>0.23</v>
      </c>
      <c r="E662" s="34">
        <v>1070.0571415011964</v>
      </c>
      <c r="F662" s="35">
        <v>22.463054110437863</v>
      </c>
      <c r="G662" s="11">
        <v>0.4228259173802269</v>
      </c>
      <c r="H662" s="43">
        <v>5</v>
      </c>
      <c r="I662" s="43">
        <v>2</v>
      </c>
      <c r="J662" s="43">
        <v>0</v>
      </c>
      <c r="K662" s="43">
        <v>0</v>
      </c>
      <c r="L662" s="43">
        <v>2</v>
      </c>
      <c r="M662" s="43">
        <v>6</v>
      </c>
      <c r="N662" s="43">
        <v>0</v>
      </c>
      <c r="O662" s="43">
        <v>0</v>
      </c>
      <c r="P662" s="43">
        <v>2</v>
      </c>
      <c r="Q662" s="22">
        <v>253.7</v>
      </c>
    </row>
    <row r="663" spans="1:17" x14ac:dyDescent="0.3">
      <c r="A663" s="172"/>
      <c r="B663" s="15">
        <v>298.14999999999998</v>
      </c>
      <c r="C663" s="31">
        <v>14.694000000000001</v>
      </c>
      <c r="D663" s="49">
        <v>0.33</v>
      </c>
      <c r="E663" s="34">
        <v>1070.0571415011964</v>
      </c>
      <c r="F663" s="35">
        <v>22.463054110437863</v>
      </c>
      <c r="G663" s="11">
        <v>0.4228259173802269</v>
      </c>
      <c r="H663" s="43">
        <v>5</v>
      </c>
      <c r="I663" s="43">
        <v>2</v>
      </c>
      <c r="J663" s="43">
        <v>0</v>
      </c>
      <c r="K663" s="43">
        <v>0</v>
      </c>
      <c r="L663" s="43">
        <v>2</v>
      </c>
      <c r="M663" s="43">
        <v>6</v>
      </c>
      <c r="N663" s="43">
        <v>0</v>
      </c>
      <c r="O663" s="43">
        <v>0</v>
      </c>
      <c r="P663" s="43">
        <v>2</v>
      </c>
      <c r="Q663" s="22">
        <v>226.1</v>
      </c>
    </row>
    <row r="664" spans="1:17" x14ac:dyDescent="0.3">
      <c r="A664" s="172"/>
      <c r="B664" s="15">
        <v>298.14999999999998</v>
      </c>
      <c r="C664" s="31">
        <v>23.175999999999998</v>
      </c>
      <c r="D664" s="49">
        <v>0.44600000000000001</v>
      </c>
      <c r="E664" s="34">
        <v>1070.0571415011964</v>
      </c>
      <c r="F664" s="35">
        <v>22.463054110437863</v>
      </c>
      <c r="G664" s="11">
        <v>0.4228259173802269</v>
      </c>
      <c r="H664" s="43">
        <v>5</v>
      </c>
      <c r="I664" s="43">
        <v>2</v>
      </c>
      <c r="J664" s="43">
        <v>0</v>
      </c>
      <c r="K664" s="43">
        <v>0</v>
      </c>
      <c r="L664" s="43">
        <v>2</v>
      </c>
      <c r="M664" s="43">
        <v>6</v>
      </c>
      <c r="N664" s="43">
        <v>0</v>
      </c>
      <c r="O664" s="43">
        <v>0</v>
      </c>
      <c r="P664" s="43">
        <v>2</v>
      </c>
      <c r="Q664" s="22">
        <v>194.1</v>
      </c>
    </row>
    <row r="665" spans="1:17" x14ac:dyDescent="0.3">
      <c r="A665" s="172"/>
      <c r="B665" s="15">
        <v>298.14999999999998</v>
      </c>
      <c r="C665" s="31">
        <v>26.835000000000001</v>
      </c>
      <c r="D665" s="49">
        <v>0.48699999999999999</v>
      </c>
      <c r="E665" s="34">
        <v>1070.0571415011964</v>
      </c>
      <c r="F665" s="35">
        <v>22.463054110437863</v>
      </c>
      <c r="G665" s="11">
        <v>0.4228259173802269</v>
      </c>
      <c r="H665" s="43">
        <v>5</v>
      </c>
      <c r="I665" s="43">
        <v>2</v>
      </c>
      <c r="J665" s="43">
        <v>0</v>
      </c>
      <c r="K665" s="43">
        <v>0</v>
      </c>
      <c r="L665" s="43">
        <v>2</v>
      </c>
      <c r="M665" s="43">
        <v>6</v>
      </c>
      <c r="N665" s="43">
        <v>0</v>
      </c>
      <c r="O665" s="43">
        <v>0</v>
      </c>
      <c r="P665" s="43">
        <v>2</v>
      </c>
      <c r="Q665" s="22">
        <v>183.1</v>
      </c>
    </row>
    <row r="666" spans="1:17" x14ac:dyDescent="0.3">
      <c r="A666" s="172"/>
      <c r="B666" s="15">
        <v>298.14999999999998</v>
      </c>
      <c r="C666" s="31">
        <v>30.048999999999999</v>
      </c>
      <c r="D666" s="49">
        <v>0.51800000000000002</v>
      </c>
      <c r="E666" s="34">
        <v>1070.0571415011964</v>
      </c>
      <c r="F666" s="35">
        <v>22.463054110437863</v>
      </c>
      <c r="G666" s="11">
        <v>0.4228259173802269</v>
      </c>
      <c r="H666" s="43">
        <v>5</v>
      </c>
      <c r="I666" s="43">
        <v>2</v>
      </c>
      <c r="J666" s="43">
        <v>0</v>
      </c>
      <c r="K666" s="43">
        <v>0</v>
      </c>
      <c r="L666" s="43">
        <v>2</v>
      </c>
      <c r="M666" s="43">
        <v>6</v>
      </c>
      <c r="N666" s="43">
        <v>0</v>
      </c>
      <c r="O666" s="43">
        <v>0</v>
      </c>
      <c r="P666" s="43">
        <v>2</v>
      </c>
      <c r="Q666" s="22">
        <v>174.3</v>
      </c>
    </row>
    <row r="667" spans="1:17" x14ac:dyDescent="0.3">
      <c r="A667" s="172"/>
      <c r="B667" s="15">
        <v>298.14999999999998</v>
      </c>
      <c r="C667" s="31">
        <v>35.039000000000001</v>
      </c>
      <c r="D667" s="49">
        <v>0.56299999999999994</v>
      </c>
      <c r="E667" s="34">
        <v>1070.0571415011964</v>
      </c>
      <c r="F667" s="35">
        <v>22.463054110437863</v>
      </c>
      <c r="G667" s="11">
        <v>0.4228259173802269</v>
      </c>
      <c r="H667" s="43">
        <v>5</v>
      </c>
      <c r="I667" s="43">
        <v>2</v>
      </c>
      <c r="J667" s="43">
        <v>0</v>
      </c>
      <c r="K667" s="43">
        <v>0</v>
      </c>
      <c r="L667" s="43">
        <v>2</v>
      </c>
      <c r="M667" s="43">
        <v>6</v>
      </c>
      <c r="N667" s="43">
        <v>0</v>
      </c>
      <c r="O667" s="43">
        <v>0</v>
      </c>
      <c r="P667" s="43">
        <v>2</v>
      </c>
      <c r="Q667" s="22">
        <v>162.1</v>
      </c>
    </row>
    <row r="668" spans="1:17" x14ac:dyDescent="0.3">
      <c r="A668" s="172"/>
      <c r="B668" s="15">
        <v>298.14999999999998</v>
      </c>
      <c r="C668" s="31">
        <v>40.283000000000001</v>
      </c>
      <c r="D668" s="49">
        <v>0.60299999999999998</v>
      </c>
      <c r="E668" s="34">
        <v>1070.0571415011964</v>
      </c>
      <c r="F668" s="35">
        <v>22.463054110437863</v>
      </c>
      <c r="G668" s="11">
        <v>0.4228259173802269</v>
      </c>
      <c r="H668" s="43">
        <v>5</v>
      </c>
      <c r="I668" s="43">
        <v>2</v>
      </c>
      <c r="J668" s="43">
        <v>0</v>
      </c>
      <c r="K668" s="43">
        <v>0</v>
      </c>
      <c r="L668" s="43">
        <v>2</v>
      </c>
      <c r="M668" s="43">
        <v>6</v>
      </c>
      <c r="N668" s="43">
        <v>0</v>
      </c>
      <c r="O668" s="43">
        <v>0</v>
      </c>
      <c r="P668" s="43">
        <v>2</v>
      </c>
      <c r="Q668" s="22">
        <v>151</v>
      </c>
    </row>
    <row r="669" spans="1:17" x14ac:dyDescent="0.3">
      <c r="A669" s="172"/>
      <c r="B669" s="15">
        <v>298.14999999999998</v>
      </c>
      <c r="C669" s="31">
        <v>46.024000000000001</v>
      </c>
      <c r="D669" s="49">
        <v>0.64200000000000002</v>
      </c>
      <c r="E669" s="34">
        <v>1070.0571415011964</v>
      </c>
      <c r="F669" s="35">
        <v>22.463054110437863</v>
      </c>
      <c r="G669" s="11">
        <v>0.4228259173802269</v>
      </c>
      <c r="H669" s="43">
        <v>5</v>
      </c>
      <c r="I669" s="43">
        <v>2</v>
      </c>
      <c r="J669" s="43">
        <v>0</v>
      </c>
      <c r="K669" s="43">
        <v>0</v>
      </c>
      <c r="L669" s="43">
        <v>2</v>
      </c>
      <c r="M669" s="43">
        <v>6</v>
      </c>
      <c r="N669" s="43">
        <v>0</v>
      </c>
      <c r="O669" s="43">
        <v>0</v>
      </c>
      <c r="P669" s="43">
        <v>2</v>
      </c>
      <c r="Q669" s="22">
        <v>140</v>
      </c>
    </row>
    <row r="670" spans="1:17" x14ac:dyDescent="0.3">
      <c r="A670" s="172"/>
      <c r="B670" s="16">
        <v>313.14999999999998</v>
      </c>
      <c r="C670" s="6">
        <v>1</v>
      </c>
      <c r="D670" s="48">
        <v>0</v>
      </c>
      <c r="E670" s="32">
        <v>1070.0571415011964</v>
      </c>
      <c r="F670" s="33">
        <v>22.463054110437863</v>
      </c>
      <c r="G670" s="10">
        <v>0.4228259173802269</v>
      </c>
      <c r="H670" s="42">
        <v>5</v>
      </c>
      <c r="I670" s="42">
        <v>2</v>
      </c>
      <c r="J670" s="42">
        <v>0</v>
      </c>
      <c r="K670" s="42">
        <v>0</v>
      </c>
      <c r="L670" s="42">
        <v>2</v>
      </c>
      <c r="M670" s="42">
        <v>6</v>
      </c>
      <c r="N670" s="42">
        <v>0</v>
      </c>
      <c r="O670" s="42">
        <v>0</v>
      </c>
      <c r="P670" s="42">
        <v>2</v>
      </c>
      <c r="Q670" s="21">
        <v>319.5</v>
      </c>
    </row>
    <row r="671" spans="1:17" x14ac:dyDescent="0.3">
      <c r="A671" s="172"/>
      <c r="B671" s="15">
        <v>313.14999999999998</v>
      </c>
      <c r="C671" s="31">
        <v>4.26</v>
      </c>
      <c r="D671" s="49">
        <v>9.6000000000000002E-2</v>
      </c>
      <c r="E671" s="34">
        <v>1070.0571415011964</v>
      </c>
      <c r="F671" s="35">
        <v>22.463054110437863</v>
      </c>
      <c r="G671" s="11">
        <v>0.4228259173802269</v>
      </c>
      <c r="H671" s="43">
        <v>5</v>
      </c>
      <c r="I671" s="43">
        <v>2</v>
      </c>
      <c r="J671" s="43">
        <v>0</v>
      </c>
      <c r="K671" s="43">
        <v>0</v>
      </c>
      <c r="L671" s="43">
        <v>2</v>
      </c>
      <c r="M671" s="43">
        <v>6</v>
      </c>
      <c r="N671" s="43">
        <v>0</v>
      </c>
      <c r="O671" s="43">
        <v>0</v>
      </c>
      <c r="P671" s="43">
        <v>2</v>
      </c>
      <c r="Q671" s="22">
        <v>292</v>
      </c>
    </row>
    <row r="672" spans="1:17" x14ac:dyDescent="0.3">
      <c r="A672" s="172"/>
      <c r="B672" s="15">
        <v>313.14999999999998</v>
      </c>
      <c r="C672" s="31">
        <v>7.3730000000000002</v>
      </c>
      <c r="D672" s="49">
        <v>0.156</v>
      </c>
      <c r="E672" s="34">
        <v>1070.0571415011964</v>
      </c>
      <c r="F672" s="35">
        <v>22.463054110437863</v>
      </c>
      <c r="G672" s="11">
        <v>0.4228259173802269</v>
      </c>
      <c r="H672" s="43">
        <v>5</v>
      </c>
      <c r="I672" s="43">
        <v>2</v>
      </c>
      <c r="J672" s="43">
        <v>0</v>
      </c>
      <c r="K672" s="43">
        <v>0</v>
      </c>
      <c r="L672" s="43">
        <v>2</v>
      </c>
      <c r="M672" s="43">
        <v>6</v>
      </c>
      <c r="N672" s="43">
        <v>0</v>
      </c>
      <c r="O672" s="43">
        <v>0</v>
      </c>
      <c r="P672" s="43">
        <v>2</v>
      </c>
      <c r="Q672" s="22">
        <v>275</v>
      </c>
    </row>
    <row r="673" spans="1:17" x14ac:dyDescent="0.3">
      <c r="A673" s="172"/>
      <c r="B673" s="15">
        <v>313.14999999999998</v>
      </c>
      <c r="C673" s="31">
        <v>11.762</v>
      </c>
      <c r="D673" s="49">
        <v>0.23</v>
      </c>
      <c r="E673" s="34">
        <v>1070.0571415011964</v>
      </c>
      <c r="F673" s="35">
        <v>22.463054110437863</v>
      </c>
      <c r="G673" s="11">
        <v>0.4228259173802269</v>
      </c>
      <c r="H673" s="43">
        <v>5</v>
      </c>
      <c r="I673" s="43">
        <v>2</v>
      </c>
      <c r="J673" s="43">
        <v>0</v>
      </c>
      <c r="K673" s="43">
        <v>0</v>
      </c>
      <c r="L673" s="43">
        <v>2</v>
      </c>
      <c r="M673" s="43">
        <v>6</v>
      </c>
      <c r="N673" s="43">
        <v>0</v>
      </c>
      <c r="O673" s="43">
        <v>0</v>
      </c>
      <c r="P673" s="43">
        <v>2</v>
      </c>
      <c r="Q673" s="22">
        <v>254</v>
      </c>
    </row>
    <row r="674" spans="1:17" x14ac:dyDescent="0.3">
      <c r="A674" s="172"/>
      <c r="B674" s="15">
        <v>313.14999999999998</v>
      </c>
      <c r="C674" s="31">
        <v>18.492000000000001</v>
      </c>
      <c r="D674" s="49">
        <v>0.32100000000000001</v>
      </c>
      <c r="E674" s="34">
        <v>1070.0571415011964</v>
      </c>
      <c r="F674" s="35">
        <v>22.463054110437863</v>
      </c>
      <c r="G674" s="11">
        <v>0.4228259173802269</v>
      </c>
      <c r="H674" s="43">
        <v>5</v>
      </c>
      <c r="I674" s="43">
        <v>2</v>
      </c>
      <c r="J674" s="43">
        <v>0</v>
      </c>
      <c r="K674" s="43">
        <v>0</v>
      </c>
      <c r="L674" s="43">
        <v>2</v>
      </c>
      <c r="M674" s="43">
        <v>6</v>
      </c>
      <c r="N674" s="43">
        <v>0</v>
      </c>
      <c r="O674" s="43">
        <v>0</v>
      </c>
      <c r="P674" s="43">
        <v>2</v>
      </c>
      <c r="Q674" s="22">
        <v>228.1</v>
      </c>
    </row>
    <row r="675" spans="1:17" x14ac:dyDescent="0.3">
      <c r="A675" s="172"/>
      <c r="B675" s="15">
        <v>313.14999999999998</v>
      </c>
      <c r="C675" s="31">
        <v>23.306000000000001</v>
      </c>
      <c r="D675" s="49">
        <v>0.376</v>
      </c>
      <c r="E675" s="34">
        <v>1070.0571415011964</v>
      </c>
      <c r="F675" s="35">
        <v>22.463054110437863</v>
      </c>
      <c r="G675" s="11">
        <v>0.4228259173802269</v>
      </c>
      <c r="H675" s="43">
        <v>5</v>
      </c>
      <c r="I675" s="43">
        <v>2</v>
      </c>
      <c r="J675" s="43">
        <v>0</v>
      </c>
      <c r="K675" s="43">
        <v>0</v>
      </c>
      <c r="L675" s="43">
        <v>2</v>
      </c>
      <c r="M675" s="43">
        <v>6</v>
      </c>
      <c r="N675" s="43">
        <v>0</v>
      </c>
      <c r="O675" s="43">
        <v>0</v>
      </c>
      <c r="P675" s="43">
        <v>2</v>
      </c>
      <c r="Q675" s="22">
        <v>212.6</v>
      </c>
    </row>
    <row r="676" spans="1:17" x14ac:dyDescent="0.3">
      <c r="A676" s="172"/>
      <c r="B676" s="15">
        <v>313.14999999999998</v>
      </c>
      <c r="C676" s="31">
        <v>28.372</v>
      </c>
      <c r="D676" s="49">
        <v>0.42599999999999999</v>
      </c>
      <c r="E676" s="34">
        <v>1070.0571415011964</v>
      </c>
      <c r="F676" s="35">
        <v>22.463054110437863</v>
      </c>
      <c r="G676" s="11">
        <v>0.4228259173802269</v>
      </c>
      <c r="H676" s="43">
        <v>5</v>
      </c>
      <c r="I676" s="43">
        <v>2</v>
      </c>
      <c r="J676" s="43">
        <v>0</v>
      </c>
      <c r="K676" s="43">
        <v>0</v>
      </c>
      <c r="L676" s="43">
        <v>2</v>
      </c>
      <c r="M676" s="43">
        <v>6</v>
      </c>
      <c r="N676" s="43">
        <v>0</v>
      </c>
      <c r="O676" s="43">
        <v>0</v>
      </c>
      <c r="P676" s="43">
        <v>2</v>
      </c>
      <c r="Q676" s="22">
        <v>199</v>
      </c>
    </row>
    <row r="677" spans="1:17" x14ac:dyDescent="0.3">
      <c r="A677" s="172"/>
      <c r="B677" s="15">
        <v>313.14999999999998</v>
      </c>
      <c r="C677" s="31">
        <v>35.591999999999999</v>
      </c>
      <c r="D677" s="49">
        <v>0.48599999999999999</v>
      </c>
      <c r="E677" s="34">
        <v>1070.0571415011964</v>
      </c>
      <c r="F677" s="35">
        <v>22.463054110437863</v>
      </c>
      <c r="G677" s="11">
        <v>0.4228259173802269</v>
      </c>
      <c r="H677" s="43">
        <v>5</v>
      </c>
      <c r="I677" s="43">
        <v>2</v>
      </c>
      <c r="J677" s="43">
        <v>0</v>
      </c>
      <c r="K677" s="43">
        <v>0</v>
      </c>
      <c r="L677" s="43">
        <v>2</v>
      </c>
      <c r="M677" s="43">
        <v>6</v>
      </c>
      <c r="N677" s="43">
        <v>0</v>
      </c>
      <c r="O677" s="43">
        <v>0</v>
      </c>
      <c r="P677" s="43">
        <v>2</v>
      </c>
      <c r="Q677" s="22">
        <v>182.1</v>
      </c>
    </row>
    <row r="678" spans="1:17" x14ac:dyDescent="0.3">
      <c r="A678" s="172"/>
      <c r="B678" s="15">
        <v>313.14999999999998</v>
      </c>
      <c r="C678" s="31">
        <v>41.872</v>
      </c>
      <c r="D678" s="49">
        <v>0.53</v>
      </c>
      <c r="E678" s="34">
        <v>1070.0571415011964</v>
      </c>
      <c r="F678" s="35">
        <v>22.463054110437863</v>
      </c>
      <c r="G678" s="11">
        <v>0.4228259173802269</v>
      </c>
      <c r="H678" s="43">
        <v>5</v>
      </c>
      <c r="I678" s="43">
        <v>2</v>
      </c>
      <c r="J678" s="43">
        <v>0</v>
      </c>
      <c r="K678" s="43">
        <v>0</v>
      </c>
      <c r="L678" s="43">
        <v>2</v>
      </c>
      <c r="M678" s="43">
        <v>6</v>
      </c>
      <c r="N678" s="43">
        <v>0</v>
      </c>
      <c r="O678" s="43">
        <v>0</v>
      </c>
      <c r="P678" s="43">
        <v>2</v>
      </c>
      <c r="Q678" s="22">
        <v>169.9</v>
      </c>
    </row>
    <row r="679" spans="1:17" x14ac:dyDescent="0.3">
      <c r="A679" s="172"/>
      <c r="B679" s="15">
        <v>313.14999999999998</v>
      </c>
      <c r="C679" s="31">
        <v>44.994</v>
      </c>
      <c r="D679" s="49">
        <v>0.55000000000000004</v>
      </c>
      <c r="E679" s="34">
        <v>1070.0571415011964</v>
      </c>
      <c r="F679" s="35">
        <v>22.463054110437863</v>
      </c>
      <c r="G679" s="11">
        <v>0.4228259173802269</v>
      </c>
      <c r="H679" s="44">
        <v>5</v>
      </c>
      <c r="I679" s="44">
        <v>2</v>
      </c>
      <c r="J679" s="44">
        <v>0</v>
      </c>
      <c r="K679" s="44">
        <v>0</v>
      </c>
      <c r="L679" s="44">
        <v>2</v>
      </c>
      <c r="M679" s="44">
        <v>6</v>
      </c>
      <c r="N679" s="44">
        <v>0</v>
      </c>
      <c r="O679" s="44">
        <v>0</v>
      </c>
      <c r="P679" s="44">
        <v>2</v>
      </c>
      <c r="Q679" s="23">
        <v>164.6</v>
      </c>
    </row>
    <row r="680" spans="1:17" x14ac:dyDescent="0.3">
      <c r="A680" s="172"/>
      <c r="B680" s="16">
        <v>333.15</v>
      </c>
      <c r="C680" s="6">
        <v>1</v>
      </c>
      <c r="D680" s="48">
        <v>0</v>
      </c>
      <c r="E680" s="32">
        <v>1070.0571415011964</v>
      </c>
      <c r="F680" s="33">
        <v>22.463054110437863</v>
      </c>
      <c r="G680" s="10">
        <v>0.4228259173802269</v>
      </c>
      <c r="H680" s="43">
        <v>5</v>
      </c>
      <c r="I680" s="43">
        <v>2</v>
      </c>
      <c r="J680" s="43">
        <v>0</v>
      </c>
      <c r="K680" s="43">
        <v>0</v>
      </c>
      <c r="L680" s="43">
        <v>2</v>
      </c>
      <c r="M680" s="43">
        <v>6</v>
      </c>
      <c r="N680" s="43">
        <v>0</v>
      </c>
      <c r="O680" s="43">
        <v>0</v>
      </c>
      <c r="P680" s="43">
        <v>2</v>
      </c>
      <c r="Q680" s="22">
        <v>323.60000000000002</v>
      </c>
    </row>
    <row r="681" spans="1:17" x14ac:dyDescent="0.3">
      <c r="A681" s="172"/>
      <c r="B681" s="15">
        <v>333.15</v>
      </c>
      <c r="C681" s="31">
        <v>4.9180000000000001</v>
      </c>
      <c r="D681" s="49">
        <v>8.4000000000000005E-2</v>
      </c>
      <c r="E681" s="34">
        <v>1070.0571415011964</v>
      </c>
      <c r="F681" s="35">
        <v>22.463054110437863</v>
      </c>
      <c r="G681" s="11">
        <v>0.4228259173802269</v>
      </c>
      <c r="H681" s="43">
        <v>5</v>
      </c>
      <c r="I681" s="43">
        <v>2</v>
      </c>
      <c r="J681" s="43">
        <v>0</v>
      </c>
      <c r="K681" s="43">
        <v>0</v>
      </c>
      <c r="L681" s="43">
        <v>2</v>
      </c>
      <c r="M681" s="43">
        <v>6</v>
      </c>
      <c r="N681" s="43">
        <v>0</v>
      </c>
      <c r="O681" s="43">
        <v>0</v>
      </c>
      <c r="P681" s="43">
        <v>2</v>
      </c>
      <c r="Q681" s="22">
        <v>297.89999999999998</v>
      </c>
    </row>
    <row r="682" spans="1:17" x14ac:dyDescent="0.3">
      <c r="A682" s="172"/>
      <c r="B682" s="15">
        <v>333.15</v>
      </c>
      <c r="C682" s="31">
        <v>9.4309999999999992</v>
      </c>
      <c r="D682" s="49">
        <v>0.15</v>
      </c>
      <c r="E682" s="34">
        <v>1070.0571415011964</v>
      </c>
      <c r="F682" s="35">
        <v>22.463054110437863</v>
      </c>
      <c r="G682" s="11">
        <v>0.4228259173802269</v>
      </c>
      <c r="H682" s="43">
        <v>5</v>
      </c>
      <c r="I682" s="43">
        <v>2</v>
      </c>
      <c r="J682" s="43">
        <v>0</v>
      </c>
      <c r="K682" s="43">
        <v>0</v>
      </c>
      <c r="L682" s="43">
        <v>2</v>
      </c>
      <c r="M682" s="43">
        <v>6</v>
      </c>
      <c r="N682" s="43">
        <v>0</v>
      </c>
      <c r="O682" s="43">
        <v>0</v>
      </c>
      <c r="P682" s="43">
        <v>2</v>
      </c>
      <c r="Q682" s="22">
        <v>278.8</v>
      </c>
    </row>
    <row r="683" spans="1:17" x14ac:dyDescent="0.3">
      <c r="A683" s="172"/>
      <c r="B683" s="15">
        <v>333.15</v>
      </c>
      <c r="C683" s="31">
        <v>14.696999999999999</v>
      </c>
      <c r="D683" s="49">
        <v>0.215</v>
      </c>
      <c r="E683" s="34">
        <v>1070.0571415011964</v>
      </c>
      <c r="F683" s="35">
        <v>22.463054110437863</v>
      </c>
      <c r="G683" s="11">
        <v>0.4228259173802269</v>
      </c>
      <c r="H683" s="43">
        <v>5</v>
      </c>
      <c r="I683" s="43">
        <v>2</v>
      </c>
      <c r="J683" s="43">
        <v>0</v>
      </c>
      <c r="K683" s="43">
        <v>0</v>
      </c>
      <c r="L683" s="43">
        <v>2</v>
      </c>
      <c r="M683" s="43">
        <v>6</v>
      </c>
      <c r="N683" s="43">
        <v>0</v>
      </c>
      <c r="O683" s="43">
        <v>0</v>
      </c>
      <c r="P683" s="43">
        <v>2</v>
      </c>
      <c r="Q683" s="22">
        <v>260</v>
      </c>
    </row>
    <row r="684" spans="1:17" x14ac:dyDescent="0.3">
      <c r="A684" s="172"/>
      <c r="B684" s="15">
        <v>333.15</v>
      </c>
      <c r="C684" s="31">
        <v>22.582000000000001</v>
      </c>
      <c r="D684" s="49">
        <v>0.29599999999999999</v>
      </c>
      <c r="E684" s="34">
        <v>1070.0571415011964</v>
      </c>
      <c r="F684" s="35">
        <v>22.463054110437863</v>
      </c>
      <c r="G684" s="11">
        <v>0.4228259173802269</v>
      </c>
      <c r="H684" s="43">
        <v>5</v>
      </c>
      <c r="I684" s="43">
        <v>2</v>
      </c>
      <c r="J684" s="43">
        <v>0</v>
      </c>
      <c r="K684" s="43">
        <v>0</v>
      </c>
      <c r="L684" s="43">
        <v>2</v>
      </c>
      <c r="M684" s="43">
        <v>6</v>
      </c>
      <c r="N684" s="43">
        <v>0</v>
      </c>
      <c r="O684" s="43">
        <v>0</v>
      </c>
      <c r="P684" s="43">
        <v>2</v>
      </c>
      <c r="Q684" s="22">
        <v>236.9</v>
      </c>
    </row>
    <row r="685" spans="1:17" x14ac:dyDescent="0.3">
      <c r="A685" s="172"/>
      <c r="B685" s="15">
        <v>333.15</v>
      </c>
      <c r="C685" s="31">
        <v>29.206</v>
      </c>
      <c r="D685" s="49">
        <v>0.35299999999999998</v>
      </c>
      <c r="E685" s="34">
        <v>1070.0571415011964</v>
      </c>
      <c r="F685" s="35">
        <v>22.463054110437863</v>
      </c>
      <c r="G685" s="11">
        <v>0.4228259173802269</v>
      </c>
      <c r="H685" s="43">
        <v>5</v>
      </c>
      <c r="I685" s="43">
        <v>2</v>
      </c>
      <c r="J685" s="43">
        <v>0</v>
      </c>
      <c r="K685" s="43">
        <v>0</v>
      </c>
      <c r="L685" s="43">
        <v>2</v>
      </c>
      <c r="M685" s="43">
        <v>6</v>
      </c>
      <c r="N685" s="43">
        <v>0</v>
      </c>
      <c r="O685" s="43">
        <v>0</v>
      </c>
      <c r="P685" s="43">
        <v>2</v>
      </c>
      <c r="Q685" s="22">
        <v>220.5</v>
      </c>
    </row>
    <row r="686" spans="1:17" x14ac:dyDescent="0.3">
      <c r="A686" s="172"/>
      <c r="B686" s="15">
        <v>333.15</v>
      </c>
      <c r="C686" s="31">
        <v>33.956000000000003</v>
      </c>
      <c r="D686" s="49">
        <v>0.38900000000000001</v>
      </c>
      <c r="E686" s="34">
        <v>1070.0571415011964</v>
      </c>
      <c r="F686" s="35">
        <v>22.463054110437863</v>
      </c>
      <c r="G686" s="11">
        <v>0.4228259173802269</v>
      </c>
      <c r="H686" s="43">
        <v>5</v>
      </c>
      <c r="I686" s="43">
        <v>2</v>
      </c>
      <c r="J686" s="43">
        <v>0</v>
      </c>
      <c r="K686" s="43">
        <v>0</v>
      </c>
      <c r="L686" s="43">
        <v>2</v>
      </c>
      <c r="M686" s="43">
        <v>6</v>
      </c>
      <c r="N686" s="43">
        <v>0</v>
      </c>
      <c r="O686" s="43">
        <v>0</v>
      </c>
      <c r="P686" s="43">
        <v>2</v>
      </c>
      <c r="Q686" s="22">
        <v>210.6</v>
      </c>
    </row>
    <row r="687" spans="1:17" x14ac:dyDescent="0.3">
      <c r="A687" s="172"/>
      <c r="B687" s="15">
        <v>333.15</v>
      </c>
      <c r="C687" s="31">
        <v>39.368000000000002</v>
      </c>
      <c r="D687" s="49">
        <v>0.42599999999999999</v>
      </c>
      <c r="E687" s="34">
        <v>1070.0571415011964</v>
      </c>
      <c r="F687" s="35">
        <v>22.463054110437863</v>
      </c>
      <c r="G687" s="11">
        <v>0.4228259173802269</v>
      </c>
      <c r="H687" s="43">
        <v>5</v>
      </c>
      <c r="I687" s="43">
        <v>2</v>
      </c>
      <c r="J687" s="43">
        <v>0</v>
      </c>
      <c r="K687" s="43">
        <v>0</v>
      </c>
      <c r="L687" s="43">
        <v>2</v>
      </c>
      <c r="M687" s="43">
        <v>6</v>
      </c>
      <c r="N687" s="43">
        <v>0</v>
      </c>
      <c r="O687" s="43">
        <v>0</v>
      </c>
      <c r="P687" s="43">
        <v>2</v>
      </c>
      <c r="Q687" s="22">
        <v>200.1</v>
      </c>
    </row>
    <row r="688" spans="1:17" x14ac:dyDescent="0.3">
      <c r="A688" s="172"/>
      <c r="B688" s="15">
        <v>333.15</v>
      </c>
      <c r="C688" s="31">
        <v>43.610999999999997</v>
      </c>
      <c r="D688" s="49">
        <v>0.45200000000000001</v>
      </c>
      <c r="E688" s="34">
        <v>1070.0571415011964</v>
      </c>
      <c r="F688" s="35">
        <v>22.463054110437863</v>
      </c>
      <c r="G688" s="11">
        <v>0.4228259173802269</v>
      </c>
      <c r="H688" s="43">
        <v>5</v>
      </c>
      <c r="I688" s="43">
        <v>2</v>
      </c>
      <c r="J688" s="43">
        <v>0</v>
      </c>
      <c r="K688" s="43">
        <v>0</v>
      </c>
      <c r="L688" s="43">
        <v>2</v>
      </c>
      <c r="M688" s="43">
        <v>6</v>
      </c>
      <c r="N688" s="43">
        <v>0</v>
      </c>
      <c r="O688" s="43">
        <v>0</v>
      </c>
      <c r="P688" s="43">
        <v>2</v>
      </c>
      <c r="Q688" s="22">
        <v>193</v>
      </c>
    </row>
    <row r="689" spans="1:17" x14ac:dyDescent="0.3">
      <c r="A689" s="173"/>
      <c r="B689" s="15">
        <v>333.15</v>
      </c>
      <c r="C689" s="31">
        <v>49.442</v>
      </c>
      <c r="D689" s="49">
        <v>0.48399999999999999</v>
      </c>
      <c r="E689" s="34">
        <v>1070.0571415011964</v>
      </c>
      <c r="F689" s="35">
        <v>22.463054110437863</v>
      </c>
      <c r="G689" s="11">
        <v>0.4228259173802269</v>
      </c>
      <c r="H689" s="43">
        <v>5</v>
      </c>
      <c r="I689" s="43">
        <v>2</v>
      </c>
      <c r="J689" s="43">
        <v>0</v>
      </c>
      <c r="K689" s="43">
        <v>0</v>
      </c>
      <c r="L689" s="43">
        <v>2</v>
      </c>
      <c r="M689" s="43">
        <v>6</v>
      </c>
      <c r="N689" s="43">
        <v>0</v>
      </c>
      <c r="O689" s="43">
        <v>0</v>
      </c>
      <c r="P689" s="43">
        <v>2</v>
      </c>
      <c r="Q689" s="22">
        <v>184.3</v>
      </c>
    </row>
    <row r="690" spans="1:17" x14ac:dyDescent="0.3">
      <c r="A690" s="171" t="s">
        <v>22</v>
      </c>
      <c r="B690" s="16">
        <v>298.14999999999998</v>
      </c>
      <c r="C690" s="6">
        <v>1</v>
      </c>
      <c r="D690" s="48">
        <v>0</v>
      </c>
      <c r="E690" s="32">
        <v>1102.5209797462458</v>
      </c>
      <c r="F690" s="33">
        <v>19.805494796739886</v>
      </c>
      <c r="G690" s="10">
        <v>0.5145855243159787</v>
      </c>
      <c r="H690" s="42">
        <v>7</v>
      </c>
      <c r="I690" s="42">
        <v>2</v>
      </c>
      <c r="J690" s="42">
        <v>0</v>
      </c>
      <c r="K690" s="42">
        <v>0</v>
      </c>
      <c r="L690" s="42">
        <v>2</v>
      </c>
      <c r="M690" s="42">
        <v>6</v>
      </c>
      <c r="N690" s="42">
        <v>0</v>
      </c>
      <c r="O690" s="42">
        <v>0</v>
      </c>
      <c r="P690" s="42">
        <v>2</v>
      </c>
      <c r="Q690" s="21">
        <v>350.5</v>
      </c>
    </row>
    <row r="691" spans="1:17" x14ac:dyDescent="0.3">
      <c r="A691" s="172"/>
      <c r="B691" s="15">
        <v>298.14999999999998</v>
      </c>
      <c r="C691" s="31">
        <v>3.911</v>
      </c>
      <c r="D691" s="49">
        <v>0.11899999999999999</v>
      </c>
      <c r="E691" s="34">
        <v>1102.5209797462458</v>
      </c>
      <c r="F691" s="35">
        <v>19.805494796739886</v>
      </c>
      <c r="G691" s="11">
        <v>0.5145855243159787</v>
      </c>
      <c r="H691" s="43">
        <v>7</v>
      </c>
      <c r="I691" s="43">
        <v>2</v>
      </c>
      <c r="J691" s="43">
        <v>0</v>
      </c>
      <c r="K691" s="43">
        <v>0</v>
      </c>
      <c r="L691" s="43">
        <v>2</v>
      </c>
      <c r="M691" s="43">
        <v>6</v>
      </c>
      <c r="N691" s="43">
        <v>0</v>
      </c>
      <c r="O691" s="43">
        <v>0</v>
      </c>
      <c r="P691" s="43">
        <v>2</v>
      </c>
      <c r="Q691" s="22">
        <v>313.8</v>
      </c>
    </row>
    <row r="692" spans="1:17" x14ac:dyDescent="0.3">
      <c r="A692" s="172"/>
      <c r="B692" s="15">
        <v>298.14999999999998</v>
      </c>
      <c r="C692" s="31">
        <v>7.2350000000000003</v>
      </c>
      <c r="D692" s="49">
        <v>0.19900000000000001</v>
      </c>
      <c r="E692" s="34">
        <v>1102.5209797462458</v>
      </c>
      <c r="F692" s="35">
        <v>19.805494796739886</v>
      </c>
      <c r="G692" s="11">
        <v>0.5145855243159787</v>
      </c>
      <c r="H692" s="43">
        <v>7</v>
      </c>
      <c r="I692" s="43">
        <v>2</v>
      </c>
      <c r="J692" s="43">
        <v>0</v>
      </c>
      <c r="K692" s="43">
        <v>0</v>
      </c>
      <c r="L692" s="43">
        <v>2</v>
      </c>
      <c r="M692" s="43">
        <v>6</v>
      </c>
      <c r="N692" s="43">
        <v>0</v>
      </c>
      <c r="O692" s="43">
        <v>0</v>
      </c>
      <c r="P692" s="43">
        <v>2</v>
      </c>
      <c r="Q692" s="22">
        <v>288.2</v>
      </c>
    </row>
    <row r="693" spans="1:17" x14ac:dyDescent="0.3">
      <c r="A693" s="172"/>
      <c r="B693" s="15">
        <v>298.14999999999998</v>
      </c>
      <c r="C693" s="31">
        <v>11.769</v>
      </c>
      <c r="D693" s="49">
        <v>0.29199999999999998</v>
      </c>
      <c r="E693" s="34">
        <v>1102.5209797462458</v>
      </c>
      <c r="F693" s="35">
        <v>19.805494796739886</v>
      </c>
      <c r="G693" s="11">
        <v>0.5145855243159787</v>
      </c>
      <c r="H693" s="43">
        <v>7</v>
      </c>
      <c r="I693" s="43">
        <v>2</v>
      </c>
      <c r="J693" s="43">
        <v>0</v>
      </c>
      <c r="K693" s="43">
        <v>0</v>
      </c>
      <c r="L693" s="43">
        <v>2</v>
      </c>
      <c r="M693" s="43">
        <v>6</v>
      </c>
      <c r="N693" s="43">
        <v>0</v>
      </c>
      <c r="O693" s="43">
        <v>0</v>
      </c>
      <c r="P693" s="43">
        <v>2</v>
      </c>
      <c r="Q693" s="22">
        <v>258.89999999999998</v>
      </c>
    </row>
    <row r="694" spans="1:17" x14ac:dyDescent="0.3">
      <c r="A694" s="172"/>
      <c r="B694" s="15">
        <v>298.14999999999998</v>
      </c>
      <c r="C694" s="31">
        <v>18.783999999999999</v>
      </c>
      <c r="D694" s="49">
        <v>0.40500000000000003</v>
      </c>
      <c r="E694" s="34">
        <v>1102.5209797462458</v>
      </c>
      <c r="F694" s="35">
        <v>19.805494796739886</v>
      </c>
      <c r="G694" s="11">
        <v>0.5145855243159787</v>
      </c>
      <c r="H694" s="43">
        <v>7</v>
      </c>
      <c r="I694" s="43">
        <v>2</v>
      </c>
      <c r="J694" s="43">
        <v>0</v>
      </c>
      <c r="K694" s="43">
        <v>0</v>
      </c>
      <c r="L694" s="43">
        <v>2</v>
      </c>
      <c r="M694" s="43">
        <v>6</v>
      </c>
      <c r="N694" s="43">
        <v>0</v>
      </c>
      <c r="O694" s="43">
        <v>0</v>
      </c>
      <c r="P694" s="43">
        <v>2</v>
      </c>
      <c r="Q694" s="22">
        <v>223.9</v>
      </c>
    </row>
    <row r="695" spans="1:17" x14ac:dyDescent="0.3">
      <c r="A695" s="172"/>
      <c r="B695" s="15">
        <v>298.14999999999998</v>
      </c>
      <c r="C695" s="31">
        <v>22.965</v>
      </c>
      <c r="D695" s="49">
        <v>0.46</v>
      </c>
      <c r="E695" s="34">
        <v>1102.5209797462458</v>
      </c>
      <c r="F695" s="35">
        <v>19.805494796739886</v>
      </c>
      <c r="G695" s="11">
        <v>0.5145855243159787</v>
      </c>
      <c r="H695" s="43">
        <v>7</v>
      </c>
      <c r="I695" s="43">
        <v>2</v>
      </c>
      <c r="J695" s="43">
        <v>0</v>
      </c>
      <c r="K695" s="43">
        <v>0</v>
      </c>
      <c r="L695" s="43">
        <v>2</v>
      </c>
      <c r="M695" s="43">
        <v>6</v>
      </c>
      <c r="N695" s="43">
        <v>0</v>
      </c>
      <c r="O695" s="43">
        <v>0</v>
      </c>
      <c r="P695" s="43">
        <v>2</v>
      </c>
      <c r="Q695" s="22">
        <v>206.9</v>
      </c>
    </row>
    <row r="696" spans="1:17" x14ac:dyDescent="0.3">
      <c r="A696" s="172"/>
      <c r="B696" s="15">
        <v>298.14999999999998</v>
      </c>
      <c r="C696" s="31">
        <v>29.021999999999998</v>
      </c>
      <c r="D696" s="49">
        <v>0.52500000000000002</v>
      </c>
      <c r="E696" s="34">
        <v>1102.5209797462458</v>
      </c>
      <c r="F696" s="35">
        <v>19.805494796739886</v>
      </c>
      <c r="G696" s="11">
        <v>0.5145855243159787</v>
      </c>
      <c r="H696" s="43">
        <v>7</v>
      </c>
      <c r="I696" s="43">
        <v>2</v>
      </c>
      <c r="J696" s="43">
        <v>0</v>
      </c>
      <c r="K696" s="43">
        <v>0</v>
      </c>
      <c r="L696" s="43">
        <v>2</v>
      </c>
      <c r="M696" s="43">
        <v>6</v>
      </c>
      <c r="N696" s="43">
        <v>0</v>
      </c>
      <c r="O696" s="43">
        <v>0</v>
      </c>
      <c r="P696" s="43">
        <v>2</v>
      </c>
      <c r="Q696" s="22">
        <v>187.2</v>
      </c>
    </row>
    <row r="697" spans="1:17" x14ac:dyDescent="0.3">
      <c r="A697" s="172"/>
      <c r="B697" s="15">
        <v>298.14999999999998</v>
      </c>
      <c r="C697" s="31">
        <v>37.941000000000003</v>
      </c>
      <c r="D697" s="49">
        <v>0.60499999999999998</v>
      </c>
      <c r="E697" s="34">
        <v>1102.5209797462458</v>
      </c>
      <c r="F697" s="35">
        <v>19.805494796739886</v>
      </c>
      <c r="G697" s="11">
        <v>0.5145855243159787</v>
      </c>
      <c r="H697" s="43">
        <v>7</v>
      </c>
      <c r="I697" s="43">
        <v>2</v>
      </c>
      <c r="J697" s="43">
        <v>0</v>
      </c>
      <c r="K697" s="43">
        <v>0</v>
      </c>
      <c r="L697" s="43">
        <v>2</v>
      </c>
      <c r="M697" s="43">
        <v>6</v>
      </c>
      <c r="N697" s="43">
        <v>0</v>
      </c>
      <c r="O697" s="43">
        <v>0</v>
      </c>
      <c r="P697" s="43">
        <v>2</v>
      </c>
      <c r="Q697" s="22">
        <v>162.69999999999999</v>
      </c>
    </row>
    <row r="698" spans="1:17" x14ac:dyDescent="0.3">
      <c r="A698" s="172"/>
      <c r="B698" s="15">
        <v>298.14999999999998</v>
      </c>
      <c r="C698" s="31">
        <v>42.439</v>
      </c>
      <c r="D698" s="49">
        <v>0.63800000000000001</v>
      </c>
      <c r="E698" s="34">
        <v>1102.5209797462458</v>
      </c>
      <c r="F698" s="35">
        <v>19.805494796739886</v>
      </c>
      <c r="G698" s="11">
        <v>0.5145855243159787</v>
      </c>
      <c r="H698" s="43">
        <v>7</v>
      </c>
      <c r="I698" s="43">
        <v>2</v>
      </c>
      <c r="J698" s="43">
        <v>0</v>
      </c>
      <c r="K698" s="43">
        <v>0</v>
      </c>
      <c r="L698" s="43">
        <v>2</v>
      </c>
      <c r="M698" s="43">
        <v>6</v>
      </c>
      <c r="N698" s="43">
        <v>0</v>
      </c>
      <c r="O698" s="43">
        <v>0</v>
      </c>
      <c r="P698" s="43">
        <v>2</v>
      </c>
      <c r="Q698" s="22">
        <v>152.69999999999999</v>
      </c>
    </row>
    <row r="699" spans="1:17" x14ac:dyDescent="0.3">
      <c r="A699" s="172"/>
      <c r="B699" s="15">
        <v>298.14999999999998</v>
      </c>
      <c r="C699" s="31">
        <v>48.023000000000003</v>
      </c>
      <c r="D699" s="49">
        <v>0.67300000000000004</v>
      </c>
      <c r="E699" s="34">
        <v>1102.5209797462458</v>
      </c>
      <c r="F699" s="35">
        <v>19.805494796739886</v>
      </c>
      <c r="G699" s="11">
        <v>0.5145855243159787</v>
      </c>
      <c r="H699" s="44">
        <v>7</v>
      </c>
      <c r="I699" s="44">
        <v>2</v>
      </c>
      <c r="J699" s="44">
        <v>0</v>
      </c>
      <c r="K699" s="44">
        <v>0</v>
      </c>
      <c r="L699" s="44">
        <v>2</v>
      </c>
      <c r="M699" s="44">
        <v>6</v>
      </c>
      <c r="N699" s="44">
        <v>0</v>
      </c>
      <c r="O699" s="44">
        <v>0</v>
      </c>
      <c r="P699" s="44">
        <v>2</v>
      </c>
      <c r="Q699" s="23">
        <v>142</v>
      </c>
    </row>
    <row r="700" spans="1:17" x14ac:dyDescent="0.3">
      <c r="A700" s="172"/>
      <c r="B700" s="16">
        <v>313.14999999999998</v>
      </c>
      <c r="C700" s="6">
        <v>1</v>
      </c>
      <c r="D700" s="48">
        <v>0</v>
      </c>
      <c r="E700" s="32">
        <v>1102.5209797462458</v>
      </c>
      <c r="F700" s="33">
        <v>19.805494796739886</v>
      </c>
      <c r="G700" s="10">
        <v>0.5145855243159787</v>
      </c>
      <c r="H700" s="43">
        <v>7</v>
      </c>
      <c r="I700" s="43">
        <v>2</v>
      </c>
      <c r="J700" s="43">
        <v>0</v>
      </c>
      <c r="K700" s="43">
        <v>0</v>
      </c>
      <c r="L700" s="43">
        <v>2</v>
      </c>
      <c r="M700" s="43">
        <v>6</v>
      </c>
      <c r="N700" s="43">
        <v>0</v>
      </c>
      <c r="O700" s="43">
        <v>0</v>
      </c>
      <c r="P700" s="43">
        <v>2</v>
      </c>
      <c r="Q700" s="22">
        <v>353.9</v>
      </c>
    </row>
    <row r="701" spans="1:17" x14ac:dyDescent="0.3">
      <c r="A701" s="172"/>
      <c r="B701" s="15">
        <v>313.14999999999998</v>
      </c>
      <c r="C701" s="31">
        <v>4.22</v>
      </c>
      <c r="D701" s="49">
        <v>0.10100000000000001</v>
      </c>
      <c r="E701" s="34">
        <v>1102.5209797462458</v>
      </c>
      <c r="F701" s="35">
        <v>19.805494796739886</v>
      </c>
      <c r="G701" s="11">
        <v>0.5145855243159787</v>
      </c>
      <c r="H701" s="43">
        <v>7</v>
      </c>
      <c r="I701" s="43">
        <v>2</v>
      </c>
      <c r="J701" s="43">
        <v>0</v>
      </c>
      <c r="K701" s="43">
        <v>0</v>
      </c>
      <c r="L701" s="43">
        <v>2</v>
      </c>
      <c r="M701" s="43">
        <v>6</v>
      </c>
      <c r="N701" s="43">
        <v>0</v>
      </c>
      <c r="O701" s="43">
        <v>0</v>
      </c>
      <c r="P701" s="43">
        <v>2</v>
      </c>
      <c r="Q701" s="22">
        <v>322.39999999999998</v>
      </c>
    </row>
    <row r="702" spans="1:17" x14ac:dyDescent="0.3">
      <c r="A702" s="172"/>
      <c r="B702" s="15">
        <v>313.14999999999998</v>
      </c>
      <c r="C702" s="31">
        <v>8.9239999999999995</v>
      </c>
      <c r="D702" s="49">
        <v>0.191</v>
      </c>
      <c r="E702" s="34">
        <v>1102.5209797462458</v>
      </c>
      <c r="F702" s="35">
        <v>19.805494796739886</v>
      </c>
      <c r="G702" s="11">
        <v>0.5145855243159787</v>
      </c>
      <c r="H702" s="43">
        <v>7</v>
      </c>
      <c r="I702" s="43">
        <v>2</v>
      </c>
      <c r="J702" s="43">
        <v>0</v>
      </c>
      <c r="K702" s="43">
        <v>0</v>
      </c>
      <c r="L702" s="43">
        <v>2</v>
      </c>
      <c r="M702" s="43">
        <v>6</v>
      </c>
      <c r="N702" s="43">
        <v>0</v>
      </c>
      <c r="O702" s="43">
        <v>0</v>
      </c>
      <c r="P702" s="43">
        <v>2</v>
      </c>
      <c r="Q702" s="22">
        <v>294</v>
      </c>
    </row>
    <row r="703" spans="1:17" x14ac:dyDescent="0.3">
      <c r="A703" s="172"/>
      <c r="B703" s="15">
        <v>313.14999999999998</v>
      </c>
      <c r="C703" s="31">
        <v>14.118</v>
      </c>
      <c r="D703" s="49">
        <v>0.27700000000000002</v>
      </c>
      <c r="E703" s="34">
        <v>1102.5209797462458</v>
      </c>
      <c r="F703" s="35">
        <v>19.805494796739886</v>
      </c>
      <c r="G703" s="11">
        <v>0.5145855243159787</v>
      </c>
      <c r="H703" s="43">
        <v>7</v>
      </c>
      <c r="I703" s="43">
        <v>2</v>
      </c>
      <c r="J703" s="43">
        <v>0</v>
      </c>
      <c r="K703" s="43">
        <v>0</v>
      </c>
      <c r="L703" s="43">
        <v>2</v>
      </c>
      <c r="M703" s="43">
        <v>6</v>
      </c>
      <c r="N703" s="43">
        <v>0</v>
      </c>
      <c r="O703" s="43">
        <v>0</v>
      </c>
      <c r="P703" s="43">
        <v>2</v>
      </c>
      <c r="Q703" s="22">
        <v>266.60000000000002</v>
      </c>
    </row>
    <row r="704" spans="1:17" x14ac:dyDescent="0.3">
      <c r="A704" s="172"/>
      <c r="B704" s="15">
        <v>313.14999999999998</v>
      </c>
      <c r="C704" s="31">
        <v>21.969000000000001</v>
      </c>
      <c r="D704" s="49">
        <v>0.379</v>
      </c>
      <c r="E704" s="34">
        <v>1102.5209797462458</v>
      </c>
      <c r="F704" s="35">
        <v>19.805494796739886</v>
      </c>
      <c r="G704" s="11">
        <v>0.5145855243159787</v>
      </c>
      <c r="H704" s="43">
        <v>7</v>
      </c>
      <c r="I704" s="43">
        <v>2</v>
      </c>
      <c r="J704" s="43">
        <v>0</v>
      </c>
      <c r="K704" s="43">
        <v>0</v>
      </c>
      <c r="L704" s="43">
        <v>2</v>
      </c>
      <c r="M704" s="43">
        <v>6</v>
      </c>
      <c r="N704" s="43">
        <v>0</v>
      </c>
      <c r="O704" s="43">
        <v>0</v>
      </c>
      <c r="P704" s="43">
        <v>2</v>
      </c>
      <c r="Q704" s="22">
        <v>234.8</v>
      </c>
    </row>
    <row r="705" spans="1:17" x14ac:dyDescent="0.3">
      <c r="A705" s="172"/>
      <c r="B705" s="15">
        <v>313.14999999999998</v>
      </c>
      <c r="C705" s="31">
        <v>25.067</v>
      </c>
      <c r="D705" s="49">
        <v>0.40899999999999997</v>
      </c>
      <c r="E705" s="34">
        <v>1102.5209797462458</v>
      </c>
      <c r="F705" s="35">
        <v>19.805494796739886</v>
      </c>
      <c r="G705" s="11">
        <v>0.5145855243159787</v>
      </c>
      <c r="H705" s="43">
        <v>7</v>
      </c>
      <c r="I705" s="43">
        <v>2</v>
      </c>
      <c r="J705" s="43">
        <v>0</v>
      </c>
      <c r="K705" s="43">
        <v>0</v>
      </c>
      <c r="L705" s="43">
        <v>2</v>
      </c>
      <c r="M705" s="43">
        <v>6</v>
      </c>
      <c r="N705" s="43">
        <v>0</v>
      </c>
      <c r="O705" s="43">
        <v>0</v>
      </c>
      <c r="P705" s="43">
        <v>2</v>
      </c>
      <c r="Q705" s="22">
        <v>225.5</v>
      </c>
    </row>
    <row r="706" spans="1:17" x14ac:dyDescent="0.3">
      <c r="A706" s="172"/>
      <c r="B706" s="15">
        <v>313.14999999999998</v>
      </c>
      <c r="C706" s="31">
        <v>33.234999999999999</v>
      </c>
      <c r="D706" s="49">
        <v>0.48799999999999999</v>
      </c>
      <c r="E706" s="34">
        <v>1102.5209797462458</v>
      </c>
      <c r="F706" s="35">
        <v>19.805494796739886</v>
      </c>
      <c r="G706" s="11">
        <v>0.5145855243159787</v>
      </c>
      <c r="H706" s="43">
        <v>7</v>
      </c>
      <c r="I706" s="43">
        <v>2</v>
      </c>
      <c r="J706" s="43">
        <v>0</v>
      </c>
      <c r="K706" s="43">
        <v>0</v>
      </c>
      <c r="L706" s="43">
        <v>2</v>
      </c>
      <c r="M706" s="43">
        <v>6</v>
      </c>
      <c r="N706" s="43">
        <v>0</v>
      </c>
      <c r="O706" s="43">
        <v>0</v>
      </c>
      <c r="P706" s="43">
        <v>2</v>
      </c>
      <c r="Q706" s="22">
        <v>200.5</v>
      </c>
    </row>
    <row r="707" spans="1:17" x14ac:dyDescent="0.3">
      <c r="A707" s="172"/>
      <c r="B707" s="15">
        <v>313.14999999999998</v>
      </c>
      <c r="C707" s="31">
        <v>41.957999999999998</v>
      </c>
      <c r="D707" s="49">
        <v>0.55000000000000004</v>
      </c>
      <c r="E707" s="34">
        <v>1102.5209797462458</v>
      </c>
      <c r="F707" s="35">
        <v>19.805494796739886</v>
      </c>
      <c r="G707" s="11">
        <v>0.5145855243159787</v>
      </c>
      <c r="H707" s="43">
        <v>7</v>
      </c>
      <c r="I707" s="43">
        <v>2</v>
      </c>
      <c r="J707" s="43">
        <v>0</v>
      </c>
      <c r="K707" s="43">
        <v>0</v>
      </c>
      <c r="L707" s="43">
        <v>2</v>
      </c>
      <c r="M707" s="43">
        <v>6</v>
      </c>
      <c r="N707" s="43">
        <v>0</v>
      </c>
      <c r="O707" s="43">
        <v>0</v>
      </c>
      <c r="P707" s="43">
        <v>2</v>
      </c>
      <c r="Q707" s="22">
        <v>181.5</v>
      </c>
    </row>
    <row r="708" spans="1:17" x14ac:dyDescent="0.3">
      <c r="A708" s="172"/>
      <c r="B708" s="15">
        <v>313.14999999999998</v>
      </c>
      <c r="C708" s="31">
        <v>48.463999999999999</v>
      </c>
      <c r="D708" s="49">
        <v>0.59299999999999997</v>
      </c>
      <c r="E708" s="34">
        <v>1102.5209797462458</v>
      </c>
      <c r="F708" s="35">
        <v>19.805494796739886</v>
      </c>
      <c r="G708" s="11">
        <v>0.5145855243159787</v>
      </c>
      <c r="H708" s="43">
        <v>7</v>
      </c>
      <c r="I708" s="43">
        <v>2</v>
      </c>
      <c r="J708" s="43">
        <v>0</v>
      </c>
      <c r="K708" s="43">
        <v>0</v>
      </c>
      <c r="L708" s="43">
        <v>2</v>
      </c>
      <c r="M708" s="43">
        <v>6</v>
      </c>
      <c r="N708" s="43">
        <v>0</v>
      </c>
      <c r="O708" s="43">
        <v>0</v>
      </c>
      <c r="P708" s="43">
        <v>2</v>
      </c>
      <c r="Q708" s="22">
        <v>167.9</v>
      </c>
    </row>
    <row r="709" spans="1:17" x14ac:dyDescent="0.3">
      <c r="A709" s="172"/>
      <c r="B709" s="15">
        <v>313.14999999999998</v>
      </c>
      <c r="C709" s="31">
        <v>53.851999999999997</v>
      </c>
      <c r="D709" s="49">
        <v>0.61799999999999999</v>
      </c>
      <c r="E709" s="34">
        <v>1102.5209797462458</v>
      </c>
      <c r="F709" s="35">
        <v>19.805494796739886</v>
      </c>
      <c r="G709" s="11">
        <v>0.5145855243159787</v>
      </c>
      <c r="H709" s="43">
        <v>7</v>
      </c>
      <c r="I709" s="43">
        <v>2</v>
      </c>
      <c r="J709" s="43">
        <v>0</v>
      </c>
      <c r="K709" s="43">
        <v>0</v>
      </c>
      <c r="L709" s="43">
        <v>2</v>
      </c>
      <c r="M709" s="43">
        <v>6</v>
      </c>
      <c r="N709" s="43">
        <v>0</v>
      </c>
      <c r="O709" s="43">
        <v>0</v>
      </c>
      <c r="P709" s="43">
        <v>2</v>
      </c>
      <c r="Q709" s="22">
        <v>160.80000000000001</v>
      </c>
    </row>
    <row r="710" spans="1:17" x14ac:dyDescent="0.3">
      <c r="A710" s="172"/>
      <c r="B710" s="16">
        <v>333.15</v>
      </c>
      <c r="C710" s="6">
        <v>1</v>
      </c>
      <c r="D710" s="48">
        <v>0</v>
      </c>
      <c r="E710" s="32">
        <v>1102.5209797462458</v>
      </c>
      <c r="F710" s="33">
        <v>19.805494796739886</v>
      </c>
      <c r="G710" s="10">
        <v>0.5145855243159787</v>
      </c>
      <c r="H710" s="42">
        <v>7</v>
      </c>
      <c r="I710" s="42">
        <v>2</v>
      </c>
      <c r="J710" s="42">
        <v>0</v>
      </c>
      <c r="K710" s="42">
        <v>0</v>
      </c>
      <c r="L710" s="42">
        <v>2</v>
      </c>
      <c r="M710" s="42">
        <v>6</v>
      </c>
      <c r="N710" s="42">
        <v>0</v>
      </c>
      <c r="O710" s="42">
        <v>0</v>
      </c>
      <c r="P710" s="42">
        <v>2</v>
      </c>
      <c r="Q710" s="21">
        <v>358.5</v>
      </c>
    </row>
    <row r="711" spans="1:17" x14ac:dyDescent="0.3">
      <c r="A711" s="172"/>
      <c r="B711" s="15">
        <v>333.15</v>
      </c>
      <c r="C711" s="31">
        <v>4.5919999999999996</v>
      </c>
      <c r="D711" s="49">
        <v>8.4000000000000005E-2</v>
      </c>
      <c r="E711" s="34">
        <v>1102.5209797462458</v>
      </c>
      <c r="F711" s="35">
        <v>19.805494796739886</v>
      </c>
      <c r="G711" s="11">
        <v>0.5145855243159787</v>
      </c>
      <c r="H711" s="43">
        <v>7</v>
      </c>
      <c r="I711" s="43">
        <v>2</v>
      </c>
      <c r="J711" s="43">
        <v>0</v>
      </c>
      <c r="K711" s="43">
        <v>0</v>
      </c>
      <c r="L711" s="43">
        <v>2</v>
      </c>
      <c r="M711" s="43">
        <v>6</v>
      </c>
      <c r="N711" s="43">
        <v>0</v>
      </c>
      <c r="O711" s="43">
        <v>0</v>
      </c>
      <c r="P711" s="43">
        <v>2</v>
      </c>
      <c r="Q711" s="22">
        <v>332.4</v>
      </c>
    </row>
    <row r="712" spans="1:17" x14ac:dyDescent="0.3">
      <c r="A712" s="172"/>
      <c r="B712" s="15">
        <v>333.15</v>
      </c>
      <c r="C712" s="31">
        <v>8.25</v>
      </c>
      <c r="D712" s="49">
        <v>0.14000000000000001</v>
      </c>
      <c r="E712" s="34">
        <v>1102.5209797462458</v>
      </c>
      <c r="F712" s="35">
        <v>19.805494796739886</v>
      </c>
      <c r="G712" s="11">
        <v>0.5145855243159787</v>
      </c>
      <c r="H712" s="43">
        <v>7</v>
      </c>
      <c r="I712" s="43">
        <v>2</v>
      </c>
      <c r="J712" s="43">
        <v>0</v>
      </c>
      <c r="K712" s="43">
        <v>0</v>
      </c>
      <c r="L712" s="43">
        <v>2</v>
      </c>
      <c r="M712" s="43">
        <v>6</v>
      </c>
      <c r="N712" s="43">
        <v>0</v>
      </c>
      <c r="O712" s="43">
        <v>0</v>
      </c>
      <c r="P712" s="43">
        <v>2</v>
      </c>
      <c r="Q712" s="22">
        <v>314.5</v>
      </c>
    </row>
    <row r="713" spans="1:17" x14ac:dyDescent="0.3">
      <c r="A713" s="172"/>
      <c r="B713" s="15">
        <v>333.15</v>
      </c>
      <c r="C713" s="31">
        <v>12.859</v>
      </c>
      <c r="D713" s="49">
        <v>0.20399999999999999</v>
      </c>
      <c r="E713" s="34">
        <v>1102.5209797462458</v>
      </c>
      <c r="F713" s="35">
        <v>19.805494796739886</v>
      </c>
      <c r="G713" s="11">
        <v>0.5145855243159787</v>
      </c>
      <c r="H713" s="43">
        <v>7</v>
      </c>
      <c r="I713" s="43">
        <v>2</v>
      </c>
      <c r="J713" s="43">
        <v>0</v>
      </c>
      <c r="K713" s="43">
        <v>0</v>
      </c>
      <c r="L713" s="43">
        <v>2</v>
      </c>
      <c r="M713" s="43">
        <v>6</v>
      </c>
      <c r="N713" s="43">
        <v>0</v>
      </c>
      <c r="O713" s="43">
        <v>0</v>
      </c>
      <c r="P713" s="43">
        <v>2</v>
      </c>
      <c r="Q713" s="22">
        <v>294.39999999999998</v>
      </c>
    </row>
    <row r="714" spans="1:17" x14ac:dyDescent="0.3">
      <c r="A714" s="172"/>
      <c r="B714" s="15">
        <v>333.15</v>
      </c>
      <c r="C714" s="31">
        <v>19.812000000000001</v>
      </c>
      <c r="D714" s="49">
        <v>0.28499999999999998</v>
      </c>
      <c r="E714" s="34">
        <v>1102.5209797462458</v>
      </c>
      <c r="F714" s="35">
        <v>19.805494796739886</v>
      </c>
      <c r="G714" s="11">
        <v>0.5145855243159787</v>
      </c>
      <c r="H714" s="43">
        <v>7</v>
      </c>
      <c r="I714" s="43">
        <v>2</v>
      </c>
      <c r="J714" s="43">
        <v>0</v>
      </c>
      <c r="K714" s="43">
        <v>0</v>
      </c>
      <c r="L714" s="43">
        <v>2</v>
      </c>
      <c r="M714" s="43">
        <v>6</v>
      </c>
      <c r="N714" s="43">
        <v>0</v>
      </c>
      <c r="O714" s="43">
        <v>0</v>
      </c>
      <c r="P714" s="43">
        <v>2</v>
      </c>
      <c r="Q714" s="22">
        <v>268.5</v>
      </c>
    </row>
    <row r="715" spans="1:17" x14ac:dyDescent="0.3">
      <c r="A715" s="172"/>
      <c r="B715" s="15">
        <v>333.15</v>
      </c>
      <c r="C715" s="31">
        <v>27.675999999999998</v>
      </c>
      <c r="D715" s="49">
        <v>0.35399999999999998</v>
      </c>
      <c r="E715" s="34">
        <v>1102.5209797462458</v>
      </c>
      <c r="F715" s="35">
        <v>19.805494796739886</v>
      </c>
      <c r="G715" s="11">
        <v>0.5145855243159787</v>
      </c>
      <c r="H715" s="43">
        <v>7</v>
      </c>
      <c r="I715" s="43">
        <v>2</v>
      </c>
      <c r="J715" s="43">
        <v>0</v>
      </c>
      <c r="K715" s="43">
        <v>0</v>
      </c>
      <c r="L715" s="43">
        <v>2</v>
      </c>
      <c r="M715" s="43">
        <v>6</v>
      </c>
      <c r="N715" s="43">
        <v>0</v>
      </c>
      <c r="O715" s="43">
        <v>0</v>
      </c>
      <c r="P715" s="43">
        <v>2</v>
      </c>
      <c r="Q715" s="22">
        <v>247.2</v>
      </c>
    </row>
    <row r="716" spans="1:17" x14ac:dyDescent="0.3">
      <c r="A716" s="172"/>
      <c r="B716" s="15">
        <v>333.15</v>
      </c>
      <c r="C716" s="31">
        <v>29.978999999999999</v>
      </c>
      <c r="D716" s="49">
        <v>0.38</v>
      </c>
      <c r="E716" s="34">
        <v>1102.5209797462458</v>
      </c>
      <c r="F716" s="35">
        <v>19.805494796739886</v>
      </c>
      <c r="G716" s="11">
        <v>0.5145855243159787</v>
      </c>
      <c r="H716" s="43">
        <v>7</v>
      </c>
      <c r="I716" s="43">
        <v>2</v>
      </c>
      <c r="J716" s="43">
        <v>0</v>
      </c>
      <c r="K716" s="43">
        <v>0</v>
      </c>
      <c r="L716" s="43">
        <v>2</v>
      </c>
      <c r="M716" s="43">
        <v>6</v>
      </c>
      <c r="N716" s="43">
        <v>0</v>
      </c>
      <c r="O716" s="43">
        <v>0</v>
      </c>
      <c r="P716" s="43">
        <v>2</v>
      </c>
      <c r="Q716" s="22">
        <v>238.3</v>
      </c>
    </row>
    <row r="717" spans="1:17" x14ac:dyDescent="0.3">
      <c r="A717" s="172"/>
      <c r="B717" s="15">
        <v>333.15</v>
      </c>
      <c r="C717" s="31">
        <v>38.756999999999998</v>
      </c>
      <c r="D717" s="49">
        <v>0.44600000000000001</v>
      </c>
      <c r="E717" s="34">
        <v>1102.5209797462458</v>
      </c>
      <c r="F717" s="35">
        <v>19.805494796739886</v>
      </c>
      <c r="G717" s="11">
        <v>0.5145855243159787</v>
      </c>
      <c r="H717" s="43">
        <v>7</v>
      </c>
      <c r="I717" s="43">
        <v>2</v>
      </c>
      <c r="J717" s="43">
        <v>0</v>
      </c>
      <c r="K717" s="43">
        <v>0</v>
      </c>
      <c r="L717" s="43">
        <v>2</v>
      </c>
      <c r="M717" s="43">
        <v>6</v>
      </c>
      <c r="N717" s="43">
        <v>0</v>
      </c>
      <c r="O717" s="43">
        <v>0</v>
      </c>
      <c r="P717" s="43">
        <v>2</v>
      </c>
      <c r="Q717" s="22">
        <v>217.3</v>
      </c>
    </row>
    <row r="718" spans="1:17" x14ac:dyDescent="0.3">
      <c r="A718" s="172"/>
      <c r="B718" s="15">
        <v>333.15</v>
      </c>
      <c r="C718" s="31">
        <v>46.987000000000002</v>
      </c>
      <c r="D718" s="49">
        <v>0.49</v>
      </c>
      <c r="E718" s="34">
        <v>1102.5209797462458</v>
      </c>
      <c r="F718" s="35">
        <v>19.805494796739886</v>
      </c>
      <c r="G718" s="11">
        <v>0.5145855243159787</v>
      </c>
      <c r="H718" s="43">
        <v>7</v>
      </c>
      <c r="I718" s="43">
        <v>2</v>
      </c>
      <c r="J718" s="43">
        <v>0</v>
      </c>
      <c r="K718" s="43">
        <v>0</v>
      </c>
      <c r="L718" s="43">
        <v>2</v>
      </c>
      <c r="M718" s="43">
        <v>6</v>
      </c>
      <c r="N718" s="43">
        <v>0</v>
      </c>
      <c r="O718" s="43">
        <v>0</v>
      </c>
      <c r="P718" s="43">
        <v>2</v>
      </c>
      <c r="Q718" s="22">
        <v>203.7</v>
      </c>
    </row>
    <row r="719" spans="1:17" x14ac:dyDescent="0.3">
      <c r="A719" s="173"/>
      <c r="B719" s="17">
        <v>333.15</v>
      </c>
      <c r="C719" s="9">
        <v>61.210999999999999</v>
      </c>
      <c r="D719" s="50">
        <v>0.55700000000000005</v>
      </c>
      <c r="E719" s="36">
        <v>1102.5209797462458</v>
      </c>
      <c r="F719" s="37">
        <v>19.805494796739886</v>
      </c>
      <c r="G719" s="12">
        <v>0.5145855243159787</v>
      </c>
      <c r="H719" s="44">
        <v>7</v>
      </c>
      <c r="I719" s="44">
        <v>2</v>
      </c>
      <c r="J719" s="44">
        <v>0</v>
      </c>
      <c r="K719" s="44">
        <v>0</v>
      </c>
      <c r="L719" s="44">
        <v>2</v>
      </c>
      <c r="M719" s="44">
        <v>6</v>
      </c>
      <c r="N719" s="44">
        <v>0</v>
      </c>
      <c r="O719" s="44">
        <v>0</v>
      </c>
      <c r="P719" s="44">
        <v>2</v>
      </c>
      <c r="Q719" s="23">
        <v>182.9</v>
      </c>
    </row>
    <row r="720" spans="1:17" x14ac:dyDescent="0.3">
      <c r="A720" s="171" t="s">
        <v>23</v>
      </c>
      <c r="B720" s="16">
        <v>298.14999999999998</v>
      </c>
      <c r="C720" s="6">
        <v>1</v>
      </c>
      <c r="D720" s="48">
        <v>0</v>
      </c>
      <c r="E720" s="34">
        <v>1113.5264031042186</v>
      </c>
      <c r="F720" s="35">
        <v>23.513711295812406</v>
      </c>
      <c r="G720" s="11">
        <v>0.47250997849532306</v>
      </c>
      <c r="H720" s="43">
        <v>3</v>
      </c>
      <c r="I720" s="43">
        <v>2</v>
      </c>
      <c r="J720" s="43">
        <v>0</v>
      </c>
      <c r="K720" s="43">
        <v>1</v>
      </c>
      <c r="L720" s="43">
        <v>2</v>
      </c>
      <c r="M720" s="43">
        <v>6</v>
      </c>
      <c r="N720" s="43">
        <v>0</v>
      </c>
      <c r="O720" s="43">
        <v>0</v>
      </c>
      <c r="P720" s="43">
        <v>2</v>
      </c>
      <c r="Q720" s="22">
        <v>301.89999999999998</v>
      </c>
    </row>
    <row r="721" spans="1:17" x14ac:dyDescent="0.3">
      <c r="A721" s="172"/>
      <c r="B721" s="15">
        <v>298.14999999999998</v>
      </c>
      <c r="C721" s="31">
        <v>6.58</v>
      </c>
      <c r="D721" s="49">
        <v>0.16600000000000001</v>
      </c>
      <c r="E721" s="34">
        <v>1113.5264031042186</v>
      </c>
      <c r="F721" s="35">
        <v>23.513711295812406</v>
      </c>
      <c r="G721" s="11">
        <v>0.47250997849532306</v>
      </c>
      <c r="H721" s="43">
        <v>3</v>
      </c>
      <c r="I721" s="43">
        <v>2</v>
      </c>
      <c r="J721" s="43">
        <v>0</v>
      </c>
      <c r="K721" s="43">
        <v>1</v>
      </c>
      <c r="L721" s="43">
        <v>2</v>
      </c>
      <c r="M721" s="43">
        <v>6</v>
      </c>
      <c r="N721" s="43">
        <v>0</v>
      </c>
      <c r="O721" s="43">
        <v>0</v>
      </c>
      <c r="P721" s="43">
        <v>2</v>
      </c>
      <c r="Q721" s="22">
        <v>258.7</v>
      </c>
    </row>
    <row r="722" spans="1:17" x14ac:dyDescent="0.3">
      <c r="A722" s="172"/>
      <c r="B722" s="15">
        <v>298.14999999999998</v>
      </c>
      <c r="C722" s="31">
        <v>11.336</v>
      </c>
      <c r="D722" s="49">
        <v>0.25900000000000001</v>
      </c>
      <c r="E722" s="34">
        <v>1113.5264031042186</v>
      </c>
      <c r="F722" s="35">
        <v>23.513711295812406</v>
      </c>
      <c r="G722" s="11">
        <v>0.47250997849532306</v>
      </c>
      <c r="H722" s="43">
        <v>3</v>
      </c>
      <c r="I722" s="43">
        <v>2</v>
      </c>
      <c r="J722" s="43">
        <v>0</v>
      </c>
      <c r="K722" s="43">
        <v>1</v>
      </c>
      <c r="L722" s="43">
        <v>2</v>
      </c>
      <c r="M722" s="43">
        <v>6</v>
      </c>
      <c r="N722" s="43">
        <v>0</v>
      </c>
      <c r="O722" s="43">
        <v>0</v>
      </c>
      <c r="P722" s="43">
        <v>2</v>
      </c>
      <c r="Q722" s="22">
        <v>234.4</v>
      </c>
    </row>
    <row r="723" spans="1:17" x14ac:dyDescent="0.3">
      <c r="A723" s="172"/>
      <c r="B723" s="15">
        <v>298.14999999999998</v>
      </c>
      <c r="C723" s="31">
        <v>15.074</v>
      </c>
      <c r="D723" s="49">
        <v>0.32</v>
      </c>
      <c r="E723" s="34">
        <v>1113.5264031042186</v>
      </c>
      <c r="F723" s="35">
        <v>23.513711295812406</v>
      </c>
      <c r="G723" s="11">
        <v>0.47250997849532306</v>
      </c>
      <c r="H723" s="43">
        <v>3</v>
      </c>
      <c r="I723" s="43">
        <v>2</v>
      </c>
      <c r="J723" s="43">
        <v>0</v>
      </c>
      <c r="K723" s="43">
        <v>1</v>
      </c>
      <c r="L723" s="43">
        <v>2</v>
      </c>
      <c r="M723" s="43">
        <v>6</v>
      </c>
      <c r="N723" s="43">
        <v>0</v>
      </c>
      <c r="O723" s="43">
        <v>0</v>
      </c>
      <c r="P723" s="43">
        <v>2</v>
      </c>
      <c r="Q723" s="22">
        <v>218.4</v>
      </c>
    </row>
    <row r="724" spans="1:17" x14ac:dyDescent="0.3">
      <c r="A724" s="172"/>
      <c r="B724" s="15">
        <v>298.14999999999998</v>
      </c>
      <c r="C724" s="31">
        <v>19.059999999999999</v>
      </c>
      <c r="D724" s="49">
        <v>0.378</v>
      </c>
      <c r="E724" s="34">
        <v>1113.5264031042186</v>
      </c>
      <c r="F724" s="35">
        <v>23.513711295812406</v>
      </c>
      <c r="G724" s="11">
        <v>0.47250997849532306</v>
      </c>
      <c r="H724" s="43">
        <v>3</v>
      </c>
      <c r="I724" s="43">
        <v>2</v>
      </c>
      <c r="J724" s="43">
        <v>0</v>
      </c>
      <c r="K724" s="43">
        <v>1</v>
      </c>
      <c r="L724" s="43">
        <v>2</v>
      </c>
      <c r="M724" s="43">
        <v>6</v>
      </c>
      <c r="N724" s="43">
        <v>0</v>
      </c>
      <c r="O724" s="43">
        <v>0</v>
      </c>
      <c r="P724" s="43">
        <v>2</v>
      </c>
      <c r="Q724" s="22">
        <v>203.2</v>
      </c>
    </row>
    <row r="725" spans="1:17" x14ac:dyDescent="0.3">
      <c r="A725" s="172"/>
      <c r="B725" s="15">
        <v>298.14999999999998</v>
      </c>
      <c r="C725" s="31">
        <v>24.829000000000001</v>
      </c>
      <c r="D725" s="49">
        <v>0.44600000000000001</v>
      </c>
      <c r="E725" s="34">
        <v>1113.5264031042186</v>
      </c>
      <c r="F725" s="35">
        <v>23.513711295812406</v>
      </c>
      <c r="G725" s="11">
        <v>0.47250997849532306</v>
      </c>
      <c r="H725" s="43">
        <v>3</v>
      </c>
      <c r="I725" s="43">
        <v>2</v>
      </c>
      <c r="J725" s="43">
        <v>0</v>
      </c>
      <c r="K725" s="43">
        <v>1</v>
      </c>
      <c r="L725" s="43">
        <v>2</v>
      </c>
      <c r="M725" s="43">
        <v>6</v>
      </c>
      <c r="N725" s="43">
        <v>0</v>
      </c>
      <c r="O725" s="43">
        <v>0</v>
      </c>
      <c r="P725" s="43">
        <v>2</v>
      </c>
      <c r="Q725" s="22">
        <v>185.5</v>
      </c>
    </row>
    <row r="726" spans="1:17" x14ac:dyDescent="0.3">
      <c r="A726" s="172"/>
      <c r="B726" s="15">
        <v>298.14999999999998</v>
      </c>
      <c r="C726" s="31">
        <v>30.702000000000002</v>
      </c>
      <c r="D726" s="49">
        <v>0.504</v>
      </c>
      <c r="E726" s="34">
        <v>1113.5264031042186</v>
      </c>
      <c r="F726" s="35">
        <v>23.513711295812406</v>
      </c>
      <c r="G726" s="11">
        <v>0.47250997849532306</v>
      </c>
      <c r="H726" s="43">
        <v>3</v>
      </c>
      <c r="I726" s="43">
        <v>2</v>
      </c>
      <c r="J726" s="43">
        <v>0</v>
      </c>
      <c r="K726" s="43">
        <v>1</v>
      </c>
      <c r="L726" s="43">
        <v>2</v>
      </c>
      <c r="M726" s="43">
        <v>6</v>
      </c>
      <c r="N726" s="43">
        <v>0</v>
      </c>
      <c r="O726" s="43">
        <v>0</v>
      </c>
      <c r="P726" s="43">
        <v>2</v>
      </c>
      <c r="Q726" s="22">
        <v>170.1</v>
      </c>
    </row>
    <row r="727" spans="1:17" x14ac:dyDescent="0.3">
      <c r="A727" s="172"/>
      <c r="B727" s="15">
        <v>298.14999999999998</v>
      </c>
      <c r="C727" s="31">
        <v>35.527999999999999</v>
      </c>
      <c r="D727" s="49">
        <v>0.54500000000000004</v>
      </c>
      <c r="E727" s="34">
        <v>1113.5264031042186</v>
      </c>
      <c r="F727" s="35">
        <v>23.513711295812406</v>
      </c>
      <c r="G727" s="11">
        <v>0.47250997849532306</v>
      </c>
      <c r="H727" s="43">
        <v>3</v>
      </c>
      <c r="I727" s="43">
        <v>2</v>
      </c>
      <c r="J727" s="43">
        <v>0</v>
      </c>
      <c r="K727" s="43">
        <v>1</v>
      </c>
      <c r="L727" s="43">
        <v>2</v>
      </c>
      <c r="M727" s="43">
        <v>6</v>
      </c>
      <c r="N727" s="43">
        <v>0</v>
      </c>
      <c r="O727" s="43">
        <v>0</v>
      </c>
      <c r="P727" s="43">
        <v>2</v>
      </c>
      <c r="Q727" s="22">
        <v>159.30000000000001</v>
      </c>
    </row>
    <row r="728" spans="1:17" x14ac:dyDescent="0.3">
      <c r="A728" s="172"/>
      <c r="B728" s="15">
        <v>298.14999999999998</v>
      </c>
      <c r="C728" s="31">
        <v>40.542999999999999</v>
      </c>
      <c r="D728" s="49">
        <v>0.58099999999999996</v>
      </c>
      <c r="E728" s="34">
        <v>1113.5264031042186</v>
      </c>
      <c r="F728" s="35">
        <v>23.513711295812406</v>
      </c>
      <c r="G728" s="11">
        <v>0.47250997849532306</v>
      </c>
      <c r="H728" s="43">
        <v>3</v>
      </c>
      <c r="I728" s="43">
        <v>2</v>
      </c>
      <c r="J728" s="43">
        <v>0</v>
      </c>
      <c r="K728" s="43">
        <v>1</v>
      </c>
      <c r="L728" s="43">
        <v>2</v>
      </c>
      <c r="M728" s="43">
        <v>6</v>
      </c>
      <c r="N728" s="43">
        <v>0</v>
      </c>
      <c r="O728" s="43">
        <v>0</v>
      </c>
      <c r="P728" s="43">
        <v>2</v>
      </c>
      <c r="Q728" s="22">
        <v>149.6</v>
      </c>
    </row>
    <row r="729" spans="1:17" x14ac:dyDescent="0.3">
      <c r="A729" s="172"/>
      <c r="B729" s="15">
        <v>298.14999999999998</v>
      </c>
      <c r="C729" s="31">
        <v>45.756999999999998</v>
      </c>
      <c r="D729" s="49">
        <v>0.61399999999999999</v>
      </c>
      <c r="E729" s="34">
        <v>1113.5264031042186</v>
      </c>
      <c r="F729" s="35">
        <v>23.513711295812406</v>
      </c>
      <c r="G729" s="11">
        <v>0.47250997849532306</v>
      </c>
      <c r="H729" s="43">
        <v>3</v>
      </c>
      <c r="I729" s="43">
        <v>2</v>
      </c>
      <c r="J729" s="43">
        <v>0</v>
      </c>
      <c r="K729" s="43">
        <v>1</v>
      </c>
      <c r="L729" s="43">
        <v>2</v>
      </c>
      <c r="M729" s="43">
        <v>6</v>
      </c>
      <c r="N729" s="43">
        <v>0</v>
      </c>
      <c r="O729" s="43">
        <v>0</v>
      </c>
      <c r="P729" s="43">
        <v>2</v>
      </c>
      <c r="Q729" s="22">
        <v>140.9</v>
      </c>
    </row>
    <row r="730" spans="1:17" x14ac:dyDescent="0.3">
      <c r="A730" s="172"/>
      <c r="B730" s="16">
        <v>313.14999999999998</v>
      </c>
      <c r="C730" s="6">
        <v>1</v>
      </c>
      <c r="D730" s="48">
        <v>0</v>
      </c>
      <c r="E730" s="32">
        <v>1113.5264031042186</v>
      </c>
      <c r="F730" s="33">
        <v>23.513711295812406</v>
      </c>
      <c r="G730" s="10">
        <v>0.47250997849532306</v>
      </c>
      <c r="H730" s="42">
        <v>3</v>
      </c>
      <c r="I730" s="42">
        <v>2</v>
      </c>
      <c r="J730" s="42">
        <v>0</v>
      </c>
      <c r="K730" s="42">
        <v>1</v>
      </c>
      <c r="L730" s="42">
        <v>2</v>
      </c>
      <c r="M730" s="42">
        <v>6</v>
      </c>
      <c r="N730" s="42">
        <v>0</v>
      </c>
      <c r="O730" s="42">
        <v>0</v>
      </c>
      <c r="P730" s="42">
        <v>2</v>
      </c>
      <c r="Q730" s="21">
        <v>304.8</v>
      </c>
    </row>
    <row r="731" spans="1:17" x14ac:dyDescent="0.3">
      <c r="A731" s="172"/>
      <c r="B731" s="15">
        <v>313.14999999999998</v>
      </c>
      <c r="C731" s="31">
        <v>5.8730000000000002</v>
      </c>
      <c r="D731" s="49">
        <v>0.11899999999999999</v>
      </c>
      <c r="E731" s="34">
        <v>1113.5264031042186</v>
      </c>
      <c r="F731" s="35">
        <v>23.513711295812406</v>
      </c>
      <c r="G731" s="11">
        <v>0.47250997849532306</v>
      </c>
      <c r="H731" s="43">
        <v>3</v>
      </c>
      <c r="I731" s="43">
        <v>2</v>
      </c>
      <c r="J731" s="43">
        <v>0</v>
      </c>
      <c r="K731" s="43">
        <v>1</v>
      </c>
      <c r="L731" s="43">
        <v>2</v>
      </c>
      <c r="M731" s="43">
        <v>6</v>
      </c>
      <c r="N731" s="43">
        <v>0</v>
      </c>
      <c r="O731" s="43">
        <v>0</v>
      </c>
      <c r="P731" s="43">
        <v>2</v>
      </c>
      <c r="Q731" s="22">
        <v>272.5</v>
      </c>
    </row>
    <row r="732" spans="1:17" x14ac:dyDescent="0.3">
      <c r="A732" s="172"/>
      <c r="B732" s="15">
        <v>313.14999999999998</v>
      </c>
      <c r="C732" s="31">
        <v>9.7520000000000007</v>
      </c>
      <c r="D732" s="49">
        <v>0.184</v>
      </c>
      <c r="E732" s="34">
        <v>1113.5264031042186</v>
      </c>
      <c r="F732" s="35">
        <v>23.513711295812406</v>
      </c>
      <c r="G732" s="11">
        <v>0.47250997849532306</v>
      </c>
      <c r="H732" s="43">
        <v>3</v>
      </c>
      <c r="I732" s="43">
        <v>2</v>
      </c>
      <c r="J732" s="43">
        <v>0</v>
      </c>
      <c r="K732" s="43">
        <v>1</v>
      </c>
      <c r="L732" s="43">
        <v>2</v>
      </c>
      <c r="M732" s="43">
        <v>6</v>
      </c>
      <c r="N732" s="43">
        <v>0</v>
      </c>
      <c r="O732" s="43">
        <v>0</v>
      </c>
      <c r="P732" s="43">
        <v>2</v>
      </c>
      <c r="Q732" s="22">
        <v>255.1</v>
      </c>
    </row>
    <row r="733" spans="1:17" x14ac:dyDescent="0.3">
      <c r="A733" s="172"/>
      <c r="B733" s="15">
        <v>313.14999999999998</v>
      </c>
      <c r="C733" s="31">
        <v>12.798</v>
      </c>
      <c r="D733" s="49">
        <v>0.23</v>
      </c>
      <c r="E733" s="34">
        <v>1113.5264031042186</v>
      </c>
      <c r="F733" s="35">
        <v>23.513711295812406</v>
      </c>
      <c r="G733" s="11">
        <v>0.47250997849532306</v>
      </c>
      <c r="H733" s="43">
        <v>3</v>
      </c>
      <c r="I733" s="43">
        <v>2</v>
      </c>
      <c r="J733" s="43">
        <v>0</v>
      </c>
      <c r="K733" s="43">
        <v>1</v>
      </c>
      <c r="L733" s="43">
        <v>2</v>
      </c>
      <c r="M733" s="43">
        <v>6</v>
      </c>
      <c r="N733" s="43">
        <v>0</v>
      </c>
      <c r="O733" s="43">
        <v>0</v>
      </c>
      <c r="P733" s="43">
        <v>2</v>
      </c>
      <c r="Q733" s="22">
        <v>242.8</v>
      </c>
    </row>
    <row r="734" spans="1:17" x14ac:dyDescent="0.3">
      <c r="A734" s="172"/>
      <c r="B734" s="15">
        <v>313.14999999999998</v>
      </c>
      <c r="C734" s="31">
        <v>15.936999999999999</v>
      </c>
      <c r="D734" s="49">
        <v>0.27200000000000002</v>
      </c>
      <c r="E734" s="34">
        <v>1113.5264031042186</v>
      </c>
      <c r="F734" s="35">
        <v>23.513711295812406</v>
      </c>
      <c r="G734" s="11">
        <v>0.47250997849532306</v>
      </c>
      <c r="H734" s="43">
        <v>3</v>
      </c>
      <c r="I734" s="43">
        <v>2</v>
      </c>
      <c r="J734" s="43">
        <v>0</v>
      </c>
      <c r="K734" s="43">
        <v>1</v>
      </c>
      <c r="L734" s="43">
        <v>2</v>
      </c>
      <c r="M734" s="43">
        <v>6</v>
      </c>
      <c r="N734" s="43">
        <v>0</v>
      </c>
      <c r="O734" s="43">
        <v>0</v>
      </c>
      <c r="P734" s="43">
        <v>2</v>
      </c>
      <c r="Q734" s="22">
        <v>231.5</v>
      </c>
    </row>
    <row r="735" spans="1:17" x14ac:dyDescent="0.3">
      <c r="A735" s="172"/>
      <c r="B735" s="15">
        <v>313.14999999999998</v>
      </c>
      <c r="C735" s="31">
        <v>20.664000000000001</v>
      </c>
      <c r="D735" s="49">
        <v>0.32800000000000001</v>
      </c>
      <c r="E735" s="34">
        <v>1113.5264031042186</v>
      </c>
      <c r="F735" s="35">
        <v>23.513711295812406</v>
      </c>
      <c r="G735" s="11">
        <v>0.47250997849532306</v>
      </c>
      <c r="H735" s="43">
        <v>3</v>
      </c>
      <c r="I735" s="43">
        <v>2</v>
      </c>
      <c r="J735" s="43">
        <v>0</v>
      </c>
      <c r="K735" s="43">
        <v>1</v>
      </c>
      <c r="L735" s="43">
        <v>2</v>
      </c>
      <c r="M735" s="43">
        <v>6</v>
      </c>
      <c r="N735" s="43">
        <v>0</v>
      </c>
      <c r="O735" s="43">
        <v>0</v>
      </c>
      <c r="P735" s="43">
        <v>2</v>
      </c>
      <c r="Q735" s="22">
        <v>216.4</v>
      </c>
    </row>
    <row r="736" spans="1:17" x14ac:dyDescent="0.3">
      <c r="A736" s="172"/>
      <c r="B736" s="15">
        <v>313.14999999999998</v>
      </c>
      <c r="C736" s="31">
        <v>25.390999999999998</v>
      </c>
      <c r="D736" s="49">
        <v>0.378</v>
      </c>
      <c r="E736" s="34">
        <v>1113.5264031042186</v>
      </c>
      <c r="F736" s="35">
        <v>23.513711295812406</v>
      </c>
      <c r="G736" s="11">
        <v>0.47250997849532306</v>
      </c>
      <c r="H736" s="43">
        <v>3</v>
      </c>
      <c r="I736" s="43">
        <v>2</v>
      </c>
      <c r="J736" s="43">
        <v>0</v>
      </c>
      <c r="K736" s="43">
        <v>1</v>
      </c>
      <c r="L736" s="43">
        <v>2</v>
      </c>
      <c r="M736" s="43">
        <v>6</v>
      </c>
      <c r="N736" s="43">
        <v>0</v>
      </c>
      <c r="O736" s="43">
        <v>0</v>
      </c>
      <c r="P736" s="43">
        <v>2</v>
      </c>
      <c r="Q736" s="22">
        <v>203</v>
      </c>
    </row>
    <row r="737" spans="1:17" x14ac:dyDescent="0.3">
      <c r="A737" s="172"/>
      <c r="B737" s="15">
        <v>313.14999999999998</v>
      </c>
      <c r="C737" s="31">
        <v>32.247</v>
      </c>
      <c r="D737" s="49">
        <v>0.438</v>
      </c>
      <c r="E737" s="34">
        <v>1113.5264031042186</v>
      </c>
      <c r="F737" s="35">
        <v>23.513711295812406</v>
      </c>
      <c r="G737" s="11">
        <v>0.47250997849532306</v>
      </c>
      <c r="H737" s="43">
        <v>3</v>
      </c>
      <c r="I737" s="43">
        <v>2</v>
      </c>
      <c r="J737" s="43">
        <v>0</v>
      </c>
      <c r="K737" s="43">
        <v>1</v>
      </c>
      <c r="L737" s="43">
        <v>2</v>
      </c>
      <c r="M737" s="43">
        <v>6</v>
      </c>
      <c r="N737" s="43">
        <v>0</v>
      </c>
      <c r="O737" s="43">
        <v>0</v>
      </c>
      <c r="P737" s="43">
        <v>2</v>
      </c>
      <c r="Q737" s="22">
        <v>187</v>
      </c>
    </row>
    <row r="738" spans="1:17" x14ac:dyDescent="0.3">
      <c r="A738" s="172"/>
      <c r="B738" s="15">
        <v>313.14999999999998</v>
      </c>
      <c r="C738" s="31">
        <v>38.83</v>
      </c>
      <c r="D738" s="49">
        <v>0.48499999999999999</v>
      </c>
      <c r="E738" s="34">
        <v>1113.5264031042186</v>
      </c>
      <c r="F738" s="35">
        <v>23.513711295812406</v>
      </c>
      <c r="G738" s="11">
        <v>0.47250997849532306</v>
      </c>
      <c r="H738" s="43">
        <v>3</v>
      </c>
      <c r="I738" s="43">
        <v>2</v>
      </c>
      <c r="J738" s="43">
        <v>0</v>
      </c>
      <c r="K738" s="43">
        <v>1</v>
      </c>
      <c r="L738" s="43">
        <v>2</v>
      </c>
      <c r="M738" s="43">
        <v>6</v>
      </c>
      <c r="N738" s="43">
        <v>0</v>
      </c>
      <c r="O738" s="43">
        <v>0</v>
      </c>
      <c r="P738" s="43">
        <v>2</v>
      </c>
      <c r="Q738" s="22">
        <v>174.5</v>
      </c>
    </row>
    <row r="739" spans="1:17" x14ac:dyDescent="0.3">
      <c r="A739" s="172"/>
      <c r="B739" s="15">
        <v>313.14999999999998</v>
      </c>
      <c r="C739" s="31">
        <v>41.389000000000003</v>
      </c>
      <c r="D739" s="49">
        <v>0.501</v>
      </c>
      <c r="E739" s="34">
        <v>1113.5264031042186</v>
      </c>
      <c r="F739" s="35">
        <v>23.513711295812406</v>
      </c>
      <c r="G739" s="11">
        <v>0.47250997849532306</v>
      </c>
      <c r="H739" s="43">
        <v>3</v>
      </c>
      <c r="I739" s="43">
        <v>2</v>
      </c>
      <c r="J739" s="43">
        <v>0</v>
      </c>
      <c r="K739" s="43">
        <v>1</v>
      </c>
      <c r="L739" s="43">
        <v>2</v>
      </c>
      <c r="M739" s="43">
        <v>6</v>
      </c>
      <c r="N739" s="43">
        <v>0</v>
      </c>
      <c r="O739" s="43">
        <v>0</v>
      </c>
      <c r="P739" s="43">
        <v>2</v>
      </c>
      <c r="Q739" s="22">
        <v>170.3</v>
      </c>
    </row>
    <row r="740" spans="1:17" x14ac:dyDescent="0.3">
      <c r="A740" s="172"/>
      <c r="B740" s="15">
        <v>313.14999999999998</v>
      </c>
      <c r="C740" s="31">
        <v>48.45</v>
      </c>
      <c r="D740" s="49">
        <v>0.54</v>
      </c>
      <c r="E740" s="34">
        <v>1113.5264031042186</v>
      </c>
      <c r="F740" s="35">
        <v>23.513711295812406</v>
      </c>
      <c r="G740" s="11">
        <v>0.47250997849532306</v>
      </c>
      <c r="H740" s="44">
        <v>3</v>
      </c>
      <c r="I740" s="44">
        <v>2</v>
      </c>
      <c r="J740" s="44">
        <v>0</v>
      </c>
      <c r="K740" s="44">
        <v>1</v>
      </c>
      <c r="L740" s="44">
        <v>2</v>
      </c>
      <c r="M740" s="44">
        <v>6</v>
      </c>
      <c r="N740" s="44">
        <v>0</v>
      </c>
      <c r="O740" s="44">
        <v>0</v>
      </c>
      <c r="P740" s="44">
        <v>2</v>
      </c>
      <c r="Q740" s="23">
        <v>161.1</v>
      </c>
    </row>
    <row r="741" spans="1:17" x14ac:dyDescent="0.3">
      <c r="A741" s="172"/>
      <c r="B741" s="16">
        <v>333.15</v>
      </c>
      <c r="C741" s="6">
        <v>1</v>
      </c>
      <c r="D741" s="48">
        <v>0</v>
      </c>
      <c r="E741" s="32">
        <v>1113.5264031042186</v>
      </c>
      <c r="F741" s="33">
        <v>23.513711295812406</v>
      </c>
      <c r="G741" s="10">
        <v>0.47250997849532306</v>
      </c>
      <c r="H741" s="43">
        <v>3</v>
      </c>
      <c r="I741" s="43">
        <v>2</v>
      </c>
      <c r="J741" s="43">
        <v>0</v>
      </c>
      <c r="K741" s="43">
        <v>1</v>
      </c>
      <c r="L741" s="43">
        <v>2</v>
      </c>
      <c r="M741" s="43">
        <v>6</v>
      </c>
      <c r="N741" s="43">
        <v>0</v>
      </c>
      <c r="O741" s="43">
        <v>0</v>
      </c>
      <c r="P741" s="43">
        <v>2</v>
      </c>
      <c r="Q741" s="22">
        <v>308.60000000000002</v>
      </c>
    </row>
    <row r="742" spans="1:17" x14ac:dyDescent="0.3">
      <c r="A742" s="172"/>
      <c r="B742" s="15">
        <v>333.15</v>
      </c>
      <c r="C742" s="31">
        <v>7.5170000000000003</v>
      </c>
      <c r="D742" s="49">
        <v>0.112</v>
      </c>
      <c r="E742" s="34">
        <v>1113.5264031042186</v>
      </c>
      <c r="F742" s="35">
        <v>23.513711295812406</v>
      </c>
      <c r="G742" s="11">
        <v>0.47250997849532306</v>
      </c>
      <c r="H742" s="43">
        <v>3</v>
      </c>
      <c r="I742" s="43">
        <v>2</v>
      </c>
      <c r="J742" s="43">
        <v>0</v>
      </c>
      <c r="K742" s="43">
        <v>1</v>
      </c>
      <c r="L742" s="43">
        <v>2</v>
      </c>
      <c r="M742" s="43">
        <v>6</v>
      </c>
      <c r="N742" s="43">
        <v>0</v>
      </c>
      <c r="O742" s="43">
        <v>0</v>
      </c>
      <c r="P742" s="43">
        <v>2</v>
      </c>
      <c r="Q742" s="22">
        <v>277.5</v>
      </c>
    </row>
    <row r="743" spans="1:17" x14ac:dyDescent="0.3">
      <c r="A743" s="172"/>
      <c r="B743" s="15">
        <v>333.15</v>
      </c>
      <c r="C743" s="31">
        <v>11.948</v>
      </c>
      <c r="D743" s="49">
        <v>0.16800000000000001</v>
      </c>
      <c r="E743" s="34">
        <v>1113.5264031042186</v>
      </c>
      <c r="F743" s="35">
        <v>23.513711295812406</v>
      </c>
      <c r="G743" s="11">
        <v>0.47250997849532306</v>
      </c>
      <c r="H743" s="43">
        <v>3</v>
      </c>
      <c r="I743" s="43">
        <v>2</v>
      </c>
      <c r="J743" s="43">
        <v>0</v>
      </c>
      <c r="K743" s="43">
        <v>1</v>
      </c>
      <c r="L743" s="43">
        <v>2</v>
      </c>
      <c r="M743" s="43">
        <v>6</v>
      </c>
      <c r="N743" s="43">
        <v>0</v>
      </c>
      <c r="O743" s="43">
        <v>0</v>
      </c>
      <c r="P743" s="43">
        <v>2</v>
      </c>
      <c r="Q743" s="22">
        <v>262.10000000000002</v>
      </c>
    </row>
    <row r="744" spans="1:17" x14ac:dyDescent="0.3">
      <c r="A744" s="172"/>
      <c r="B744" s="15">
        <v>333.15</v>
      </c>
      <c r="C744" s="31">
        <v>18.763000000000002</v>
      </c>
      <c r="D744" s="49">
        <v>0.24</v>
      </c>
      <c r="E744" s="34">
        <v>1113.5264031042186</v>
      </c>
      <c r="F744" s="35">
        <v>23.513711295812406</v>
      </c>
      <c r="G744" s="11">
        <v>0.47250997849532306</v>
      </c>
      <c r="H744" s="43">
        <v>3</v>
      </c>
      <c r="I744" s="43">
        <v>2</v>
      </c>
      <c r="J744" s="43">
        <v>0</v>
      </c>
      <c r="K744" s="43">
        <v>1</v>
      </c>
      <c r="L744" s="43">
        <v>2</v>
      </c>
      <c r="M744" s="43">
        <v>6</v>
      </c>
      <c r="N744" s="43">
        <v>0</v>
      </c>
      <c r="O744" s="43">
        <v>0</v>
      </c>
      <c r="P744" s="43">
        <v>2</v>
      </c>
      <c r="Q744" s="22">
        <v>242.4</v>
      </c>
    </row>
    <row r="745" spans="1:17" x14ac:dyDescent="0.3">
      <c r="A745" s="172"/>
      <c r="B745" s="15">
        <v>333.15</v>
      </c>
      <c r="C745" s="31">
        <v>23.41</v>
      </c>
      <c r="D745" s="49">
        <v>0.28399999999999997</v>
      </c>
      <c r="E745" s="34">
        <v>1113.5264031042186</v>
      </c>
      <c r="F745" s="35">
        <v>23.513711295812406</v>
      </c>
      <c r="G745" s="11">
        <v>0.47250997849532306</v>
      </c>
      <c r="H745" s="43">
        <v>3</v>
      </c>
      <c r="I745" s="43">
        <v>2</v>
      </c>
      <c r="J745" s="43">
        <v>0</v>
      </c>
      <c r="K745" s="43">
        <v>1</v>
      </c>
      <c r="L745" s="43">
        <v>2</v>
      </c>
      <c r="M745" s="43">
        <v>6</v>
      </c>
      <c r="N745" s="43">
        <v>0</v>
      </c>
      <c r="O745" s="43">
        <v>0</v>
      </c>
      <c r="P745" s="43">
        <v>2</v>
      </c>
      <c r="Q745" s="22">
        <v>230.5</v>
      </c>
    </row>
    <row r="746" spans="1:17" x14ac:dyDescent="0.3">
      <c r="A746" s="172"/>
      <c r="B746" s="15">
        <v>333.15</v>
      </c>
      <c r="C746" s="31">
        <v>28.855</v>
      </c>
      <c r="D746" s="49">
        <v>0.32800000000000001</v>
      </c>
      <c r="E746" s="34">
        <v>1113.5264031042186</v>
      </c>
      <c r="F746" s="35">
        <v>23.513711295812406</v>
      </c>
      <c r="G746" s="11">
        <v>0.47250997849532306</v>
      </c>
      <c r="H746" s="43">
        <v>3</v>
      </c>
      <c r="I746" s="43">
        <v>2</v>
      </c>
      <c r="J746" s="43">
        <v>0</v>
      </c>
      <c r="K746" s="43">
        <v>1</v>
      </c>
      <c r="L746" s="43">
        <v>2</v>
      </c>
      <c r="M746" s="43">
        <v>6</v>
      </c>
      <c r="N746" s="43">
        <v>0</v>
      </c>
      <c r="O746" s="43">
        <v>0</v>
      </c>
      <c r="P746" s="43">
        <v>2</v>
      </c>
      <c r="Q746" s="22">
        <v>218.7</v>
      </c>
    </row>
    <row r="747" spans="1:17" x14ac:dyDescent="0.3">
      <c r="A747" s="172"/>
      <c r="B747" s="15">
        <v>333.15</v>
      </c>
      <c r="C747" s="31">
        <v>35.494999999999997</v>
      </c>
      <c r="D747" s="49">
        <v>0.376</v>
      </c>
      <c r="E747" s="34">
        <v>1113.5264031042186</v>
      </c>
      <c r="F747" s="35">
        <v>23.513711295812406</v>
      </c>
      <c r="G747" s="11">
        <v>0.47250997849532306</v>
      </c>
      <c r="H747" s="43">
        <v>3</v>
      </c>
      <c r="I747" s="43">
        <v>2</v>
      </c>
      <c r="J747" s="43">
        <v>0</v>
      </c>
      <c r="K747" s="43">
        <v>1</v>
      </c>
      <c r="L747" s="43">
        <v>2</v>
      </c>
      <c r="M747" s="43">
        <v>6</v>
      </c>
      <c r="N747" s="43">
        <v>0</v>
      </c>
      <c r="O747" s="43">
        <v>0</v>
      </c>
      <c r="P747" s="43">
        <v>2</v>
      </c>
      <c r="Q747" s="22">
        <v>205.7</v>
      </c>
    </row>
    <row r="748" spans="1:17" x14ac:dyDescent="0.3">
      <c r="A748" s="172"/>
      <c r="B748" s="15">
        <v>333.15</v>
      </c>
      <c r="C748" s="31">
        <v>42.997</v>
      </c>
      <c r="D748" s="49">
        <v>0.42199999999999999</v>
      </c>
      <c r="E748" s="34">
        <v>1113.5264031042186</v>
      </c>
      <c r="F748" s="35">
        <v>23.513711295812406</v>
      </c>
      <c r="G748" s="11">
        <v>0.47250997849532306</v>
      </c>
      <c r="H748" s="43">
        <v>3</v>
      </c>
      <c r="I748" s="43">
        <v>2</v>
      </c>
      <c r="J748" s="43">
        <v>0</v>
      </c>
      <c r="K748" s="43">
        <v>1</v>
      </c>
      <c r="L748" s="43">
        <v>2</v>
      </c>
      <c r="M748" s="43">
        <v>6</v>
      </c>
      <c r="N748" s="43">
        <v>0</v>
      </c>
      <c r="O748" s="43">
        <v>0</v>
      </c>
      <c r="P748" s="43">
        <v>2</v>
      </c>
      <c r="Q748" s="22">
        <v>193.4</v>
      </c>
    </row>
    <row r="749" spans="1:17" x14ac:dyDescent="0.3">
      <c r="A749" s="172"/>
      <c r="B749" s="15">
        <v>333.15</v>
      </c>
      <c r="C749" s="31">
        <v>51.698</v>
      </c>
      <c r="D749" s="49">
        <v>0.46500000000000002</v>
      </c>
      <c r="E749" s="34">
        <v>1113.5264031042186</v>
      </c>
      <c r="F749" s="35">
        <v>23.513711295812406</v>
      </c>
      <c r="G749" s="11">
        <v>0.47250997849532306</v>
      </c>
      <c r="H749" s="43">
        <v>3</v>
      </c>
      <c r="I749" s="43">
        <v>2</v>
      </c>
      <c r="J749" s="43">
        <v>0</v>
      </c>
      <c r="K749" s="43">
        <v>1</v>
      </c>
      <c r="L749" s="43">
        <v>2</v>
      </c>
      <c r="M749" s="43">
        <v>6</v>
      </c>
      <c r="N749" s="43">
        <v>0</v>
      </c>
      <c r="O749" s="43">
        <v>0</v>
      </c>
      <c r="P749" s="43">
        <v>2</v>
      </c>
      <c r="Q749" s="22">
        <v>182.2</v>
      </c>
    </row>
    <row r="750" spans="1:17" x14ac:dyDescent="0.3">
      <c r="A750" s="173"/>
      <c r="B750" s="15">
        <v>333.15</v>
      </c>
      <c r="C750" s="31">
        <v>55.716999999999999</v>
      </c>
      <c r="D750" s="49">
        <v>0.48199999999999998</v>
      </c>
      <c r="E750" s="34">
        <v>1113.5264031042186</v>
      </c>
      <c r="F750" s="35">
        <v>23.513711295812406</v>
      </c>
      <c r="G750" s="11">
        <v>0.47250997849532306</v>
      </c>
      <c r="H750" s="43">
        <v>3</v>
      </c>
      <c r="I750" s="43">
        <v>2</v>
      </c>
      <c r="J750" s="43">
        <v>0</v>
      </c>
      <c r="K750" s="43">
        <v>1</v>
      </c>
      <c r="L750" s="43">
        <v>2</v>
      </c>
      <c r="M750" s="43">
        <v>6</v>
      </c>
      <c r="N750" s="43">
        <v>0</v>
      </c>
      <c r="O750" s="43">
        <v>0</v>
      </c>
      <c r="P750" s="43">
        <v>2</v>
      </c>
      <c r="Q750" s="22">
        <v>177.9</v>
      </c>
    </row>
    <row r="751" spans="1:17" x14ac:dyDescent="0.3">
      <c r="A751" s="171" t="s">
        <v>24</v>
      </c>
      <c r="B751" s="16">
        <v>298.14999999999998</v>
      </c>
      <c r="C751" s="6">
        <v>1</v>
      </c>
      <c r="D751" s="48">
        <v>0</v>
      </c>
      <c r="E751" s="32">
        <v>1122.3393627071821</v>
      </c>
      <c r="F751" s="33">
        <v>21.506830727496929</v>
      </c>
      <c r="G751" s="10">
        <v>0.45125112243166465</v>
      </c>
      <c r="H751" s="42">
        <v>5</v>
      </c>
      <c r="I751" s="42">
        <v>2</v>
      </c>
      <c r="J751" s="42">
        <v>2</v>
      </c>
      <c r="K751" s="42">
        <v>0</v>
      </c>
      <c r="L751" s="42">
        <v>2</v>
      </c>
      <c r="M751" s="42">
        <v>6</v>
      </c>
      <c r="N751" s="42">
        <v>0</v>
      </c>
      <c r="O751" s="42">
        <v>0</v>
      </c>
      <c r="P751" s="42">
        <v>2</v>
      </c>
      <c r="Q751" s="21">
        <v>328.1</v>
      </c>
    </row>
    <row r="752" spans="1:17" x14ac:dyDescent="0.3">
      <c r="A752" s="172"/>
      <c r="B752" s="15">
        <v>298.14999999999998</v>
      </c>
      <c r="C752" s="31">
        <v>5.468</v>
      </c>
      <c r="D752" s="49">
        <v>0.16200000000000001</v>
      </c>
      <c r="E752" s="34">
        <v>1122.3393627071821</v>
      </c>
      <c r="F752" s="35">
        <v>21.506830727496929</v>
      </c>
      <c r="G752" s="11">
        <v>0.45125112243166465</v>
      </c>
      <c r="H752" s="43">
        <v>5</v>
      </c>
      <c r="I752" s="43">
        <v>2</v>
      </c>
      <c r="J752" s="43">
        <v>2</v>
      </c>
      <c r="K752" s="43">
        <v>0</v>
      </c>
      <c r="L752" s="43">
        <v>2</v>
      </c>
      <c r="M752" s="43">
        <v>6</v>
      </c>
      <c r="N752" s="43">
        <v>0</v>
      </c>
      <c r="O752" s="43">
        <v>0</v>
      </c>
      <c r="P752" s="43">
        <v>2</v>
      </c>
      <c r="Q752" s="22">
        <v>280.60000000000002</v>
      </c>
    </row>
    <row r="753" spans="1:17" x14ac:dyDescent="0.3">
      <c r="A753" s="172"/>
      <c r="B753" s="15">
        <v>298.14999999999998</v>
      </c>
      <c r="C753" s="31">
        <v>9.9009999999999998</v>
      </c>
      <c r="D753" s="49">
        <v>0.26400000000000001</v>
      </c>
      <c r="E753" s="34">
        <v>1122.3393627071821</v>
      </c>
      <c r="F753" s="35">
        <v>21.506830727496929</v>
      </c>
      <c r="G753" s="11">
        <v>0.45125112243166465</v>
      </c>
      <c r="H753" s="43">
        <v>5</v>
      </c>
      <c r="I753" s="43">
        <v>2</v>
      </c>
      <c r="J753" s="43">
        <v>2</v>
      </c>
      <c r="K753" s="43">
        <v>0</v>
      </c>
      <c r="L753" s="43">
        <v>2</v>
      </c>
      <c r="M753" s="43">
        <v>6</v>
      </c>
      <c r="N753" s="43">
        <v>0</v>
      </c>
      <c r="O753" s="43">
        <v>0</v>
      </c>
      <c r="P753" s="43">
        <v>2</v>
      </c>
      <c r="Q753" s="22">
        <v>250.8</v>
      </c>
    </row>
    <row r="754" spans="1:17" x14ac:dyDescent="0.3">
      <c r="A754" s="172"/>
      <c r="B754" s="15">
        <v>298.14999999999998</v>
      </c>
      <c r="C754" s="31">
        <v>14.159000000000001</v>
      </c>
      <c r="D754" s="49">
        <v>0.34200000000000003</v>
      </c>
      <c r="E754" s="34">
        <v>1122.3393627071821</v>
      </c>
      <c r="F754" s="35">
        <v>21.506830727496929</v>
      </c>
      <c r="G754" s="11">
        <v>0.45125112243166465</v>
      </c>
      <c r="H754" s="43">
        <v>5</v>
      </c>
      <c r="I754" s="43">
        <v>2</v>
      </c>
      <c r="J754" s="43">
        <v>2</v>
      </c>
      <c r="K754" s="43">
        <v>0</v>
      </c>
      <c r="L754" s="43">
        <v>2</v>
      </c>
      <c r="M754" s="43">
        <v>6</v>
      </c>
      <c r="N754" s="43">
        <v>0</v>
      </c>
      <c r="O754" s="43">
        <v>0</v>
      </c>
      <c r="P754" s="43">
        <v>2</v>
      </c>
      <c r="Q754" s="22">
        <v>228</v>
      </c>
    </row>
    <row r="755" spans="1:17" x14ac:dyDescent="0.3">
      <c r="A755" s="172"/>
      <c r="B755" s="15">
        <v>298.14999999999998</v>
      </c>
      <c r="C755" s="31">
        <v>17.809999999999999</v>
      </c>
      <c r="D755" s="49">
        <v>0.4</v>
      </c>
      <c r="E755" s="34">
        <v>1122.3393627071821</v>
      </c>
      <c r="F755" s="35">
        <v>21.506830727496929</v>
      </c>
      <c r="G755" s="11">
        <v>0.45125112243166465</v>
      </c>
      <c r="H755" s="43">
        <v>5</v>
      </c>
      <c r="I755" s="43">
        <v>2</v>
      </c>
      <c r="J755" s="43">
        <v>2</v>
      </c>
      <c r="K755" s="43">
        <v>0</v>
      </c>
      <c r="L755" s="43">
        <v>2</v>
      </c>
      <c r="M755" s="43">
        <v>6</v>
      </c>
      <c r="N755" s="43">
        <v>0</v>
      </c>
      <c r="O755" s="43">
        <v>0</v>
      </c>
      <c r="P755" s="43">
        <v>2</v>
      </c>
      <c r="Q755" s="22">
        <v>211.3</v>
      </c>
    </row>
    <row r="756" spans="1:17" x14ac:dyDescent="0.3">
      <c r="A756" s="172"/>
      <c r="B756" s="15">
        <v>298.14999999999998</v>
      </c>
      <c r="C756" s="31">
        <v>23.687000000000001</v>
      </c>
      <c r="D756" s="49">
        <v>0.47699999999999998</v>
      </c>
      <c r="E756" s="34">
        <v>1122.3393627071821</v>
      </c>
      <c r="F756" s="35">
        <v>21.506830727496929</v>
      </c>
      <c r="G756" s="11">
        <v>0.45125112243166465</v>
      </c>
      <c r="H756" s="43">
        <v>5</v>
      </c>
      <c r="I756" s="43">
        <v>2</v>
      </c>
      <c r="J756" s="43">
        <v>2</v>
      </c>
      <c r="K756" s="43">
        <v>0</v>
      </c>
      <c r="L756" s="43">
        <v>2</v>
      </c>
      <c r="M756" s="43">
        <v>6</v>
      </c>
      <c r="N756" s="43">
        <v>0</v>
      </c>
      <c r="O756" s="43">
        <v>0</v>
      </c>
      <c r="P756" s="43">
        <v>2</v>
      </c>
      <c r="Q756" s="22">
        <v>189.2</v>
      </c>
    </row>
    <row r="757" spans="1:17" x14ac:dyDescent="0.3">
      <c r="A757" s="172"/>
      <c r="B757" s="15">
        <v>298.14999999999998</v>
      </c>
      <c r="C757" s="31">
        <v>29.95</v>
      </c>
      <c r="D757" s="49">
        <v>0.54400000000000004</v>
      </c>
      <c r="E757" s="34">
        <v>1122.3393627071821</v>
      </c>
      <c r="F757" s="35">
        <v>21.506830727496929</v>
      </c>
      <c r="G757" s="11">
        <v>0.45125112243166465</v>
      </c>
      <c r="H757" s="43">
        <v>5</v>
      </c>
      <c r="I757" s="43">
        <v>2</v>
      </c>
      <c r="J757" s="43">
        <v>2</v>
      </c>
      <c r="K757" s="43">
        <v>0</v>
      </c>
      <c r="L757" s="43">
        <v>2</v>
      </c>
      <c r="M757" s="43">
        <v>6</v>
      </c>
      <c r="N757" s="43">
        <v>0</v>
      </c>
      <c r="O757" s="43">
        <v>0</v>
      </c>
      <c r="P757" s="43">
        <v>2</v>
      </c>
      <c r="Q757" s="22">
        <v>170.1</v>
      </c>
    </row>
    <row r="758" spans="1:17" x14ac:dyDescent="0.3">
      <c r="A758" s="172"/>
      <c r="B758" s="15">
        <v>298.14999999999998</v>
      </c>
      <c r="C758" s="31">
        <v>37.018999999999998</v>
      </c>
      <c r="D758" s="49">
        <v>0.60499999999999998</v>
      </c>
      <c r="E758" s="34">
        <v>1122.3393627071821</v>
      </c>
      <c r="F758" s="35">
        <v>21.506830727496929</v>
      </c>
      <c r="G758" s="11">
        <v>0.45125112243166465</v>
      </c>
      <c r="H758" s="43">
        <v>5</v>
      </c>
      <c r="I758" s="43">
        <v>2</v>
      </c>
      <c r="J758" s="43">
        <v>2</v>
      </c>
      <c r="K758" s="43">
        <v>0</v>
      </c>
      <c r="L758" s="43">
        <v>2</v>
      </c>
      <c r="M758" s="43">
        <v>6</v>
      </c>
      <c r="N758" s="43">
        <v>0</v>
      </c>
      <c r="O758" s="43">
        <v>0</v>
      </c>
      <c r="P758" s="43">
        <v>2</v>
      </c>
      <c r="Q758" s="22">
        <v>152.80000000000001</v>
      </c>
    </row>
    <row r="759" spans="1:17" x14ac:dyDescent="0.3">
      <c r="A759" s="172"/>
      <c r="B759" s="15">
        <v>298.14999999999998</v>
      </c>
      <c r="C759" s="31">
        <v>40.781999999999996</v>
      </c>
      <c r="D759" s="49">
        <v>0.63200000000000001</v>
      </c>
      <c r="E759" s="34">
        <v>1122.3393627071821</v>
      </c>
      <c r="F759" s="35">
        <v>21.506830727496929</v>
      </c>
      <c r="G759" s="11">
        <v>0.45125112243166465</v>
      </c>
      <c r="H759" s="43">
        <v>5</v>
      </c>
      <c r="I759" s="43">
        <v>2</v>
      </c>
      <c r="J759" s="43">
        <v>2</v>
      </c>
      <c r="K759" s="43">
        <v>0</v>
      </c>
      <c r="L759" s="43">
        <v>2</v>
      </c>
      <c r="M759" s="43">
        <v>6</v>
      </c>
      <c r="N759" s="43">
        <v>0</v>
      </c>
      <c r="O759" s="43">
        <v>0</v>
      </c>
      <c r="P759" s="43">
        <v>2</v>
      </c>
      <c r="Q759" s="22">
        <v>145</v>
      </c>
    </row>
    <row r="760" spans="1:17" x14ac:dyDescent="0.3">
      <c r="A760" s="172"/>
      <c r="B760" s="15">
        <v>298.14999999999998</v>
      </c>
      <c r="C760" s="31">
        <v>45.914000000000001</v>
      </c>
      <c r="D760" s="49">
        <v>0.66600000000000004</v>
      </c>
      <c r="E760" s="34">
        <v>1122.3393627071821</v>
      </c>
      <c r="F760" s="35">
        <v>21.506830727496929</v>
      </c>
      <c r="G760" s="11">
        <v>0.45125112243166465</v>
      </c>
      <c r="H760" s="44">
        <v>5</v>
      </c>
      <c r="I760" s="44">
        <v>2</v>
      </c>
      <c r="J760" s="44">
        <v>2</v>
      </c>
      <c r="K760" s="44">
        <v>0</v>
      </c>
      <c r="L760" s="44">
        <v>2</v>
      </c>
      <c r="M760" s="44">
        <v>6</v>
      </c>
      <c r="N760" s="44">
        <v>0</v>
      </c>
      <c r="O760" s="44">
        <v>0</v>
      </c>
      <c r="P760" s="44">
        <v>2</v>
      </c>
      <c r="Q760" s="23">
        <v>135.30000000000001</v>
      </c>
    </row>
    <row r="761" spans="1:17" x14ac:dyDescent="0.3">
      <c r="A761" s="172"/>
      <c r="B761" s="16">
        <v>313.14999999999998</v>
      </c>
      <c r="C761" s="6">
        <v>1</v>
      </c>
      <c r="D761" s="48">
        <v>0</v>
      </c>
      <c r="E761" s="32">
        <v>1122.3393627071821</v>
      </c>
      <c r="F761" s="33">
        <v>21.506830727496929</v>
      </c>
      <c r="G761" s="10">
        <v>0.45125112243166465</v>
      </c>
      <c r="H761" s="43">
        <v>5</v>
      </c>
      <c r="I761" s="43">
        <v>2</v>
      </c>
      <c r="J761" s="43">
        <v>2</v>
      </c>
      <c r="K761" s="43">
        <v>0</v>
      </c>
      <c r="L761" s="43">
        <v>2</v>
      </c>
      <c r="M761" s="43">
        <v>6</v>
      </c>
      <c r="N761" s="43">
        <v>0</v>
      </c>
      <c r="O761" s="43">
        <v>0</v>
      </c>
      <c r="P761" s="43">
        <v>2</v>
      </c>
      <c r="Q761" s="22">
        <v>331.4</v>
      </c>
    </row>
    <row r="762" spans="1:17" x14ac:dyDescent="0.3">
      <c r="A762" s="172"/>
      <c r="B762" s="15">
        <v>313.14999999999998</v>
      </c>
      <c r="C762" s="31">
        <v>6.0590000000000002</v>
      </c>
      <c r="D762" s="49">
        <v>0.13900000000000001</v>
      </c>
      <c r="E762" s="34">
        <v>1122.3393627071821</v>
      </c>
      <c r="F762" s="35">
        <v>21.506830727496929</v>
      </c>
      <c r="G762" s="11">
        <v>0.45125112243166465</v>
      </c>
      <c r="H762" s="43">
        <v>5</v>
      </c>
      <c r="I762" s="43">
        <v>2</v>
      </c>
      <c r="J762" s="43">
        <v>2</v>
      </c>
      <c r="K762" s="43">
        <v>0</v>
      </c>
      <c r="L762" s="43">
        <v>2</v>
      </c>
      <c r="M762" s="43">
        <v>6</v>
      </c>
      <c r="N762" s="43">
        <v>0</v>
      </c>
      <c r="O762" s="43">
        <v>0</v>
      </c>
      <c r="P762" s="43">
        <v>2</v>
      </c>
      <c r="Q762" s="22">
        <v>292.10000000000002</v>
      </c>
    </row>
    <row r="763" spans="1:17" x14ac:dyDescent="0.3">
      <c r="A763" s="172"/>
      <c r="B763" s="15">
        <v>313.14999999999998</v>
      </c>
      <c r="C763" s="31">
        <v>12.776999999999999</v>
      </c>
      <c r="D763" s="49">
        <v>0.26200000000000001</v>
      </c>
      <c r="E763" s="34">
        <v>1122.3393627071821</v>
      </c>
      <c r="F763" s="35">
        <v>21.506830727496929</v>
      </c>
      <c r="G763" s="11">
        <v>0.45125112243166465</v>
      </c>
      <c r="H763" s="43">
        <v>5</v>
      </c>
      <c r="I763" s="43">
        <v>2</v>
      </c>
      <c r="J763" s="43">
        <v>2</v>
      </c>
      <c r="K763" s="43">
        <v>0</v>
      </c>
      <c r="L763" s="43">
        <v>2</v>
      </c>
      <c r="M763" s="43">
        <v>6</v>
      </c>
      <c r="N763" s="43">
        <v>0</v>
      </c>
      <c r="O763" s="43">
        <v>0</v>
      </c>
      <c r="P763" s="43">
        <v>2</v>
      </c>
      <c r="Q763" s="22">
        <v>256.39999999999998</v>
      </c>
    </row>
    <row r="764" spans="1:17" x14ac:dyDescent="0.3">
      <c r="A764" s="172"/>
      <c r="B764" s="15">
        <v>313.14999999999998</v>
      </c>
      <c r="C764" s="31">
        <v>15.358000000000001</v>
      </c>
      <c r="D764" s="49">
        <v>0.3</v>
      </c>
      <c r="E764" s="34">
        <v>1122.3393627071821</v>
      </c>
      <c r="F764" s="35">
        <v>21.506830727496929</v>
      </c>
      <c r="G764" s="11">
        <v>0.45125112243166465</v>
      </c>
      <c r="H764" s="43">
        <v>5</v>
      </c>
      <c r="I764" s="43">
        <v>2</v>
      </c>
      <c r="J764" s="43">
        <v>2</v>
      </c>
      <c r="K764" s="43">
        <v>0</v>
      </c>
      <c r="L764" s="43">
        <v>2</v>
      </c>
      <c r="M764" s="43">
        <v>6</v>
      </c>
      <c r="N764" s="43">
        <v>0</v>
      </c>
      <c r="O764" s="43">
        <v>0</v>
      </c>
      <c r="P764" s="43">
        <v>2</v>
      </c>
      <c r="Q764" s="22">
        <v>245.5</v>
      </c>
    </row>
    <row r="765" spans="1:17" x14ac:dyDescent="0.3">
      <c r="A765" s="172"/>
      <c r="B765" s="15">
        <v>313.14999999999998</v>
      </c>
      <c r="C765" s="31">
        <v>18.785</v>
      </c>
      <c r="D765" s="49">
        <v>0.34499999999999997</v>
      </c>
      <c r="E765" s="34">
        <v>1122.3393627071821</v>
      </c>
      <c r="F765" s="35">
        <v>21.506830727496929</v>
      </c>
      <c r="G765" s="11">
        <v>0.45125112243166465</v>
      </c>
      <c r="H765" s="43">
        <v>5</v>
      </c>
      <c r="I765" s="43">
        <v>2</v>
      </c>
      <c r="J765" s="43">
        <v>2</v>
      </c>
      <c r="K765" s="43">
        <v>0</v>
      </c>
      <c r="L765" s="43">
        <v>2</v>
      </c>
      <c r="M765" s="43">
        <v>6</v>
      </c>
      <c r="N765" s="43">
        <v>0</v>
      </c>
      <c r="O765" s="43">
        <v>0</v>
      </c>
      <c r="P765" s="43">
        <v>2</v>
      </c>
      <c r="Q765" s="22">
        <v>232.3</v>
      </c>
    </row>
    <row r="766" spans="1:17" x14ac:dyDescent="0.3">
      <c r="A766" s="172"/>
      <c r="B766" s="15">
        <v>313.14999999999998</v>
      </c>
      <c r="C766" s="31">
        <v>24.760999999999999</v>
      </c>
      <c r="D766" s="49">
        <v>0.41299999999999998</v>
      </c>
      <c r="E766" s="34">
        <v>1122.3393627071821</v>
      </c>
      <c r="F766" s="35">
        <v>21.506830727496929</v>
      </c>
      <c r="G766" s="11">
        <v>0.45125112243166465</v>
      </c>
      <c r="H766" s="43">
        <v>5</v>
      </c>
      <c r="I766" s="43">
        <v>2</v>
      </c>
      <c r="J766" s="43">
        <v>2</v>
      </c>
      <c r="K766" s="43">
        <v>0</v>
      </c>
      <c r="L766" s="43">
        <v>2</v>
      </c>
      <c r="M766" s="43">
        <v>6</v>
      </c>
      <c r="N766" s="43">
        <v>0</v>
      </c>
      <c r="O766" s="43">
        <v>0</v>
      </c>
      <c r="P766" s="43">
        <v>2</v>
      </c>
      <c r="Q766" s="22">
        <v>212.3</v>
      </c>
    </row>
    <row r="767" spans="1:17" x14ac:dyDescent="0.3">
      <c r="A767" s="172"/>
      <c r="B767" s="15">
        <v>313.14999999999998</v>
      </c>
      <c r="C767" s="31">
        <v>29.536000000000001</v>
      </c>
      <c r="D767" s="49">
        <v>0.46</v>
      </c>
      <c r="E767" s="34">
        <v>1122.3393627071821</v>
      </c>
      <c r="F767" s="35">
        <v>21.506830727496929</v>
      </c>
      <c r="G767" s="11">
        <v>0.45125112243166465</v>
      </c>
      <c r="H767" s="43">
        <v>5</v>
      </c>
      <c r="I767" s="43">
        <v>2</v>
      </c>
      <c r="J767" s="43">
        <v>2</v>
      </c>
      <c r="K767" s="43">
        <v>0</v>
      </c>
      <c r="L767" s="43">
        <v>2</v>
      </c>
      <c r="M767" s="43">
        <v>6</v>
      </c>
      <c r="N767" s="43">
        <v>0</v>
      </c>
      <c r="O767" s="43">
        <v>0</v>
      </c>
      <c r="P767" s="43">
        <v>2</v>
      </c>
      <c r="Q767" s="22">
        <v>198.8</v>
      </c>
    </row>
    <row r="768" spans="1:17" x14ac:dyDescent="0.3">
      <c r="A768" s="172"/>
      <c r="B768" s="15">
        <v>313.14999999999998</v>
      </c>
      <c r="C768" s="31">
        <v>35.043999999999997</v>
      </c>
      <c r="D768" s="49">
        <v>0.50600000000000001</v>
      </c>
      <c r="E768" s="34">
        <v>1122.3393627071821</v>
      </c>
      <c r="F768" s="35">
        <v>21.506830727496929</v>
      </c>
      <c r="G768" s="11">
        <v>0.45125112243166465</v>
      </c>
      <c r="H768" s="43">
        <v>5</v>
      </c>
      <c r="I768" s="43">
        <v>2</v>
      </c>
      <c r="J768" s="43">
        <v>2</v>
      </c>
      <c r="K768" s="43">
        <v>0</v>
      </c>
      <c r="L768" s="43">
        <v>2</v>
      </c>
      <c r="M768" s="43">
        <v>6</v>
      </c>
      <c r="N768" s="43">
        <v>0</v>
      </c>
      <c r="O768" s="43">
        <v>0</v>
      </c>
      <c r="P768" s="43">
        <v>2</v>
      </c>
      <c r="Q768" s="22">
        <v>185.2</v>
      </c>
    </row>
    <row r="769" spans="1:17" x14ac:dyDescent="0.3">
      <c r="A769" s="172"/>
      <c r="B769" s="15">
        <v>313.14999999999998</v>
      </c>
      <c r="C769" s="31">
        <v>39.951999999999998</v>
      </c>
      <c r="D769" s="49">
        <v>0.54100000000000004</v>
      </c>
      <c r="E769" s="34">
        <v>1122.3393627071821</v>
      </c>
      <c r="F769" s="35">
        <v>21.506830727496929</v>
      </c>
      <c r="G769" s="11">
        <v>0.45125112243166465</v>
      </c>
      <c r="H769" s="43">
        <v>5</v>
      </c>
      <c r="I769" s="43">
        <v>2</v>
      </c>
      <c r="J769" s="43">
        <v>2</v>
      </c>
      <c r="K769" s="43">
        <v>0</v>
      </c>
      <c r="L769" s="43">
        <v>2</v>
      </c>
      <c r="M769" s="43">
        <v>6</v>
      </c>
      <c r="N769" s="43">
        <v>0</v>
      </c>
      <c r="O769" s="43">
        <v>0</v>
      </c>
      <c r="P769" s="43">
        <v>2</v>
      </c>
      <c r="Q769" s="22">
        <v>174.8</v>
      </c>
    </row>
    <row r="770" spans="1:17" x14ac:dyDescent="0.3">
      <c r="A770" s="172"/>
      <c r="B770" s="15">
        <v>313.14999999999998</v>
      </c>
      <c r="C770" s="31">
        <v>49.787999999999997</v>
      </c>
      <c r="D770" s="49">
        <v>0.60199999999999998</v>
      </c>
      <c r="E770" s="34">
        <v>1122.3393627071821</v>
      </c>
      <c r="F770" s="35">
        <v>21.506830727496929</v>
      </c>
      <c r="G770" s="11">
        <v>0.45125112243166465</v>
      </c>
      <c r="H770" s="43">
        <v>5</v>
      </c>
      <c r="I770" s="43">
        <v>2</v>
      </c>
      <c r="J770" s="43">
        <v>2</v>
      </c>
      <c r="K770" s="43">
        <v>0</v>
      </c>
      <c r="L770" s="43">
        <v>2</v>
      </c>
      <c r="M770" s="43">
        <v>6</v>
      </c>
      <c r="N770" s="43">
        <v>0</v>
      </c>
      <c r="O770" s="43">
        <v>0</v>
      </c>
      <c r="P770" s="43">
        <v>2</v>
      </c>
      <c r="Q770" s="22">
        <v>157</v>
      </c>
    </row>
    <row r="771" spans="1:17" x14ac:dyDescent="0.3">
      <c r="A771" s="172"/>
      <c r="B771" s="16">
        <v>333.15</v>
      </c>
      <c r="C771" s="6">
        <v>1</v>
      </c>
      <c r="D771" s="48">
        <v>0</v>
      </c>
      <c r="E771" s="32">
        <v>1122.3393627071821</v>
      </c>
      <c r="F771" s="33">
        <v>21.506830727496929</v>
      </c>
      <c r="G771" s="10">
        <v>0.45125112243166465</v>
      </c>
      <c r="H771" s="42">
        <v>5</v>
      </c>
      <c r="I771" s="42">
        <v>2</v>
      </c>
      <c r="J771" s="42">
        <v>2</v>
      </c>
      <c r="K771" s="42">
        <v>0</v>
      </c>
      <c r="L771" s="42">
        <v>2</v>
      </c>
      <c r="M771" s="42">
        <v>6</v>
      </c>
      <c r="N771" s="42">
        <v>0</v>
      </c>
      <c r="O771" s="42">
        <v>0</v>
      </c>
      <c r="P771" s="42">
        <v>2</v>
      </c>
      <c r="Q771" s="21">
        <v>335.7</v>
      </c>
    </row>
    <row r="772" spans="1:17" x14ac:dyDescent="0.3">
      <c r="A772" s="172"/>
      <c r="B772" s="15">
        <v>333.15</v>
      </c>
      <c r="C772" s="31">
        <v>5.2030000000000003</v>
      </c>
      <c r="D772" s="49">
        <v>9.4E-2</v>
      </c>
      <c r="E772" s="34">
        <v>1122.3393627071821</v>
      </c>
      <c r="F772" s="35">
        <v>21.506830727496929</v>
      </c>
      <c r="G772" s="11">
        <v>0.45125112243166465</v>
      </c>
      <c r="H772" s="43">
        <v>5</v>
      </c>
      <c r="I772" s="43">
        <v>2</v>
      </c>
      <c r="J772" s="43">
        <v>2</v>
      </c>
      <c r="K772" s="43">
        <v>0</v>
      </c>
      <c r="L772" s="43">
        <v>2</v>
      </c>
      <c r="M772" s="43">
        <v>6</v>
      </c>
      <c r="N772" s="43">
        <v>0</v>
      </c>
      <c r="O772" s="43">
        <v>0</v>
      </c>
      <c r="P772" s="43">
        <v>2</v>
      </c>
      <c r="Q772" s="22">
        <v>310.3</v>
      </c>
    </row>
    <row r="773" spans="1:17" x14ac:dyDescent="0.3">
      <c r="A773" s="172"/>
      <c r="B773" s="15">
        <v>333.15</v>
      </c>
      <c r="C773" s="31">
        <v>11.391</v>
      </c>
      <c r="D773" s="49">
        <v>0.185</v>
      </c>
      <c r="E773" s="34">
        <v>1122.3393627071821</v>
      </c>
      <c r="F773" s="35">
        <v>21.506830727496929</v>
      </c>
      <c r="G773" s="11">
        <v>0.45125112243166465</v>
      </c>
      <c r="H773" s="43">
        <v>5</v>
      </c>
      <c r="I773" s="43">
        <v>2</v>
      </c>
      <c r="J773" s="43">
        <v>2</v>
      </c>
      <c r="K773" s="43">
        <v>0</v>
      </c>
      <c r="L773" s="43">
        <v>2</v>
      </c>
      <c r="M773" s="43">
        <v>6</v>
      </c>
      <c r="N773" s="43">
        <v>0</v>
      </c>
      <c r="O773" s="43">
        <v>0</v>
      </c>
      <c r="P773" s="43">
        <v>2</v>
      </c>
      <c r="Q773" s="22">
        <v>284.3</v>
      </c>
    </row>
    <row r="774" spans="1:17" x14ac:dyDescent="0.3">
      <c r="A774" s="172"/>
      <c r="B774" s="15">
        <v>333.15</v>
      </c>
      <c r="C774" s="31">
        <v>15.443</v>
      </c>
      <c r="D774" s="49">
        <v>0.23599999999999999</v>
      </c>
      <c r="E774" s="34">
        <v>1122.3393627071821</v>
      </c>
      <c r="F774" s="35">
        <v>21.506830727496929</v>
      </c>
      <c r="G774" s="11">
        <v>0.45125112243166465</v>
      </c>
      <c r="H774" s="43">
        <v>5</v>
      </c>
      <c r="I774" s="43">
        <v>2</v>
      </c>
      <c r="J774" s="43">
        <v>2</v>
      </c>
      <c r="K774" s="43">
        <v>0</v>
      </c>
      <c r="L774" s="43">
        <v>2</v>
      </c>
      <c r="M774" s="43">
        <v>6</v>
      </c>
      <c r="N774" s="43">
        <v>0</v>
      </c>
      <c r="O774" s="43">
        <v>0</v>
      </c>
      <c r="P774" s="43">
        <v>2</v>
      </c>
      <c r="Q774" s="22">
        <v>269.39999999999998</v>
      </c>
    </row>
    <row r="775" spans="1:17" x14ac:dyDescent="0.3">
      <c r="A775" s="172"/>
      <c r="B775" s="15">
        <v>333.15</v>
      </c>
      <c r="C775" s="31">
        <v>18.538</v>
      </c>
      <c r="D775" s="49">
        <v>0.27200000000000002</v>
      </c>
      <c r="E775" s="34">
        <v>1122.3393627071821</v>
      </c>
      <c r="F775" s="35">
        <v>21.506830727496929</v>
      </c>
      <c r="G775" s="11">
        <v>0.45125112243166465</v>
      </c>
      <c r="H775" s="43">
        <v>5</v>
      </c>
      <c r="I775" s="43">
        <v>2</v>
      </c>
      <c r="J775" s="43">
        <v>2</v>
      </c>
      <c r="K775" s="43">
        <v>0</v>
      </c>
      <c r="L775" s="43">
        <v>2</v>
      </c>
      <c r="M775" s="43">
        <v>6</v>
      </c>
      <c r="N775" s="43">
        <v>0</v>
      </c>
      <c r="O775" s="43">
        <v>0</v>
      </c>
      <c r="P775" s="43">
        <v>2</v>
      </c>
      <c r="Q775" s="22">
        <v>259.10000000000002</v>
      </c>
    </row>
    <row r="776" spans="1:17" x14ac:dyDescent="0.3">
      <c r="A776" s="172"/>
      <c r="B776" s="15">
        <v>333.15</v>
      </c>
      <c r="C776" s="31">
        <v>27.431999999999999</v>
      </c>
      <c r="D776" s="49">
        <v>0.35799999999999998</v>
      </c>
      <c r="E776" s="34">
        <v>1122.3393627071821</v>
      </c>
      <c r="F776" s="35">
        <v>21.506830727496929</v>
      </c>
      <c r="G776" s="11">
        <v>0.45125112243166465</v>
      </c>
      <c r="H776" s="43">
        <v>5</v>
      </c>
      <c r="I776" s="43">
        <v>2</v>
      </c>
      <c r="J776" s="43">
        <v>2</v>
      </c>
      <c r="K776" s="43">
        <v>0</v>
      </c>
      <c r="L776" s="43">
        <v>2</v>
      </c>
      <c r="M776" s="43">
        <v>6</v>
      </c>
      <c r="N776" s="43">
        <v>0</v>
      </c>
      <c r="O776" s="43">
        <v>0</v>
      </c>
      <c r="P776" s="43">
        <v>2</v>
      </c>
      <c r="Q776" s="22">
        <v>233.9</v>
      </c>
    </row>
    <row r="777" spans="1:17" x14ac:dyDescent="0.3">
      <c r="A777" s="172"/>
      <c r="B777" s="15">
        <v>333.15</v>
      </c>
      <c r="C777" s="31">
        <v>29.201000000000001</v>
      </c>
      <c r="D777" s="49">
        <v>0.374</v>
      </c>
      <c r="E777" s="34">
        <v>1122.3393627071821</v>
      </c>
      <c r="F777" s="35">
        <v>21.506830727496929</v>
      </c>
      <c r="G777" s="11">
        <v>0.45125112243166465</v>
      </c>
      <c r="H777" s="43">
        <v>5</v>
      </c>
      <c r="I777" s="43">
        <v>2</v>
      </c>
      <c r="J777" s="43">
        <v>2</v>
      </c>
      <c r="K777" s="43">
        <v>0</v>
      </c>
      <c r="L777" s="43">
        <v>2</v>
      </c>
      <c r="M777" s="43">
        <v>6</v>
      </c>
      <c r="N777" s="43">
        <v>0</v>
      </c>
      <c r="O777" s="43">
        <v>0</v>
      </c>
      <c r="P777" s="43">
        <v>2</v>
      </c>
      <c r="Q777" s="22">
        <v>229.3</v>
      </c>
    </row>
    <row r="778" spans="1:17" x14ac:dyDescent="0.3">
      <c r="A778" s="172"/>
      <c r="B778" s="15">
        <v>333.15</v>
      </c>
      <c r="C778" s="31">
        <v>34.71</v>
      </c>
      <c r="D778" s="49">
        <v>0.41699999999999998</v>
      </c>
      <c r="E778" s="34">
        <v>1122.3393627071821</v>
      </c>
      <c r="F778" s="35">
        <v>21.506830727496929</v>
      </c>
      <c r="G778" s="11">
        <v>0.45125112243166465</v>
      </c>
      <c r="H778" s="43">
        <v>5</v>
      </c>
      <c r="I778" s="43">
        <v>2</v>
      </c>
      <c r="J778" s="43">
        <v>2</v>
      </c>
      <c r="K778" s="43">
        <v>0</v>
      </c>
      <c r="L778" s="43">
        <v>2</v>
      </c>
      <c r="M778" s="43">
        <v>6</v>
      </c>
      <c r="N778" s="43">
        <v>0</v>
      </c>
      <c r="O778" s="43">
        <v>0</v>
      </c>
      <c r="P778" s="43">
        <v>2</v>
      </c>
      <c r="Q778" s="22">
        <v>216.4</v>
      </c>
    </row>
    <row r="779" spans="1:17" x14ac:dyDescent="0.3">
      <c r="A779" s="172"/>
      <c r="B779" s="15">
        <v>333.15</v>
      </c>
      <c r="C779" s="31">
        <v>39.311999999999998</v>
      </c>
      <c r="D779" s="49">
        <v>0.44900000000000001</v>
      </c>
      <c r="E779" s="34">
        <v>1122.3393627071821</v>
      </c>
      <c r="F779" s="35">
        <v>21.506830727496929</v>
      </c>
      <c r="G779" s="11">
        <v>0.45125112243166465</v>
      </c>
      <c r="H779" s="43">
        <v>5</v>
      </c>
      <c r="I779" s="43">
        <v>2</v>
      </c>
      <c r="J779" s="43">
        <v>2</v>
      </c>
      <c r="K779" s="43">
        <v>0</v>
      </c>
      <c r="L779" s="43">
        <v>2</v>
      </c>
      <c r="M779" s="43">
        <v>6</v>
      </c>
      <c r="N779" s="43">
        <v>0</v>
      </c>
      <c r="O779" s="43">
        <v>0</v>
      </c>
      <c r="P779" s="43">
        <v>2</v>
      </c>
      <c r="Q779" s="22">
        <v>206.7</v>
      </c>
    </row>
    <row r="780" spans="1:17" x14ac:dyDescent="0.3">
      <c r="A780" s="173"/>
      <c r="B780" s="17">
        <v>333.15</v>
      </c>
      <c r="C780" s="9">
        <v>48.290999999999997</v>
      </c>
      <c r="D780" s="50">
        <v>0.502</v>
      </c>
      <c r="E780" s="36">
        <v>1122.3393627071821</v>
      </c>
      <c r="F780" s="37">
        <v>21.506830727496929</v>
      </c>
      <c r="G780" s="12">
        <v>0.45125112243166465</v>
      </c>
      <c r="H780" s="44">
        <v>5</v>
      </c>
      <c r="I780" s="44">
        <v>2</v>
      </c>
      <c r="J780" s="44">
        <v>2</v>
      </c>
      <c r="K780" s="44">
        <v>0</v>
      </c>
      <c r="L780" s="44">
        <v>2</v>
      </c>
      <c r="M780" s="44">
        <v>6</v>
      </c>
      <c r="N780" s="44">
        <v>0</v>
      </c>
      <c r="O780" s="44">
        <v>0</v>
      </c>
      <c r="P780" s="44">
        <v>2</v>
      </c>
      <c r="Q780" s="23">
        <v>190.7</v>
      </c>
    </row>
    <row r="781" spans="1:17" x14ac:dyDescent="0.3">
      <c r="A781" s="171" t="s">
        <v>25</v>
      </c>
      <c r="B781" s="19">
        <v>299.39999999999998</v>
      </c>
      <c r="C781" s="31">
        <v>0.98</v>
      </c>
      <c r="D781" s="49">
        <v>0</v>
      </c>
      <c r="E781" s="34">
        <v>1013.6335779335027</v>
      </c>
      <c r="F781" s="35">
        <v>22.260466779361227</v>
      </c>
      <c r="G781" s="11">
        <v>0.39309820524288996</v>
      </c>
      <c r="H781" s="43">
        <v>1</v>
      </c>
      <c r="I781" s="43">
        <v>0</v>
      </c>
      <c r="J781" s="43">
        <v>0</v>
      </c>
      <c r="K781" s="43">
        <v>0</v>
      </c>
      <c r="L781" s="43">
        <v>0</v>
      </c>
      <c r="M781" s="43">
        <v>0</v>
      </c>
      <c r="N781" s="43">
        <v>0</v>
      </c>
      <c r="O781" s="43">
        <v>0</v>
      </c>
      <c r="P781" s="43">
        <v>0</v>
      </c>
      <c r="Q781" s="22">
        <v>155</v>
      </c>
    </row>
    <row r="782" spans="1:17" x14ac:dyDescent="0.3">
      <c r="A782" s="172"/>
      <c r="B782" s="19">
        <v>299.39999999999998</v>
      </c>
      <c r="C782" s="31">
        <v>10.9</v>
      </c>
      <c r="D782" s="49">
        <v>0.08</v>
      </c>
      <c r="E782" s="34">
        <v>1013.6335779335027</v>
      </c>
      <c r="F782" s="35">
        <v>22.260466779361227</v>
      </c>
      <c r="G782" s="11">
        <v>0.39309820524288996</v>
      </c>
      <c r="H782" s="43">
        <v>1</v>
      </c>
      <c r="I782" s="43">
        <v>0</v>
      </c>
      <c r="J782" s="43">
        <v>0</v>
      </c>
      <c r="K782" s="43">
        <v>0</v>
      </c>
      <c r="L782" s="43">
        <v>0</v>
      </c>
      <c r="M782" s="43">
        <v>0</v>
      </c>
      <c r="N782" s="43">
        <v>0</v>
      </c>
      <c r="O782" s="43">
        <v>0</v>
      </c>
      <c r="P782" s="43">
        <v>0</v>
      </c>
      <c r="Q782" s="22">
        <v>147</v>
      </c>
    </row>
    <row r="783" spans="1:17" x14ac:dyDescent="0.3">
      <c r="A783" s="172"/>
      <c r="B783" s="19">
        <v>299.5</v>
      </c>
      <c r="C783" s="31">
        <v>13.4</v>
      </c>
      <c r="D783" s="49">
        <v>0.14000000000000001</v>
      </c>
      <c r="E783" s="34">
        <v>1013.6335779335027</v>
      </c>
      <c r="F783" s="35">
        <v>22.260466779361227</v>
      </c>
      <c r="G783" s="11">
        <v>0.39309820524288996</v>
      </c>
      <c r="H783" s="43">
        <v>1</v>
      </c>
      <c r="I783" s="43">
        <v>0</v>
      </c>
      <c r="J783" s="43">
        <v>0</v>
      </c>
      <c r="K783" s="43">
        <v>0</v>
      </c>
      <c r="L783" s="43">
        <v>0</v>
      </c>
      <c r="M783" s="43">
        <v>0</v>
      </c>
      <c r="N783" s="43">
        <v>0</v>
      </c>
      <c r="O783" s="43">
        <v>0</v>
      </c>
      <c r="P783" s="43">
        <v>0</v>
      </c>
      <c r="Q783" s="22">
        <v>137</v>
      </c>
    </row>
    <row r="784" spans="1:17" x14ac:dyDescent="0.3">
      <c r="A784" s="172"/>
      <c r="B784" s="19">
        <v>298.8</v>
      </c>
      <c r="C784" s="31">
        <v>22</v>
      </c>
      <c r="D784" s="49">
        <v>0.21</v>
      </c>
      <c r="E784" s="34">
        <v>1013.6335779335027</v>
      </c>
      <c r="F784" s="35">
        <v>22.260466779361227</v>
      </c>
      <c r="G784" s="11">
        <v>0.39309820524288996</v>
      </c>
      <c r="H784" s="43">
        <v>1</v>
      </c>
      <c r="I784" s="43">
        <v>0</v>
      </c>
      <c r="J784" s="43">
        <v>0</v>
      </c>
      <c r="K784" s="43">
        <v>0</v>
      </c>
      <c r="L784" s="43">
        <v>0</v>
      </c>
      <c r="M784" s="43">
        <v>0</v>
      </c>
      <c r="N784" s="43">
        <v>0</v>
      </c>
      <c r="O784" s="43">
        <v>0</v>
      </c>
      <c r="P784" s="43">
        <v>0</v>
      </c>
      <c r="Q784" s="22">
        <v>128</v>
      </c>
    </row>
    <row r="785" spans="1:17" x14ac:dyDescent="0.3">
      <c r="A785" s="172"/>
      <c r="B785" s="19">
        <v>299</v>
      </c>
      <c r="C785" s="31">
        <v>33.4</v>
      </c>
      <c r="D785" s="49">
        <v>0.27</v>
      </c>
      <c r="E785" s="34">
        <v>1013.6335779335027</v>
      </c>
      <c r="F785" s="35">
        <v>22.260466779361227</v>
      </c>
      <c r="G785" s="11">
        <v>0.39309820524288996</v>
      </c>
      <c r="H785" s="43">
        <v>1</v>
      </c>
      <c r="I785" s="43">
        <v>0</v>
      </c>
      <c r="J785" s="43">
        <v>0</v>
      </c>
      <c r="K785" s="43">
        <v>0</v>
      </c>
      <c r="L785" s="43">
        <v>0</v>
      </c>
      <c r="M785" s="43">
        <v>0</v>
      </c>
      <c r="N785" s="43">
        <v>0</v>
      </c>
      <c r="O785" s="43">
        <v>0</v>
      </c>
      <c r="P785" s="43">
        <v>0</v>
      </c>
      <c r="Q785" s="22">
        <v>119</v>
      </c>
    </row>
    <row r="786" spans="1:17" x14ac:dyDescent="0.3">
      <c r="A786" s="172"/>
      <c r="B786" s="19">
        <v>298.60000000000002</v>
      </c>
      <c r="C786" s="31">
        <v>72.7</v>
      </c>
      <c r="D786" s="49">
        <v>0.33</v>
      </c>
      <c r="E786" s="34">
        <v>1013.6335779335027</v>
      </c>
      <c r="F786" s="35">
        <v>22.260466779361227</v>
      </c>
      <c r="G786" s="11">
        <v>0.39309820524288996</v>
      </c>
      <c r="H786" s="43">
        <v>1</v>
      </c>
      <c r="I786" s="43">
        <v>0</v>
      </c>
      <c r="J786" s="43">
        <v>0</v>
      </c>
      <c r="K786" s="43">
        <v>0</v>
      </c>
      <c r="L786" s="43">
        <v>0</v>
      </c>
      <c r="M786" s="43">
        <v>0</v>
      </c>
      <c r="N786" s="43">
        <v>0</v>
      </c>
      <c r="O786" s="43">
        <v>0</v>
      </c>
      <c r="P786" s="43">
        <v>0</v>
      </c>
      <c r="Q786" s="22">
        <v>112</v>
      </c>
    </row>
    <row r="787" spans="1:17" x14ac:dyDescent="0.3">
      <c r="A787" s="172"/>
      <c r="B787" s="18">
        <v>313</v>
      </c>
      <c r="C787" s="6">
        <v>0.995</v>
      </c>
      <c r="D787" s="48">
        <v>0</v>
      </c>
      <c r="E787" s="32">
        <v>1013.6335779335027</v>
      </c>
      <c r="F787" s="33">
        <v>22.260466779361227</v>
      </c>
      <c r="G787" s="10">
        <v>0.39309820524288996</v>
      </c>
      <c r="H787" s="42">
        <v>1</v>
      </c>
      <c r="I787" s="42">
        <v>0</v>
      </c>
      <c r="J787" s="42">
        <v>0</v>
      </c>
      <c r="K787" s="42">
        <v>0</v>
      </c>
      <c r="L787" s="42">
        <v>0</v>
      </c>
      <c r="M787" s="42">
        <v>0</v>
      </c>
      <c r="N787" s="42">
        <v>0</v>
      </c>
      <c r="O787" s="42">
        <v>0</v>
      </c>
      <c r="P787" s="42">
        <v>0</v>
      </c>
      <c r="Q787" s="21">
        <v>159</v>
      </c>
    </row>
    <row r="788" spans="1:17" x14ac:dyDescent="0.3">
      <c r="A788" s="172"/>
      <c r="B788" s="19">
        <v>313.3</v>
      </c>
      <c r="C788" s="31">
        <v>16.899999999999999</v>
      </c>
      <c r="D788" s="49">
        <v>0.14000000000000001</v>
      </c>
      <c r="E788" s="34">
        <v>1013.6335779335027</v>
      </c>
      <c r="F788" s="35">
        <v>22.260466779361227</v>
      </c>
      <c r="G788" s="11">
        <v>0.39309820524288996</v>
      </c>
      <c r="H788" s="43">
        <v>1</v>
      </c>
      <c r="I788" s="43">
        <v>0</v>
      </c>
      <c r="J788" s="43">
        <v>0</v>
      </c>
      <c r="K788" s="43">
        <v>0</v>
      </c>
      <c r="L788" s="43">
        <v>0</v>
      </c>
      <c r="M788" s="43">
        <v>0</v>
      </c>
      <c r="N788" s="43">
        <v>0</v>
      </c>
      <c r="O788" s="43">
        <v>0</v>
      </c>
      <c r="P788" s="43">
        <v>0</v>
      </c>
      <c r="Q788" s="22">
        <v>140</v>
      </c>
    </row>
    <row r="789" spans="1:17" x14ac:dyDescent="0.3">
      <c r="A789" s="172"/>
      <c r="B789" s="19">
        <v>313.3</v>
      </c>
      <c r="C789" s="31">
        <v>30.3</v>
      </c>
      <c r="D789" s="49">
        <v>0.23</v>
      </c>
      <c r="E789" s="34">
        <v>1013.6335779335027</v>
      </c>
      <c r="F789" s="35">
        <v>22.260466779361227</v>
      </c>
      <c r="G789" s="11">
        <v>0.39309820524288996</v>
      </c>
      <c r="H789" s="43">
        <v>1</v>
      </c>
      <c r="I789" s="43">
        <v>0</v>
      </c>
      <c r="J789" s="43">
        <v>0</v>
      </c>
      <c r="K789" s="43">
        <v>0</v>
      </c>
      <c r="L789" s="43">
        <v>0</v>
      </c>
      <c r="M789" s="43">
        <v>0</v>
      </c>
      <c r="N789" s="43">
        <v>0</v>
      </c>
      <c r="O789" s="43">
        <v>0</v>
      </c>
      <c r="P789" s="43">
        <v>0</v>
      </c>
      <c r="Q789" s="22">
        <v>128</v>
      </c>
    </row>
    <row r="790" spans="1:17" x14ac:dyDescent="0.3">
      <c r="A790" s="172"/>
      <c r="B790" s="19">
        <v>313.3</v>
      </c>
      <c r="C790" s="31">
        <v>42.8</v>
      </c>
      <c r="D790" s="49">
        <v>0.3</v>
      </c>
      <c r="E790" s="34">
        <v>1013.6335779335027</v>
      </c>
      <c r="F790" s="35">
        <v>22.260466779361227</v>
      </c>
      <c r="G790" s="11">
        <v>0.39309820524288996</v>
      </c>
      <c r="H790" s="43">
        <v>1</v>
      </c>
      <c r="I790" s="43">
        <v>0</v>
      </c>
      <c r="J790" s="43">
        <v>0</v>
      </c>
      <c r="K790" s="43">
        <v>0</v>
      </c>
      <c r="L790" s="43">
        <v>0</v>
      </c>
      <c r="M790" s="43">
        <v>0</v>
      </c>
      <c r="N790" s="43">
        <v>0</v>
      </c>
      <c r="O790" s="43">
        <v>0</v>
      </c>
      <c r="P790" s="43">
        <v>0</v>
      </c>
      <c r="Q790" s="22">
        <v>118</v>
      </c>
    </row>
    <row r="791" spans="1:17" x14ac:dyDescent="0.3">
      <c r="A791" s="173"/>
      <c r="B791" s="19">
        <v>313.3</v>
      </c>
      <c r="C791" s="31">
        <v>56.7</v>
      </c>
      <c r="D791" s="49">
        <v>0.34</v>
      </c>
      <c r="E791" s="34">
        <v>1013.6335779335027</v>
      </c>
      <c r="F791" s="35">
        <v>22.260466779361227</v>
      </c>
      <c r="G791" s="11">
        <v>0.39309820524288996</v>
      </c>
      <c r="H791" s="44">
        <v>1</v>
      </c>
      <c r="I791" s="44">
        <v>0</v>
      </c>
      <c r="J791" s="44">
        <v>0</v>
      </c>
      <c r="K791" s="44">
        <v>0</v>
      </c>
      <c r="L791" s="44">
        <v>0</v>
      </c>
      <c r="M791" s="44">
        <v>0</v>
      </c>
      <c r="N791" s="44">
        <v>0</v>
      </c>
      <c r="O791" s="44">
        <v>0</v>
      </c>
      <c r="P791" s="44">
        <v>0</v>
      </c>
      <c r="Q791" s="23">
        <v>82</v>
      </c>
    </row>
    <row r="792" spans="1:17" x14ac:dyDescent="0.3">
      <c r="A792" s="171" t="s">
        <v>26</v>
      </c>
      <c r="B792" s="18">
        <v>313.3</v>
      </c>
      <c r="C792" s="6">
        <v>0.999</v>
      </c>
      <c r="D792" s="48">
        <v>0</v>
      </c>
      <c r="E792" s="32">
        <v>1073.8400135808661</v>
      </c>
      <c r="F792" s="33">
        <v>57.605355177942023</v>
      </c>
      <c r="G792" s="10">
        <v>0.64113075817111254</v>
      </c>
      <c r="H792" s="43">
        <v>1</v>
      </c>
      <c r="I792" s="43">
        <v>0</v>
      </c>
      <c r="J792" s="43">
        <v>1</v>
      </c>
      <c r="K792" s="43">
        <v>0</v>
      </c>
      <c r="L792" s="43">
        <v>0</v>
      </c>
      <c r="M792" s="43">
        <v>0</v>
      </c>
      <c r="N792" s="43">
        <v>0</v>
      </c>
      <c r="O792" s="43">
        <v>0</v>
      </c>
      <c r="P792" s="43">
        <v>1</v>
      </c>
      <c r="Q792" s="22">
        <v>159</v>
      </c>
    </row>
    <row r="793" spans="1:17" x14ac:dyDescent="0.3">
      <c r="A793" s="172"/>
      <c r="B793" s="19">
        <v>313.3</v>
      </c>
      <c r="C793" s="31">
        <v>16.5</v>
      </c>
      <c r="D793" s="49">
        <v>0.24</v>
      </c>
      <c r="E793" s="34">
        <v>1073.8400135808661</v>
      </c>
      <c r="F793" s="35">
        <v>57.605355177942023</v>
      </c>
      <c r="G793" s="11">
        <v>0.64113075817111254</v>
      </c>
      <c r="H793" s="43">
        <v>1</v>
      </c>
      <c r="I793" s="43">
        <v>0</v>
      </c>
      <c r="J793" s="43">
        <v>1</v>
      </c>
      <c r="K793" s="43">
        <v>0</v>
      </c>
      <c r="L793" s="43">
        <v>0</v>
      </c>
      <c r="M793" s="43">
        <v>0</v>
      </c>
      <c r="N793" s="43">
        <v>0</v>
      </c>
      <c r="O793" s="43">
        <v>0</v>
      </c>
      <c r="P793" s="43">
        <v>1</v>
      </c>
      <c r="Q793" s="22">
        <v>121</v>
      </c>
    </row>
    <row r="794" spans="1:17" x14ac:dyDescent="0.3">
      <c r="A794" s="172"/>
      <c r="B794" s="19">
        <v>313.3</v>
      </c>
      <c r="C794" s="31">
        <v>29.2</v>
      </c>
      <c r="D794" s="49">
        <v>0.36</v>
      </c>
      <c r="E794" s="34">
        <v>1073.8400135808661</v>
      </c>
      <c r="F794" s="35">
        <v>57.605355177942023</v>
      </c>
      <c r="G794" s="11">
        <v>0.64113075817111254</v>
      </c>
      <c r="H794" s="43">
        <v>1</v>
      </c>
      <c r="I794" s="43">
        <v>0</v>
      </c>
      <c r="J794" s="43">
        <v>1</v>
      </c>
      <c r="K794" s="43">
        <v>0</v>
      </c>
      <c r="L794" s="43">
        <v>0</v>
      </c>
      <c r="M794" s="43">
        <v>0</v>
      </c>
      <c r="N794" s="43">
        <v>0</v>
      </c>
      <c r="O794" s="43">
        <v>0</v>
      </c>
      <c r="P794" s="43">
        <v>1</v>
      </c>
      <c r="Q794" s="22">
        <v>103</v>
      </c>
    </row>
    <row r="795" spans="1:17" x14ac:dyDescent="0.3">
      <c r="A795" s="172"/>
      <c r="B795" s="19">
        <v>313.3</v>
      </c>
      <c r="C795" s="31">
        <v>41.8</v>
      </c>
      <c r="D795" s="49">
        <v>0.47</v>
      </c>
      <c r="E795" s="34">
        <v>1073.8400135808661</v>
      </c>
      <c r="F795" s="35">
        <v>57.605355177942023</v>
      </c>
      <c r="G795" s="11">
        <v>0.64113075817111254</v>
      </c>
      <c r="H795" s="43">
        <v>1</v>
      </c>
      <c r="I795" s="43">
        <v>0</v>
      </c>
      <c r="J795" s="43">
        <v>1</v>
      </c>
      <c r="K795" s="43">
        <v>0</v>
      </c>
      <c r="L795" s="43">
        <v>0</v>
      </c>
      <c r="M795" s="43">
        <v>0</v>
      </c>
      <c r="N795" s="43">
        <v>0</v>
      </c>
      <c r="O795" s="43">
        <v>0</v>
      </c>
      <c r="P795" s="43">
        <v>1</v>
      </c>
      <c r="Q795" s="22">
        <v>84</v>
      </c>
    </row>
    <row r="796" spans="1:17" x14ac:dyDescent="0.3">
      <c r="A796" s="172"/>
      <c r="B796" s="19">
        <v>313.3</v>
      </c>
      <c r="C796" s="31">
        <v>58.2</v>
      </c>
      <c r="D796" s="49">
        <v>0.56000000000000005</v>
      </c>
      <c r="E796" s="34">
        <v>1073.8400135808661</v>
      </c>
      <c r="F796" s="35">
        <v>57.605355177942023</v>
      </c>
      <c r="G796" s="11">
        <v>0.64113075817111254</v>
      </c>
      <c r="H796" s="43">
        <v>1</v>
      </c>
      <c r="I796" s="43">
        <v>0</v>
      </c>
      <c r="J796" s="43">
        <v>1</v>
      </c>
      <c r="K796" s="43">
        <v>0</v>
      </c>
      <c r="L796" s="43">
        <v>0</v>
      </c>
      <c r="M796" s="43">
        <v>0</v>
      </c>
      <c r="N796" s="43">
        <v>0</v>
      </c>
      <c r="O796" s="43">
        <v>0</v>
      </c>
      <c r="P796" s="43">
        <v>1</v>
      </c>
      <c r="Q796" s="22">
        <v>71</v>
      </c>
    </row>
    <row r="797" spans="1:17" x14ac:dyDescent="0.3">
      <c r="A797" s="172"/>
      <c r="B797" s="19">
        <v>313.3</v>
      </c>
      <c r="C797" s="31">
        <v>70.099999999999994</v>
      </c>
      <c r="D797" s="49">
        <v>0.62</v>
      </c>
      <c r="E797" s="34">
        <v>1073.8400135808661</v>
      </c>
      <c r="F797" s="35">
        <v>57.605355177942023</v>
      </c>
      <c r="G797" s="11">
        <v>0.64113075817111254</v>
      </c>
      <c r="H797" s="43">
        <v>1</v>
      </c>
      <c r="I797" s="43">
        <v>0</v>
      </c>
      <c r="J797" s="43">
        <v>1</v>
      </c>
      <c r="K797" s="43">
        <v>0</v>
      </c>
      <c r="L797" s="43">
        <v>0</v>
      </c>
      <c r="M797" s="43">
        <v>0</v>
      </c>
      <c r="N797" s="43">
        <v>0</v>
      </c>
      <c r="O797" s="43">
        <v>0</v>
      </c>
      <c r="P797" s="43">
        <v>1</v>
      </c>
      <c r="Q797" s="22">
        <v>61</v>
      </c>
    </row>
    <row r="798" spans="1:17" x14ac:dyDescent="0.3">
      <c r="A798" s="172"/>
      <c r="B798" s="19">
        <v>313.3</v>
      </c>
      <c r="C798" s="31">
        <v>82.9</v>
      </c>
      <c r="D798" s="49">
        <v>0.69</v>
      </c>
      <c r="E798" s="34">
        <v>1073.8400135808661</v>
      </c>
      <c r="F798" s="35">
        <v>57.605355177942023</v>
      </c>
      <c r="G798" s="11">
        <v>0.64113075817111254</v>
      </c>
      <c r="H798" s="43">
        <v>1</v>
      </c>
      <c r="I798" s="43">
        <v>0</v>
      </c>
      <c r="J798" s="43">
        <v>1</v>
      </c>
      <c r="K798" s="43">
        <v>0</v>
      </c>
      <c r="L798" s="43">
        <v>0</v>
      </c>
      <c r="M798" s="43">
        <v>0</v>
      </c>
      <c r="N798" s="43">
        <v>0</v>
      </c>
      <c r="O798" s="43">
        <v>0</v>
      </c>
      <c r="P798" s="43">
        <v>1</v>
      </c>
      <c r="Q798" s="22">
        <v>51</v>
      </c>
    </row>
    <row r="799" spans="1:17" x14ac:dyDescent="0.3">
      <c r="A799" s="172"/>
      <c r="B799" s="18">
        <v>333.6</v>
      </c>
      <c r="C799" s="6">
        <v>0.98499999999999999</v>
      </c>
      <c r="D799" s="48">
        <v>0</v>
      </c>
      <c r="E799" s="32">
        <v>1073.8400135808661</v>
      </c>
      <c r="F799" s="33">
        <v>57.605355177942023</v>
      </c>
      <c r="G799" s="10">
        <v>0.64113075817111254</v>
      </c>
      <c r="H799" s="42">
        <v>1</v>
      </c>
      <c r="I799" s="42">
        <v>0</v>
      </c>
      <c r="J799" s="42">
        <v>1</v>
      </c>
      <c r="K799" s="42">
        <v>0</v>
      </c>
      <c r="L799" s="42">
        <v>0</v>
      </c>
      <c r="M799" s="42">
        <v>0</v>
      </c>
      <c r="N799" s="42">
        <v>0</v>
      </c>
      <c r="O799" s="42">
        <v>0</v>
      </c>
      <c r="P799" s="42">
        <v>1</v>
      </c>
      <c r="Q799" s="21">
        <v>161</v>
      </c>
    </row>
    <row r="800" spans="1:17" x14ac:dyDescent="0.3">
      <c r="A800" s="172"/>
      <c r="B800" s="19">
        <v>333.6</v>
      </c>
      <c r="C800" s="31">
        <v>14.4</v>
      </c>
      <c r="D800" s="49">
        <v>0.2</v>
      </c>
      <c r="E800" s="34">
        <v>1073.8400135808661</v>
      </c>
      <c r="F800" s="35">
        <v>57.605355177942023</v>
      </c>
      <c r="G800" s="11">
        <v>0.64113075817111254</v>
      </c>
      <c r="H800" s="43">
        <v>1</v>
      </c>
      <c r="I800" s="43">
        <v>0</v>
      </c>
      <c r="J800" s="43">
        <v>1</v>
      </c>
      <c r="K800" s="43">
        <v>0</v>
      </c>
      <c r="L800" s="43">
        <v>0</v>
      </c>
      <c r="M800" s="43">
        <v>0</v>
      </c>
      <c r="N800" s="43">
        <v>0</v>
      </c>
      <c r="O800" s="43">
        <v>0</v>
      </c>
      <c r="P800" s="43">
        <v>1</v>
      </c>
      <c r="Q800" s="22">
        <v>128</v>
      </c>
    </row>
    <row r="801" spans="1:17" x14ac:dyDescent="0.3">
      <c r="A801" s="172"/>
      <c r="B801" s="19">
        <v>333.6</v>
      </c>
      <c r="C801" s="31">
        <v>28.7</v>
      </c>
      <c r="D801" s="49">
        <v>0.31</v>
      </c>
      <c r="E801" s="34">
        <v>1073.8400135808661</v>
      </c>
      <c r="F801" s="35">
        <v>57.605355177942023</v>
      </c>
      <c r="G801" s="11">
        <v>0.64113075817111254</v>
      </c>
      <c r="H801" s="43">
        <v>1</v>
      </c>
      <c r="I801" s="43">
        <v>0</v>
      </c>
      <c r="J801" s="43">
        <v>1</v>
      </c>
      <c r="K801" s="43">
        <v>0</v>
      </c>
      <c r="L801" s="43">
        <v>0</v>
      </c>
      <c r="M801" s="43">
        <v>0</v>
      </c>
      <c r="N801" s="43">
        <v>0</v>
      </c>
      <c r="O801" s="43">
        <v>0</v>
      </c>
      <c r="P801" s="43">
        <v>1</v>
      </c>
      <c r="Q801" s="22">
        <v>113</v>
      </c>
    </row>
    <row r="802" spans="1:17" x14ac:dyDescent="0.3">
      <c r="A802" s="172"/>
      <c r="B802" s="19">
        <v>333.6</v>
      </c>
      <c r="C802" s="31">
        <v>42</v>
      </c>
      <c r="D802" s="49">
        <v>0.38</v>
      </c>
      <c r="E802" s="34">
        <v>1073.8400135808661</v>
      </c>
      <c r="F802" s="35">
        <v>57.605355177942023</v>
      </c>
      <c r="G802" s="11">
        <v>0.64113075817111254</v>
      </c>
      <c r="H802" s="43">
        <v>1</v>
      </c>
      <c r="I802" s="43">
        <v>0</v>
      </c>
      <c r="J802" s="43">
        <v>1</v>
      </c>
      <c r="K802" s="43">
        <v>0</v>
      </c>
      <c r="L802" s="43">
        <v>0</v>
      </c>
      <c r="M802" s="43">
        <v>0</v>
      </c>
      <c r="N802" s="43">
        <v>0</v>
      </c>
      <c r="O802" s="43">
        <v>0</v>
      </c>
      <c r="P802" s="43">
        <v>1</v>
      </c>
      <c r="Q802" s="22">
        <v>101</v>
      </c>
    </row>
    <row r="803" spans="1:17" x14ac:dyDescent="0.3">
      <c r="A803" s="172"/>
      <c r="B803" s="19">
        <v>333.6</v>
      </c>
      <c r="C803" s="31">
        <v>55.9</v>
      </c>
      <c r="D803" s="49">
        <v>0.43</v>
      </c>
      <c r="E803" s="34">
        <v>1073.8400135808661</v>
      </c>
      <c r="F803" s="35">
        <v>57.605355177942023</v>
      </c>
      <c r="G803" s="11">
        <v>0.64113075817111254</v>
      </c>
      <c r="H803" s="43">
        <v>1</v>
      </c>
      <c r="I803" s="43">
        <v>0</v>
      </c>
      <c r="J803" s="43">
        <v>1</v>
      </c>
      <c r="K803" s="43">
        <v>0</v>
      </c>
      <c r="L803" s="43">
        <v>0</v>
      </c>
      <c r="M803" s="43">
        <v>0</v>
      </c>
      <c r="N803" s="43">
        <v>0</v>
      </c>
      <c r="O803" s="43">
        <v>0</v>
      </c>
      <c r="P803" s="43">
        <v>1</v>
      </c>
      <c r="Q803" s="22">
        <v>93</v>
      </c>
    </row>
    <row r="804" spans="1:17" x14ac:dyDescent="0.3">
      <c r="A804" s="172"/>
      <c r="B804" s="19">
        <v>332.8</v>
      </c>
      <c r="C804" s="31">
        <v>76.099999999999994</v>
      </c>
      <c r="D804" s="49">
        <v>0.51</v>
      </c>
      <c r="E804" s="34">
        <v>1073.8400135808661</v>
      </c>
      <c r="F804" s="35">
        <v>57.605355177942023</v>
      </c>
      <c r="G804" s="11">
        <v>0.64113075817111254</v>
      </c>
      <c r="H804" s="43">
        <v>1</v>
      </c>
      <c r="I804" s="43">
        <v>0</v>
      </c>
      <c r="J804" s="43">
        <v>1</v>
      </c>
      <c r="K804" s="43">
        <v>0</v>
      </c>
      <c r="L804" s="43">
        <v>0</v>
      </c>
      <c r="M804" s="43">
        <v>0</v>
      </c>
      <c r="N804" s="43">
        <v>0</v>
      </c>
      <c r="O804" s="43">
        <v>0</v>
      </c>
      <c r="P804" s="43">
        <v>1</v>
      </c>
      <c r="Q804" s="22">
        <v>83</v>
      </c>
    </row>
    <row r="805" spans="1:17" x14ac:dyDescent="0.3">
      <c r="A805" s="172"/>
      <c r="B805" s="19">
        <v>332.8</v>
      </c>
      <c r="C805" s="31">
        <v>82.9</v>
      </c>
      <c r="D805" s="49">
        <v>0.54</v>
      </c>
      <c r="E805" s="34">
        <v>1073.8400135808661</v>
      </c>
      <c r="F805" s="35">
        <v>57.605355177942023</v>
      </c>
      <c r="G805" s="11">
        <v>0.64113075817111254</v>
      </c>
      <c r="H805" s="43">
        <v>1</v>
      </c>
      <c r="I805" s="43">
        <v>0</v>
      </c>
      <c r="J805" s="43">
        <v>1</v>
      </c>
      <c r="K805" s="43">
        <v>0</v>
      </c>
      <c r="L805" s="43">
        <v>0</v>
      </c>
      <c r="M805" s="43">
        <v>0</v>
      </c>
      <c r="N805" s="43">
        <v>0</v>
      </c>
      <c r="O805" s="43">
        <v>0</v>
      </c>
      <c r="P805" s="43">
        <v>1</v>
      </c>
      <c r="Q805" s="22">
        <v>76</v>
      </c>
    </row>
    <row r="806" spans="1:17" x14ac:dyDescent="0.3">
      <c r="A806" s="173"/>
      <c r="B806" s="20">
        <v>332.8</v>
      </c>
      <c r="C806" s="9">
        <v>97</v>
      </c>
      <c r="D806" s="50">
        <v>0.6</v>
      </c>
      <c r="E806" s="36">
        <v>1073.8400135808661</v>
      </c>
      <c r="F806" s="37">
        <v>57.605355177942023</v>
      </c>
      <c r="G806" s="12">
        <v>0.64113075817111254</v>
      </c>
      <c r="H806" s="44">
        <v>1</v>
      </c>
      <c r="I806" s="44">
        <v>0</v>
      </c>
      <c r="J806" s="44">
        <v>1</v>
      </c>
      <c r="K806" s="44">
        <v>0</v>
      </c>
      <c r="L806" s="44">
        <v>0</v>
      </c>
      <c r="M806" s="44">
        <v>0</v>
      </c>
      <c r="N806" s="44">
        <v>0</v>
      </c>
      <c r="O806" s="44">
        <v>0</v>
      </c>
      <c r="P806" s="44">
        <v>1</v>
      </c>
      <c r="Q806" s="23">
        <v>66</v>
      </c>
    </row>
    <row r="807" spans="1:17" x14ac:dyDescent="0.3">
      <c r="A807" s="171" t="s">
        <v>27</v>
      </c>
      <c r="B807" s="18">
        <v>299.5</v>
      </c>
      <c r="C807" s="6">
        <v>0.98599999999999999</v>
      </c>
      <c r="D807" s="48">
        <v>0</v>
      </c>
      <c r="E807" s="32">
        <v>1053.6112472038401</v>
      </c>
      <c r="F807" s="33">
        <v>45.918759356755253</v>
      </c>
      <c r="G807" s="10">
        <v>0.3401022155643989</v>
      </c>
      <c r="H807" s="43">
        <v>1</v>
      </c>
      <c r="I807" s="43">
        <v>0</v>
      </c>
      <c r="J807" s="43">
        <v>2</v>
      </c>
      <c r="K807" s="43">
        <v>0</v>
      </c>
      <c r="L807" s="43">
        <v>0</v>
      </c>
      <c r="M807" s="43">
        <v>0</v>
      </c>
      <c r="N807" s="43">
        <v>0</v>
      </c>
      <c r="O807" s="43">
        <v>0</v>
      </c>
      <c r="P807" s="43">
        <v>1</v>
      </c>
      <c r="Q807" s="22">
        <v>177</v>
      </c>
    </row>
    <row r="808" spans="1:17" x14ac:dyDescent="0.3">
      <c r="A808" s="172"/>
      <c r="B808" s="19">
        <v>299.5</v>
      </c>
      <c r="C808" s="31">
        <v>11.3</v>
      </c>
      <c r="D808" s="49">
        <v>0.15</v>
      </c>
      <c r="E808" s="34">
        <v>1053.6112472038367</v>
      </c>
      <c r="F808" s="35">
        <v>45.918759356755253</v>
      </c>
      <c r="G808" s="11">
        <v>0.3401022155643989</v>
      </c>
      <c r="H808" s="43">
        <v>1</v>
      </c>
      <c r="I808" s="43">
        <v>0</v>
      </c>
      <c r="J808" s="43">
        <v>2</v>
      </c>
      <c r="K808" s="43">
        <v>0</v>
      </c>
      <c r="L808" s="43">
        <v>0</v>
      </c>
      <c r="M808" s="43">
        <v>0</v>
      </c>
      <c r="N808" s="43">
        <v>0</v>
      </c>
      <c r="O808" s="43">
        <v>0</v>
      </c>
      <c r="P808" s="43">
        <v>1</v>
      </c>
      <c r="Q808" s="22">
        <v>155</v>
      </c>
    </row>
    <row r="809" spans="1:17" x14ac:dyDescent="0.3">
      <c r="A809" s="172"/>
      <c r="B809" s="19">
        <v>299.60000000000002</v>
      </c>
      <c r="C809" s="31">
        <v>24.7</v>
      </c>
      <c r="D809" s="49">
        <v>0.28999999999999998</v>
      </c>
      <c r="E809" s="34">
        <v>1053.6112472038367</v>
      </c>
      <c r="F809" s="35">
        <v>45.918759356755253</v>
      </c>
      <c r="G809" s="11">
        <v>0.3401022155643989</v>
      </c>
      <c r="H809" s="43">
        <v>1</v>
      </c>
      <c r="I809" s="43">
        <v>0</v>
      </c>
      <c r="J809" s="43">
        <v>2</v>
      </c>
      <c r="K809" s="43">
        <v>0</v>
      </c>
      <c r="L809" s="43">
        <v>0</v>
      </c>
      <c r="M809" s="43">
        <v>0</v>
      </c>
      <c r="N809" s="43">
        <v>0</v>
      </c>
      <c r="O809" s="43">
        <v>0</v>
      </c>
      <c r="P809" s="43">
        <v>1</v>
      </c>
      <c r="Q809" s="22">
        <v>133</v>
      </c>
    </row>
    <row r="810" spans="1:17" x14ac:dyDescent="0.3">
      <c r="A810" s="172"/>
      <c r="B810" s="19">
        <v>299.60000000000002</v>
      </c>
      <c r="C810" s="31">
        <v>38.6</v>
      </c>
      <c r="D810" s="49">
        <v>0.41</v>
      </c>
      <c r="E810" s="34">
        <v>1053.6112472038367</v>
      </c>
      <c r="F810" s="35">
        <v>45.918759356755253</v>
      </c>
      <c r="G810" s="11">
        <v>0.3401022155643989</v>
      </c>
      <c r="H810" s="43">
        <v>1</v>
      </c>
      <c r="I810" s="43">
        <v>0</v>
      </c>
      <c r="J810" s="43">
        <v>2</v>
      </c>
      <c r="K810" s="43">
        <v>0</v>
      </c>
      <c r="L810" s="43">
        <v>0</v>
      </c>
      <c r="M810" s="43">
        <v>0</v>
      </c>
      <c r="N810" s="43">
        <v>0</v>
      </c>
      <c r="O810" s="43">
        <v>0</v>
      </c>
      <c r="P810" s="43">
        <v>1</v>
      </c>
      <c r="Q810" s="22">
        <v>113</v>
      </c>
    </row>
    <row r="811" spans="1:17" x14ac:dyDescent="0.3">
      <c r="A811" s="172"/>
      <c r="B811" s="19">
        <v>299.60000000000002</v>
      </c>
      <c r="C811" s="31">
        <v>52.1</v>
      </c>
      <c r="D811" s="49">
        <v>0.51</v>
      </c>
      <c r="E811" s="34">
        <v>1053.6112472038367</v>
      </c>
      <c r="F811" s="35">
        <v>45.918759356755253</v>
      </c>
      <c r="G811" s="11">
        <v>0.3401022155643989</v>
      </c>
      <c r="H811" s="43">
        <v>1</v>
      </c>
      <c r="I811" s="43">
        <v>0</v>
      </c>
      <c r="J811" s="43">
        <v>2</v>
      </c>
      <c r="K811" s="43">
        <v>0</v>
      </c>
      <c r="L811" s="43">
        <v>0</v>
      </c>
      <c r="M811" s="43">
        <v>0</v>
      </c>
      <c r="N811" s="43">
        <v>0</v>
      </c>
      <c r="O811" s="43">
        <v>0</v>
      </c>
      <c r="P811" s="43">
        <v>1</v>
      </c>
      <c r="Q811" s="22">
        <v>96</v>
      </c>
    </row>
    <row r="812" spans="1:17" x14ac:dyDescent="0.3">
      <c r="A812" s="172"/>
      <c r="B812" s="18">
        <v>313.3</v>
      </c>
      <c r="C812" s="6">
        <v>0.99099999999999999</v>
      </c>
      <c r="D812" s="48">
        <v>0</v>
      </c>
      <c r="E812" s="32">
        <v>1053.6112472038367</v>
      </c>
      <c r="F812" s="33">
        <v>45.918759356755253</v>
      </c>
      <c r="G812" s="10">
        <v>0.3401022155643989</v>
      </c>
      <c r="H812" s="42">
        <v>1</v>
      </c>
      <c r="I812" s="42">
        <v>0</v>
      </c>
      <c r="J812" s="42">
        <v>2</v>
      </c>
      <c r="K812" s="42">
        <v>0</v>
      </c>
      <c r="L812" s="42">
        <v>0</v>
      </c>
      <c r="M812" s="42">
        <v>0</v>
      </c>
      <c r="N812" s="42">
        <v>0</v>
      </c>
      <c r="O812" s="42">
        <v>0</v>
      </c>
      <c r="P812" s="42">
        <v>1</v>
      </c>
      <c r="Q812" s="21">
        <v>179</v>
      </c>
    </row>
    <row r="813" spans="1:17" x14ac:dyDescent="0.3">
      <c r="A813" s="172"/>
      <c r="B813" s="19">
        <v>313.2</v>
      </c>
      <c r="C813" s="31">
        <v>13.3</v>
      </c>
      <c r="D813" s="49">
        <v>0.03</v>
      </c>
      <c r="E813" s="34">
        <v>1053.6112472038367</v>
      </c>
      <c r="F813" s="35">
        <v>45.918759356755253</v>
      </c>
      <c r="G813" s="11">
        <v>0.3401022155643989</v>
      </c>
      <c r="H813" s="43">
        <v>1</v>
      </c>
      <c r="I813" s="43">
        <v>0</v>
      </c>
      <c r="J813" s="43">
        <v>2</v>
      </c>
      <c r="K813" s="43">
        <v>0</v>
      </c>
      <c r="L813" s="43">
        <v>0</v>
      </c>
      <c r="M813" s="43">
        <v>0</v>
      </c>
      <c r="N813" s="43">
        <v>0</v>
      </c>
      <c r="O813" s="43">
        <v>0</v>
      </c>
      <c r="P813" s="43">
        <v>1</v>
      </c>
      <c r="Q813" s="22">
        <v>176</v>
      </c>
    </row>
    <row r="814" spans="1:17" x14ac:dyDescent="0.3">
      <c r="A814" s="172"/>
      <c r="B814" s="19">
        <v>313.2</v>
      </c>
      <c r="C814" s="31">
        <v>25.9</v>
      </c>
      <c r="D814" s="49">
        <v>0.16</v>
      </c>
      <c r="E814" s="34">
        <v>1053.6112472038367</v>
      </c>
      <c r="F814" s="35">
        <v>45.918759356755253</v>
      </c>
      <c r="G814" s="11">
        <v>0.3401022155643989</v>
      </c>
      <c r="H814" s="43">
        <v>1</v>
      </c>
      <c r="I814" s="43">
        <v>0</v>
      </c>
      <c r="J814" s="43">
        <v>2</v>
      </c>
      <c r="K814" s="43">
        <v>0</v>
      </c>
      <c r="L814" s="43">
        <v>0</v>
      </c>
      <c r="M814" s="43">
        <v>0</v>
      </c>
      <c r="N814" s="43">
        <v>0</v>
      </c>
      <c r="O814" s="43">
        <v>0</v>
      </c>
      <c r="P814" s="43">
        <v>1</v>
      </c>
      <c r="Q814" s="22">
        <v>155</v>
      </c>
    </row>
    <row r="815" spans="1:17" x14ac:dyDescent="0.3">
      <c r="A815" s="172"/>
      <c r="B815" s="19">
        <v>313.2</v>
      </c>
      <c r="C815" s="31">
        <v>37.700000000000003</v>
      </c>
      <c r="D815" s="49">
        <v>0.24</v>
      </c>
      <c r="E815" s="34">
        <v>1053.6112472038367</v>
      </c>
      <c r="F815" s="35">
        <v>45.918759356755253</v>
      </c>
      <c r="G815" s="11">
        <v>0.3401022155643989</v>
      </c>
      <c r="H815" s="43">
        <v>1</v>
      </c>
      <c r="I815" s="43">
        <v>0</v>
      </c>
      <c r="J815" s="43">
        <v>2</v>
      </c>
      <c r="K815" s="43">
        <v>0</v>
      </c>
      <c r="L815" s="43">
        <v>0</v>
      </c>
      <c r="M815" s="43">
        <v>0</v>
      </c>
      <c r="N815" s="43">
        <v>0</v>
      </c>
      <c r="O815" s="43">
        <v>0</v>
      </c>
      <c r="P815" s="43">
        <v>1</v>
      </c>
      <c r="Q815" s="22">
        <v>143</v>
      </c>
    </row>
    <row r="816" spans="1:17" x14ac:dyDescent="0.3">
      <c r="A816" s="172"/>
      <c r="B816" s="19">
        <v>313.3</v>
      </c>
      <c r="C816" s="31">
        <v>48.5</v>
      </c>
      <c r="D816" s="49">
        <v>0.28999999999999998</v>
      </c>
      <c r="E816" s="34">
        <v>1053.6112472038367</v>
      </c>
      <c r="F816" s="35">
        <v>45.918759356755253</v>
      </c>
      <c r="G816" s="11">
        <v>0.3401022155643989</v>
      </c>
      <c r="H816" s="43">
        <v>1</v>
      </c>
      <c r="I816" s="43">
        <v>0</v>
      </c>
      <c r="J816" s="43">
        <v>2</v>
      </c>
      <c r="K816" s="43">
        <v>0</v>
      </c>
      <c r="L816" s="43">
        <v>0</v>
      </c>
      <c r="M816" s="43">
        <v>0</v>
      </c>
      <c r="N816" s="43">
        <v>0</v>
      </c>
      <c r="O816" s="43">
        <v>0</v>
      </c>
      <c r="P816" s="43">
        <v>1</v>
      </c>
      <c r="Q816" s="22">
        <v>135</v>
      </c>
    </row>
    <row r="817" spans="1:17" x14ac:dyDescent="0.3">
      <c r="A817" s="172"/>
      <c r="B817" s="19">
        <v>313.3</v>
      </c>
      <c r="C817" s="31">
        <v>61.4</v>
      </c>
      <c r="D817" s="49">
        <v>0.34</v>
      </c>
      <c r="E817" s="34">
        <v>1053.6112472038367</v>
      </c>
      <c r="F817" s="35">
        <v>45.918759356755253</v>
      </c>
      <c r="G817" s="11">
        <v>0.3401022155643989</v>
      </c>
      <c r="H817" s="43">
        <v>1</v>
      </c>
      <c r="I817" s="43">
        <v>0</v>
      </c>
      <c r="J817" s="43">
        <v>2</v>
      </c>
      <c r="K817" s="43">
        <v>0</v>
      </c>
      <c r="L817" s="43">
        <v>0</v>
      </c>
      <c r="M817" s="43">
        <v>0</v>
      </c>
      <c r="N817" s="43">
        <v>0</v>
      </c>
      <c r="O817" s="43">
        <v>0</v>
      </c>
      <c r="P817" s="43">
        <v>1</v>
      </c>
      <c r="Q817" s="22">
        <v>129</v>
      </c>
    </row>
    <row r="818" spans="1:17" x14ac:dyDescent="0.3">
      <c r="A818" s="172"/>
      <c r="B818" s="19">
        <v>313.3</v>
      </c>
      <c r="C818" s="31">
        <v>74.8</v>
      </c>
      <c r="D818" s="49">
        <v>0.38</v>
      </c>
      <c r="E818" s="34">
        <v>1053.6112472038367</v>
      </c>
      <c r="F818" s="35">
        <v>45.918759356755253</v>
      </c>
      <c r="G818" s="11">
        <v>0.3401022155643989</v>
      </c>
      <c r="H818" s="44">
        <v>1</v>
      </c>
      <c r="I818" s="44">
        <v>0</v>
      </c>
      <c r="J818" s="44">
        <v>2</v>
      </c>
      <c r="K818" s="44">
        <v>0</v>
      </c>
      <c r="L818" s="44">
        <v>0</v>
      </c>
      <c r="M818" s="44">
        <v>0</v>
      </c>
      <c r="N818" s="44">
        <v>0</v>
      </c>
      <c r="O818" s="44">
        <v>0</v>
      </c>
      <c r="P818" s="44">
        <v>1</v>
      </c>
      <c r="Q818" s="23">
        <v>122</v>
      </c>
    </row>
    <row r="819" spans="1:17" x14ac:dyDescent="0.3">
      <c r="A819" s="172"/>
      <c r="B819" s="18">
        <v>332.9</v>
      </c>
      <c r="C819" s="6">
        <v>0.996</v>
      </c>
      <c r="D819" s="48">
        <v>0</v>
      </c>
      <c r="E819" s="32">
        <v>1053.6112472038367</v>
      </c>
      <c r="F819" s="33">
        <v>45.918759356755253</v>
      </c>
      <c r="G819" s="10">
        <v>0.3401022155643989</v>
      </c>
      <c r="H819" s="43">
        <v>1</v>
      </c>
      <c r="I819" s="43">
        <v>0</v>
      </c>
      <c r="J819" s="43">
        <v>2</v>
      </c>
      <c r="K819" s="43">
        <v>0</v>
      </c>
      <c r="L819" s="43">
        <v>0</v>
      </c>
      <c r="M819" s="43">
        <v>0</v>
      </c>
      <c r="N819" s="43">
        <v>0</v>
      </c>
      <c r="O819" s="43">
        <v>0</v>
      </c>
      <c r="P819" s="43">
        <v>1</v>
      </c>
      <c r="Q819" s="22">
        <v>179</v>
      </c>
    </row>
    <row r="820" spans="1:17" x14ac:dyDescent="0.3">
      <c r="A820" s="172"/>
      <c r="B820" s="19">
        <v>333</v>
      </c>
      <c r="C820" s="31">
        <v>13.1</v>
      </c>
      <c r="D820" s="49">
        <v>0.01</v>
      </c>
      <c r="E820" s="34">
        <v>1053.6112472038367</v>
      </c>
      <c r="F820" s="35">
        <v>45.918759356755253</v>
      </c>
      <c r="G820" s="11">
        <v>0.3401022155643989</v>
      </c>
      <c r="H820" s="43">
        <v>1</v>
      </c>
      <c r="I820" s="43">
        <v>0</v>
      </c>
      <c r="J820" s="43">
        <v>2</v>
      </c>
      <c r="K820" s="43">
        <v>0</v>
      </c>
      <c r="L820" s="43">
        <v>0</v>
      </c>
      <c r="M820" s="43">
        <v>0</v>
      </c>
      <c r="N820" s="43">
        <v>0</v>
      </c>
      <c r="O820" s="43">
        <v>0</v>
      </c>
      <c r="P820" s="43">
        <v>1</v>
      </c>
      <c r="Q820" s="22">
        <v>182</v>
      </c>
    </row>
    <row r="821" spans="1:17" x14ac:dyDescent="0.3">
      <c r="A821" s="172"/>
      <c r="B821" s="19">
        <v>333</v>
      </c>
      <c r="C821" s="31">
        <v>26.5</v>
      </c>
      <c r="D821" s="49">
        <v>0.08</v>
      </c>
      <c r="E821" s="34">
        <v>1053.6112472038367</v>
      </c>
      <c r="F821" s="35">
        <v>45.918759356755253</v>
      </c>
      <c r="G821" s="11">
        <v>0.3401022155643989</v>
      </c>
      <c r="H821" s="43">
        <v>1</v>
      </c>
      <c r="I821" s="43">
        <v>0</v>
      </c>
      <c r="J821" s="43">
        <v>2</v>
      </c>
      <c r="K821" s="43">
        <v>0</v>
      </c>
      <c r="L821" s="43">
        <v>0</v>
      </c>
      <c r="M821" s="43">
        <v>0</v>
      </c>
      <c r="N821" s="43">
        <v>0</v>
      </c>
      <c r="O821" s="43">
        <v>0</v>
      </c>
      <c r="P821" s="43">
        <v>1</v>
      </c>
      <c r="Q821" s="22">
        <v>170</v>
      </c>
    </row>
    <row r="822" spans="1:17" x14ac:dyDescent="0.3">
      <c r="A822" s="172"/>
      <c r="B822" s="19">
        <v>333</v>
      </c>
      <c r="C822" s="31">
        <v>40.700000000000003</v>
      </c>
      <c r="D822" s="49">
        <v>0.14000000000000001</v>
      </c>
      <c r="E822" s="34">
        <v>1053.6112472038367</v>
      </c>
      <c r="F822" s="35">
        <v>45.918759356755253</v>
      </c>
      <c r="G822" s="11">
        <v>0.3401022155643989</v>
      </c>
      <c r="H822" s="43">
        <v>1</v>
      </c>
      <c r="I822" s="43">
        <v>0</v>
      </c>
      <c r="J822" s="43">
        <v>2</v>
      </c>
      <c r="K822" s="43">
        <v>0</v>
      </c>
      <c r="L822" s="43">
        <v>0</v>
      </c>
      <c r="M822" s="43">
        <v>0</v>
      </c>
      <c r="N822" s="43">
        <v>0</v>
      </c>
      <c r="O822" s="43">
        <v>0</v>
      </c>
      <c r="P822" s="43">
        <v>1</v>
      </c>
      <c r="Q822" s="22">
        <v>161</v>
      </c>
    </row>
    <row r="823" spans="1:17" x14ac:dyDescent="0.3">
      <c r="A823" s="172"/>
      <c r="B823" s="19">
        <v>333</v>
      </c>
      <c r="C823" s="31">
        <v>52</v>
      </c>
      <c r="D823" s="49">
        <v>0.23</v>
      </c>
      <c r="E823" s="34">
        <v>1053.6112472038367</v>
      </c>
      <c r="F823" s="35">
        <v>45.918759356755253</v>
      </c>
      <c r="G823" s="11">
        <v>0.3401022155643989</v>
      </c>
      <c r="H823" s="43">
        <v>1</v>
      </c>
      <c r="I823" s="43">
        <v>0</v>
      </c>
      <c r="J823" s="43">
        <v>2</v>
      </c>
      <c r="K823" s="43">
        <v>0</v>
      </c>
      <c r="L823" s="43">
        <v>0</v>
      </c>
      <c r="M823" s="43">
        <v>0</v>
      </c>
      <c r="N823" s="43">
        <v>0</v>
      </c>
      <c r="O823" s="43">
        <v>0</v>
      </c>
      <c r="P823" s="43">
        <v>1</v>
      </c>
      <c r="Q823" s="22">
        <v>145</v>
      </c>
    </row>
    <row r="824" spans="1:17" x14ac:dyDescent="0.3">
      <c r="A824" s="172"/>
      <c r="B824" s="19">
        <v>333</v>
      </c>
      <c r="C824" s="31">
        <v>67.3</v>
      </c>
      <c r="D824" s="49">
        <v>0.28999999999999998</v>
      </c>
      <c r="E824" s="34">
        <v>1053.6112472038367</v>
      </c>
      <c r="F824" s="35">
        <v>45.918759356755253</v>
      </c>
      <c r="G824" s="11">
        <v>0.3401022155643989</v>
      </c>
      <c r="H824" s="43">
        <v>1</v>
      </c>
      <c r="I824" s="43">
        <v>0</v>
      </c>
      <c r="J824" s="43">
        <v>2</v>
      </c>
      <c r="K824" s="43">
        <v>0</v>
      </c>
      <c r="L824" s="43">
        <v>0</v>
      </c>
      <c r="M824" s="43">
        <v>0</v>
      </c>
      <c r="N824" s="43">
        <v>0</v>
      </c>
      <c r="O824" s="43">
        <v>0</v>
      </c>
      <c r="P824" s="43">
        <v>1</v>
      </c>
      <c r="Q824" s="22">
        <v>137</v>
      </c>
    </row>
    <row r="825" spans="1:17" x14ac:dyDescent="0.3">
      <c r="A825" s="173"/>
      <c r="B825" s="20">
        <v>333</v>
      </c>
      <c r="C825" s="9">
        <v>79.3</v>
      </c>
      <c r="D825" s="50">
        <v>0.34</v>
      </c>
      <c r="E825" s="36">
        <v>1053.6112472038367</v>
      </c>
      <c r="F825" s="37">
        <v>45.918759356755253</v>
      </c>
      <c r="G825" s="12">
        <v>0.3401022155643989</v>
      </c>
      <c r="H825" s="43">
        <v>1</v>
      </c>
      <c r="I825" s="43">
        <v>0</v>
      </c>
      <c r="J825" s="43">
        <v>2</v>
      </c>
      <c r="K825" s="43">
        <v>0</v>
      </c>
      <c r="L825" s="43">
        <v>0</v>
      </c>
      <c r="M825" s="43">
        <v>0</v>
      </c>
      <c r="N825" s="43">
        <v>0</v>
      </c>
      <c r="O825" s="43">
        <v>0</v>
      </c>
      <c r="P825" s="43">
        <v>1</v>
      </c>
      <c r="Q825" s="22">
        <v>129</v>
      </c>
    </row>
    <row r="826" spans="1:17" x14ac:dyDescent="0.3">
      <c r="A826" s="171" t="s">
        <v>28</v>
      </c>
      <c r="B826" s="18">
        <v>298.7</v>
      </c>
      <c r="C826" s="6">
        <v>0.99</v>
      </c>
      <c r="D826" s="48">
        <v>0</v>
      </c>
      <c r="E826" s="34">
        <v>1026.0308159772267</v>
      </c>
      <c r="F826" s="35">
        <v>48.133578897290654</v>
      </c>
      <c r="G826" s="11">
        <v>0.33068740245622474</v>
      </c>
      <c r="H826" s="42">
        <v>1</v>
      </c>
      <c r="I826" s="42">
        <v>0</v>
      </c>
      <c r="J826" s="42">
        <v>1</v>
      </c>
      <c r="K826" s="42">
        <v>0</v>
      </c>
      <c r="L826" s="42">
        <v>0</v>
      </c>
      <c r="M826" s="42">
        <v>0</v>
      </c>
      <c r="N826" s="42">
        <v>0</v>
      </c>
      <c r="O826" s="42">
        <v>0</v>
      </c>
      <c r="P826" s="42">
        <v>1</v>
      </c>
      <c r="Q826" s="21">
        <v>166</v>
      </c>
    </row>
    <row r="827" spans="1:17" x14ac:dyDescent="0.3">
      <c r="A827" s="172"/>
      <c r="B827" s="19">
        <v>298.7</v>
      </c>
      <c r="C827" s="31">
        <v>12.4</v>
      </c>
      <c r="D827" s="49">
        <v>0.12</v>
      </c>
      <c r="E827" s="34">
        <v>1026.0308159772267</v>
      </c>
      <c r="F827" s="35">
        <v>48.133578897290654</v>
      </c>
      <c r="G827" s="11">
        <v>0.33068740245622474</v>
      </c>
      <c r="H827" s="43">
        <v>1</v>
      </c>
      <c r="I827" s="43">
        <v>0</v>
      </c>
      <c r="J827" s="43">
        <v>1</v>
      </c>
      <c r="K827" s="43">
        <v>0</v>
      </c>
      <c r="L827" s="43">
        <v>0</v>
      </c>
      <c r="M827" s="43">
        <v>0</v>
      </c>
      <c r="N827" s="43">
        <v>0</v>
      </c>
      <c r="O827" s="43">
        <v>0</v>
      </c>
      <c r="P827" s="43">
        <v>1</v>
      </c>
      <c r="Q827" s="22">
        <v>152</v>
      </c>
    </row>
    <row r="828" spans="1:17" x14ac:dyDescent="0.3">
      <c r="A828" s="172"/>
      <c r="B828" s="19">
        <v>298.7</v>
      </c>
      <c r="C828" s="31">
        <v>20.6</v>
      </c>
      <c r="D828" s="49">
        <v>0.22</v>
      </c>
      <c r="E828" s="34">
        <v>1026.0308159772267</v>
      </c>
      <c r="F828" s="35">
        <v>48.133578897290654</v>
      </c>
      <c r="G828" s="11">
        <v>0.33068740245622474</v>
      </c>
      <c r="H828" s="43">
        <v>1</v>
      </c>
      <c r="I828" s="43">
        <v>0</v>
      </c>
      <c r="J828" s="43">
        <v>1</v>
      </c>
      <c r="K828" s="43">
        <v>0</v>
      </c>
      <c r="L828" s="43">
        <v>0</v>
      </c>
      <c r="M828" s="43">
        <v>0</v>
      </c>
      <c r="N828" s="43">
        <v>0</v>
      </c>
      <c r="O828" s="43">
        <v>0</v>
      </c>
      <c r="P828" s="43">
        <v>1</v>
      </c>
      <c r="Q828" s="22">
        <v>137</v>
      </c>
    </row>
    <row r="829" spans="1:17" x14ac:dyDescent="0.3">
      <c r="A829" s="172"/>
      <c r="B829" s="19">
        <v>298.60000000000002</v>
      </c>
      <c r="C829" s="31">
        <v>31.8</v>
      </c>
      <c r="D829" s="49">
        <v>0.27</v>
      </c>
      <c r="E829" s="34">
        <v>1026.0308159772267</v>
      </c>
      <c r="F829" s="35">
        <v>48.133578897290654</v>
      </c>
      <c r="G829" s="11">
        <v>0.33068740245622474</v>
      </c>
      <c r="H829" s="43">
        <v>1</v>
      </c>
      <c r="I829" s="43">
        <v>0</v>
      </c>
      <c r="J829" s="43">
        <v>1</v>
      </c>
      <c r="K829" s="43">
        <v>0</v>
      </c>
      <c r="L829" s="43">
        <v>0</v>
      </c>
      <c r="M829" s="43">
        <v>0</v>
      </c>
      <c r="N829" s="43">
        <v>0</v>
      </c>
      <c r="O829" s="43">
        <v>0</v>
      </c>
      <c r="P829" s="43">
        <v>1</v>
      </c>
      <c r="Q829" s="22">
        <v>131</v>
      </c>
    </row>
    <row r="830" spans="1:17" x14ac:dyDescent="0.3">
      <c r="A830" s="172"/>
      <c r="B830" s="19">
        <v>298.5</v>
      </c>
      <c r="C830" s="31">
        <v>41.8</v>
      </c>
      <c r="D830" s="49">
        <v>0.3</v>
      </c>
      <c r="E830" s="34">
        <v>1026.0308159772267</v>
      </c>
      <c r="F830" s="35">
        <v>48.133578897290654</v>
      </c>
      <c r="G830" s="11">
        <v>0.33068740245622474</v>
      </c>
      <c r="H830" s="43">
        <v>1</v>
      </c>
      <c r="I830" s="43">
        <v>0</v>
      </c>
      <c r="J830" s="43">
        <v>1</v>
      </c>
      <c r="K830" s="43">
        <v>0</v>
      </c>
      <c r="L830" s="43">
        <v>0</v>
      </c>
      <c r="M830" s="43">
        <v>0</v>
      </c>
      <c r="N830" s="43">
        <v>0</v>
      </c>
      <c r="O830" s="43">
        <v>0</v>
      </c>
      <c r="P830" s="43">
        <v>1</v>
      </c>
      <c r="Q830" s="22">
        <v>128</v>
      </c>
    </row>
    <row r="831" spans="1:17" x14ac:dyDescent="0.3">
      <c r="A831" s="172"/>
      <c r="B831" s="19">
        <v>298.39999999999998</v>
      </c>
      <c r="C831" s="31">
        <v>51.7</v>
      </c>
      <c r="D831" s="49">
        <v>0.33</v>
      </c>
      <c r="E831" s="34">
        <v>1026.0308159772267</v>
      </c>
      <c r="F831" s="35">
        <v>48.133578897290654</v>
      </c>
      <c r="G831" s="11">
        <v>0.33068740245622474</v>
      </c>
      <c r="H831" s="44">
        <v>1</v>
      </c>
      <c r="I831" s="44">
        <v>0</v>
      </c>
      <c r="J831" s="44">
        <v>1</v>
      </c>
      <c r="K831" s="44">
        <v>0</v>
      </c>
      <c r="L831" s="44">
        <v>0</v>
      </c>
      <c r="M831" s="44">
        <v>0</v>
      </c>
      <c r="N831" s="44">
        <v>0</v>
      </c>
      <c r="O831" s="44">
        <v>0</v>
      </c>
      <c r="P831" s="44">
        <v>1</v>
      </c>
      <c r="Q831" s="23">
        <v>125</v>
      </c>
    </row>
    <row r="832" spans="1:17" x14ac:dyDescent="0.3">
      <c r="A832" s="172"/>
      <c r="B832" s="18">
        <v>313.5</v>
      </c>
      <c r="C832" s="6">
        <v>0.98899999999999999</v>
      </c>
      <c r="D832" s="48">
        <v>0</v>
      </c>
      <c r="E832" s="32">
        <v>1026.0308159772267</v>
      </c>
      <c r="F832" s="33">
        <v>48.133578897290654</v>
      </c>
      <c r="G832" s="10">
        <v>0.33068740245622474</v>
      </c>
      <c r="H832" s="43">
        <v>1</v>
      </c>
      <c r="I832" s="43">
        <v>0</v>
      </c>
      <c r="J832" s="43">
        <v>1</v>
      </c>
      <c r="K832" s="43">
        <v>0</v>
      </c>
      <c r="L832" s="43">
        <v>0</v>
      </c>
      <c r="M832" s="43">
        <v>0</v>
      </c>
      <c r="N832" s="43">
        <v>0</v>
      </c>
      <c r="O832" s="43">
        <v>0</v>
      </c>
      <c r="P832" s="43">
        <v>1</v>
      </c>
      <c r="Q832" s="22">
        <v>168</v>
      </c>
    </row>
    <row r="833" spans="1:17" x14ac:dyDescent="0.3">
      <c r="A833" s="172"/>
      <c r="B833" s="19">
        <v>314.10000000000002</v>
      </c>
      <c r="C833" s="31">
        <v>14.2</v>
      </c>
      <c r="D833" s="49">
        <v>0.05</v>
      </c>
      <c r="E833" s="34">
        <v>1026.0308159772267</v>
      </c>
      <c r="F833" s="35">
        <v>48.133578897290654</v>
      </c>
      <c r="G833" s="11">
        <v>0.33068740245622474</v>
      </c>
      <c r="H833" s="43">
        <v>1</v>
      </c>
      <c r="I833" s="43">
        <v>0</v>
      </c>
      <c r="J833" s="43">
        <v>1</v>
      </c>
      <c r="K833" s="43">
        <v>0</v>
      </c>
      <c r="L833" s="43">
        <v>0</v>
      </c>
      <c r="M833" s="43">
        <v>0</v>
      </c>
      <c r="N833" s="43">
        <v>0</v>
      </c>
      <c r="O833" s="43">
        <v>0</v>
      </c>
      <c r="P833" s="43">
        <v>1</v>
      </c>
      <c r="Q833" s="22">
        <v>162</v>
      </c>
    </row>
    <row r="834" spans="1:17" x14ac:dyDescent="0.3">
      <c r="A834" s="172"/>
      <c r="B834" s="19">
        <v>313.39999999999998</v>
      </c>
      <c r="C834" s="31">
        <v>28.4</v>
      </c>
      <c r="D834" s="49">
        <v>0.15</v>
      </c>
      <c r="E834" s="34">
        <v>1026.0308159772267</v>
      </c>
      <c r="F834" s="35">
        <v>48.133578897290654</v>
      </c>
      <c r="G834" s="11">
        <v>0.33068740245622474</v>
      </c>
      <c r="H834" s="43">
        <v>1</v>
      </c>
      <c r="I834" s="43">
        <v>0</v>
      </c>
      <c r="J834" s="43">
        <v>1</v>
      </c>
      <c r="K834" s="43">
        <v>0</v>
      </c>
      <c r="L834" s="43">
        <v>0</v>
      </c>
      <c r="M834" s="43">
        <v>0</v>
      </c>
      <c r="N834" s="43">
        <v>0</v>
      </c>
      <c r="O834" s="43">
        <v>0</v>
      </c>
      <c r="P834" s="43">
        <v>1</v>
      </c>
      <c r="Q834" s="22">
        <v>149</v>
      </c>
    </row>
    <row r="835" spans="1:17" x14ac:dyDescent="0.3">
      <c r="A835" s="172"/>
      <c r="B835" s="19">
        <v>313.3</v>
      </c>
      <c r="C835" s="31">
        <v>44.3</v>
      </c>
      <c r="D835" s="49">
        <v>0.26</v>
      </c>
      <c r="E835" s="34">
        <v>1026.0308159772267</v>
      </c>
      <c r="F835" s="35">
        <v>48.133578897290654</v>
      </c>
      <c r="G835" s="11">
        <v>0.33068740245622474</v>
      </c>
      <c r="H835" s="43">
        <v>1</v>
      </c>
      <c r="I835" s="43">
        <v>0</v>
      </c>
      <c r="J835" s="43">
        <v>1</v>
      </c>
      <c r="K835" s="43">
        <v>0</v>
      </c>
      <c r="L835" s="43">
        <v>0</v>
      </c>
      <c r="M835" s="43">
        <v>0</v>
      </c>
      <c r="N835" s="43">
        <v>0</v>
      </c>
      <c r="O835" s="43">
        <v>0</v>
      </c>
      <c r="P835" s="43">
        <v>1</v>
      </c>
      <c r="Q835" s="22">
        <v>133</v>
      </c>
    </row>
    <row r="836" spans="1:17" x14ac:dyDescent="0.3">
      <c r="A836" s="173"/>
      <c r="B836" s="19">
        <v>313.3</v>
      </c>
      <c r="C836" s="31">
        <v>55.6</v>
      </c>
      <c r="D836" s="49">
        <v>0.32</v>
      </c>
      <c r="E836" s="34">
        <v>1026.0308159772267</v>
      </c>
      <c r="F836" s="35">
        <v>48.133578897290654</v>
      </c>
      <c r="G836" s="11">
        <v>0.33068740245622474</v>
      </c>
      <c r="H836" s="43">
        <v>1</v>
      </c>
      <c r="I836" s="43">
        <v>0</v>
      </c>
      <c r="J836" s="43">
        <v>1</v>
      </c>
      <c r="K836" s="43">
        <v>0</v>
      </c>
      <c r="L836" s="43">
        <v>0</v>
      </c>
      <c r="M836" s="43">
        <v>0</v>
      </c>
      <c r="N836" s="43">
        <v>0</v>
      </c>
      <c r="O836" s="43">
        <v>0</v>
      </c>
      <c r="P836" s="43">
        <v>1</v>
      </c>
      <c r="Q836" s="22">
        <v>126</v>
      </c>
    </row>
    <row r="837" spans="1:17" x14ac:dyDescent="0.3">
      <c r="A837" s="171" t="s">
        <v>29</v>
      </c>
      <c r="B837" s="18">
        <v>298.3</v>
      </c>
      <c r="C837" s="6">
        <v>0.995</v>
      </c>
      <c r="D837" s="48">
        <v>0</v>
      </c>
      <c r="E837" s="32">
        <v>877.18849660534897</v>
      </c>
      <c r="F837" s="33">
        <v>21.466947109274571</v>
      </c>
      <c r="G837" s="10">
        <v>0.72187490317717784</v>
      </c>
      <c r="H837" s="42">
        <v>3</v>
      </c>
      <c r="I837" s="42">
        <v>0</v>
      </c>
      <c r="J837" s="42">
        <v>3</v>
      </c>
      <c r="K837" s="42">
        <v>0</v>
      </c>
      <c r="L837" s="42">
        <v>0</v>
      </c>
      <c r="M837" s="42">
        <v>0</v>
      </c>
      <c r="N837" s="42">
        <v>1</v>
      </c>
      <c r="O837" s="42">
        <v>0</v>
      </c>
      <c r="P837" s="42">
        <v>0</v>
      </c>
      <c r="Q837" s="21">
        <v>238</v>
      </c>
    </row>
    <row r="838" spans="1:17" x14ac:dyDescent="0.3">
      <c r="A838" s="172"/>
      <c r="B838" s="19">
        <v>298.39999999999998</v>
      </c>
      <c r="C838" s="31">
        <v>12</v>
      </c>
      <c r="D838" s="49">
        <v>0.22</v>
      </c>
      <c r="E838" s="34">
        <v>877.18849660534909</v>
      </c>
      <c r="F838" s="35">
        <v>21.466947109274571</v>
      </c>
      <c r="G838" s="11">
        <v>0.72187490317717784</v>
      </c>
      <c r="H838" s="43">
        <v>3</v>
      </c>
      <c r="I838" s="43">
        <v>0</v>
      </c>
      <c r="J838" s="43">
        <v>3</v>
      </c>
      <c r="K838" s="43">
        <v>0</v>
      </c>
      <c r="L838" s="43">
        <v>0</v>
      </c>
      <c r="M838" s="43">
        <v>0</v>
      </c>
      <c r="N838" s="43">
        <v>1</v>
      </c>
      <c r="O838" s="43">
        <v>0</v>
      </c>
      <c r="P838" s="43">
        <v>0</v>
      </c>
      <c r="Q838" s="22">
        <v>189</v>
      </c>
    </row>
    <row r="839" spans="1:17" x14ac:dyDescent="0.3">
      <c r="A839" s="172"/>
      <c r="B839" s="19">
        <v>298.5</v>
      </c>
      <c r="C839" s="31">
        <v>24.6</v>
      </c>
      <c r="D839" s="49">
        <v>0.41</v>
      </c>
      <c r="E839" s="34">
        <v>877.18849660534909</v>
      </c>
      <c r="F839" s="35">
        <v>21.466947109274571</v>
      </c>
      <c r="G839" s="11">
        <v>0.72187490317717784</v>
      </c>
      <c r="H839" s="43">
        <v>3</v>
      </c>
      <c r="I839" s="43">
        <v>0</v>
      </c>
      <c r="J839" s="43">
        <v>3</v>
      </c>
      <c r="K839" s="43">
        <v>0</v>
      </c>
      <c r="L839" s="43">
        <v>0</v>
      </c>
      <c r="M839" s="43">
        <v>0</v>
      </c>
      <c r="N839" s="43">
        <v>1</v>
      </c>
      <c r="O839" s="43">
        <v>0</v>
      </c>
      <c r="P839" s="43">
        <v>0</v>
      </c>
      <c r="Q839" s="22">
        <v>146</v>
      </c>
    </row>
    <row r="840" spans="1:17" x14ac:dyDescent="0.3">
      <c r="A840" s="172"/>
      <c r="B840" s="19">
        <v>298.60000000000002</v>
      </c>
      <c r="C840" s="31">
        <v>33.1</v>
      </c>
      <c r="D840" s="49">
        <v>0.49</v>
      </c>
      <c r="E840" s="34">
        <v>877.18849660534909</v>
      </c>
      <c r="F840" s="35">
        <v>21.466947109274571</v>
      </c>
      <c r="G840" s="11">
        <v>0.72187490317717784</v>
      </c>
      <c r="H840" s="43">
        <v>3</v>
      </c>
      <c r="I840" s="43">
        <v>0</v>
      </c>
      <c r="J840" s="43">
        <v>3</v>
      </c>
      <c r="K840" s="43">
        <v>0</v>
      </c>
      <c r="L840" s="43">
        <v>0</v>
      </c>
      <c r="M840" s="43">
        <v>0</v>
      </c>
      <c r="N840" s="43">
        <v>1</v>
      </c>
      <c r="O840" s="43">
        <v>0</v>
      </c>
      <c r="P840" s="43">
        <v>0</v>
      </c>
      <c r="Q840" s="22">
        <v>131</v>
      </c>
    </row>
    <row r="841" spans="1:17" x14ac:dyDescent="0.3">
      <c r="A841" s="172"/>
      <c r="B841" s="19">
        <v>298.60000000000002</v>
      </c>
      <c r="C841" s="31">
        <v>48.9</v>
      </c>
      <c r="D841" s="49">
        <v>0.61</v>
      </c>
      <c r="E841" s="34">
        <v>877.18849660534909</v>
      </c>
      <c r="F841" s="35">
        <v>21.466947109274571</v>
      </c>
      <c r="G841" s="11">
        <v>0.72187490317717784</v>
      </c>
      <c r="H841" s="43">
        <v>3</v>
      </c>
      <c r="I841" s="43">
        <v>0</v>
      </c>
      <c r="J841" s="43">
        <v>3</v>
      </c>
      <c r="K841" s="43">
        <v>0</v>
      </c>
      <c r="L841" s="43">
        <v>0</v>
      </c>
      <c r="M841" s="43">
        <v>0</v>
      </c>
      <c r="N841" s="43">
        <v>1</v>
      </c>
      <c r="O841" s="43">
        <v>0</v>
      </c>
      <c r="P841" s="43">
        <v>0</v>
      </c>
      <c r="Q841" s="22">
        <v>104</v>
      </c>
    </row>
    <row r="842" spans="1:17" x14ac:dyDescent="0.3">
      <c r="A842" s="172"/>
      <c r="B842" s="19">
        <v>298.7</v>
      </c>
      <c r="C842" s="31">
        <v>54.7</v>
      </c>
      <c r="D842" s="49">
        <v>0.65</v>
      </c>
      <c r="E842" s="34">
        <v>877.18849660534909</v>
      </c>
      <c r="F842" s="35">
        <v>21.466947109274571</v>
      </c>
      <c r="G842" s="11">
        <v>0.72187490317717784</v>
      </c>
      <c r="H842" s="44">
        <v>3</v>
      </c>
      <c r="I842" s="44">
        <v>0</v>
      </c>
      <c r="J842" s="44">
        <v>3</v>
      </c>
      <c r="K842" s="44">
        <v>0</v>
      </c>
      <c r="L842" s="44">
        <v>0</v>
      </c>
      <c r="M842" s="44">
        <v>0</v>
      </c>
      <c r="N842" s="44">
        <v>1</v>
      </c>
      <c r="O842" s="44">
        <v>0</v>
      </c>
      <c r="P842" s="44">
        <v>0</v>
      </c>
      <c r="Q842" s="23">
        <v>97</v>
      </c>
    </row>
    <row r="843" spans="1:17" x14ac:dyDescent="0.3">
      <c r="A843" s="172"/>
      <c r="B843" s="18">
        <v>313.8</v>
      </c>
      <c r="C843" s="6">
        <v>0.98099999999999998</v>
      </c>
      <c r="D843" s="48">
        <v>0</v>
      </c>
      <c r="E843" s="32">
        <v>877.18849660534909</v>
      </c>
      <c r="F843" s="33">
        <v>21.466947109274571</v>
      </c>
      <c r="G843" s="10">
        <v>0.72187490317717784</v>
      </c>
      <c r="H843" s="43">
        <v>3</v>
      </c>
      <c r="I843" s="43">
        <v>0</v>
      </c>
      <c r="J843" s="43">
        <v>3</v>
      </c>
      <c r="K843" s="43">
        <v>0</v>
      </c>
      <c r="L843" s="43">
        <v>0</v>
      </c>
      <c r="M843" s="43">
        <v>0</v>
      </c>
      <c r="N843" s="43">
        <v>1</v>
      </c>
      <c r="O843" s="43">
        <v>0</v>
      </c>
      <c r="P843" s="43">
        <v>0</v>
      </c>
      <c r="Q843" s="22">
        <v>242</v>
      </c>
    </row>
    <row r="844" spans="1:17" x14ac:dyDescent="0.3">
      <c r="A844" s="172"/>
      <c r="B844" s="19">
        <v>313.8</v>
      </c>
      <c r="C844" s="31">
        <v>13</v>
      </c>
      <c r="D844" s="49">
        <v>0.19</v>
      </c>
      <c r="E844" s="34">
        <v>877.18849660534909</v>
      </c>
      <c r="F844" s="35">
        <v>21.466947109274571</v>
      </c>
      <c r="G844" s="11">
        <v>0.72187490317717784</v>
      </c>
      <c r="H844" s="43">
        <v>3</v>
      </c>
      <c r="I844" s="43">
        <v>0</v>
      </c>
      <c r="J844" s="43">
        <v>3</v>
      </c>
      <c r="K844" s="43">
        <v>0</v>
      </c>
      <c r="L844" s="43">
        <v>0</v>
      </c>
      <c r="M844" s="43">
        <v>0</v>
      </c>
      <c r="N844" s="43">
        <v>1</v>
      </c>
      <c r="O844" s="43">
        <v>0</v>
      </c>
      <c r="P844" s="43">
        <v>0</v>
      </c>
      <c r="Q844" s="22">
        <v>198</v>
      </c>
    </row>
    <row r="845" spans="1:17" x14ac:dyDescent="0.3">
      <c r="A845" s="172"/>
      <c r="B845" s="19">
        <v>313.7</v>
      </c>
      <c r="C845" s="31">
        <v>25.4</v>
      </c>
      <c r="D845" s="49">
        <v>0.3</v>
      </c>
      <c r="E845" s="34">
        <v>877.18849660534909</v>
      </c>
      <c r="F845" s="35">
        <v>21.466947109274571</v>
      </c>
      <c r="G845" s="11">
        <v>0.72187490317717784</v>
      </c>
      <c r="H845" s="43">
        <v>3</v>
      </c>
      <c r="I845" s="43">
        <v>0</v>
      </c>
      <c r="J845" s="43">
        <v>3</v>
      </c>
      <c r="K845" s="43">
        <v>0</v>
      </c>
      <c r="L845" s="43">
        <v>0</v>
      </c>
      <c r="M845" s="43">
        <v>0</v>
      </c>
      <c r="N845" s="43">
        <v>1</v>
      </c>
      <c r="O845" s="43">
        <v>0</v>
      </c>
      <c r="P845" s="43">
        <v>0</v>
      </c>
      <c r="Q845" s="22">
        <v>175</v>
      </c>
    </row>
    <row r="846" spans="1:17" x14ac:dyDescent="0.3">
      <c r="A846" s="172"/>
      <c r="B846" s="19">
        <v>313.7</v>
      </c>
      <c r="C846" s="31">
        <v>35.9</v>
      </c>
      <c r="D846" s="49">
        <v>0.39</v>
      </c>
      <c r="E846" s="34">
        <v>877.18849660534909</v>
      </c>
      <c r="F846" s="35">
        <v>21.466947109274571</v>
      </c>
      <c r="G846" s="11">
        <v>0.72187490317717784</v>
      </c>
      <c r="H846" s="43">
        <v>3</v>
      </c>
      <c r="I846" s="43">
        <v>0</v>
      </c>
      <c r="J846" s="43">
        <v>3</v>
      </c>
      <c r="K846" s="43">
        <v>0</v>
      </c>
      <c r="L846" s="43">
        <v>0</v>
      </c>
      <c r="M846" s="43">
        <v>0</v>
      </c>
      <c r="N846" s="43">
        <v>1</v>
      </c>
      <c r="O846" s="43">
        <v>0</v>
      </c>
      <c r="P846" s="43">
        <v>0</v>
      </c>
      <c r="Q846" s="22">
        <v>157</v>
      </c>
    </row>
    <row r="847" spans="1:17" x14ac:dyDescent="0.3">
      <c r="A847" s="172"/>
      <c r="B847" s="19">
        <v>313.7</v>
      </c>
      <c r="C847" s="31">
        <v>46</v>
      </c>
      <c r="D847" s="49">
        <v>0.46</v>
      </c>
      <c r="E847" s="34">
        <v>877.18849660534909</v>
      </c>
      <c r="F847" s="35">
        <v>21.466947109274571</v>
      </c>
      <c r="G847" s="11">
        <v>0.72187490317717784</v>
      </c>
      <c r="H847" s="43">
        <v>3</v>
      </c>
      <c r="I847" s="43">
        <v>0</v>
      </c>
      <c r="J847" s="43">
        <v>3</v>
      </c>
      <c r="K847" s="43">
        <v>0</v>
      </c>
      <c r="L847" s="43">
        <v>0</v>
      </c>
      <c r="M847" s="43">
        <v>0</v>
      </c>
      <c r="N847" s="43">
        <v>1</v>
      </c>
      <c r="O847" s="43">
        <v>0</v>
      </c>
      <c r="P847" s="43">
        <v>0</v>
      </c>
      <c r="Q847" s="22">
        <v>141</v>
      </c>
    </row>
    <row r="848" spans="1:17" x14ac:dyDescent="0.3">
      <c r="A848" s="172"/>
      <c r="B848" s="19">
        <v>313.7</v>
      </c>
      <c r="C848" s="31">
        <v>57.9</v>
      </c>
      <c r="D848" s="49">
        <v>0.54</v>
      </c>
      <c r="E848" s="34">
        <v>877.18849660534909</v>
      </c>
      <c r="F848" s="35">
        <v>21.466947109274571</v>
      </c>
      <c r="G848" s="11">
        <v>0.72187490317717784</v>
      </c>
      <c r="H848" s="43">
        <v>3</v>
      </c>
      <c r="I848" s="43">
        <v>0</v>
      </c>
      <c r="J848" s="43">
        <v>3</v>
      </c>
      <c r="K848" s="43">
        <v>0</v>
      </c>
      <c r="L848" s="43">
        <v>0</v>
      </c>
      <c r="M848" s="43">
        <v>0</v>
      </c>
      <c r="N848" s="43">
        <v>1</v>
      </c>
      <c r="O848" s="43">
        <v>0</v>
      </c>
      <c r="P848" s="43">
        <v>0</v>
      </c>
      <c r="Q848" s="22">
        <v>125</v>
      </c>
    </row>
    <row r="849" spans="1:17" x14ac:dyDescent="0.3">
      <c r="A849" s="172"/>
      <c r="B849" s="19">
        <v>313.7</v>
      </c>
      <c r="C849" s="31">
        <v>71.2</v>
      </c>
      <c r="D849" s="49">
        <v>0.6</v>
      </c>
      <c r="E849" s="34">
        <v>877.18849660534909</v>
      </c>
      <c r="F849" s="35">
        <v>21.466947109274571</v>
      </c>
      <c r="G849" s="11">
        <v>0.72187490317717784</v>
      </c>
      <c r="H849" s="43">
        <v>3</v>
      </c>
      <c r="I849" s="43">
        <v>0</v>
      </c>
      <c r="J849" s="43">
        <v>3</v>
      </c>
      <c r="K849" s="43">
        <v>0</v>
      </c>
      <c r="L849" s="43">
        <v>0</v>
      </c>
      <c r="M849" s="43">
        <v>0</v>
      </c>
      <c r="N849" s="43">
        <v>1</v>
      </c>
      <c r="O849" s="43">
        <v>0</v>
      </c>
      <c r="P849" s="43">
        <v>0</v>
      </c>
      <c r="Q849" s="22">
        <v>111</v>
      </c>
    </row>
    <row r="850" spans="1:17" x14ac:dyDescent="0.3">
      <c r="A850" s="172"/>
      <c r="B850" s="18">
        <v>333.3</v>
      </c>
      <c r="C850" s="6">
        <v>0.98699999999999999</v>
      </c>
      <c r="D850" s="48">
        <v>0</v>
      </c>
      <c r="E850" s="32">
        <v>877.18849660534909</v>
      </c>
      <c r="F850" s="33">
        <v>21.466947109274571</v>
      </c>
      <c r="G850" s="10">
        <v>0.72187490317717784</v>
      </c>
      <c r="H850" s="42">
        <v>3</v>
      </c>
      <c r="I850" s="42">
        <v>0</v>
      </c>
      <c r="J850" s="42">
        <v>3</v>
      </c>
      <c r="K850" s="42">
        <v>0</v>
      </c>
      <c r="L850" s="42">
        <v>0</v>
      </c>
      <c r="M850" s="42">
        <v>0</v>
      </c>
      <c r="N850" s="42">
        <v>1</v>
      </c>
      <c r="O850" s="42">
        <v>0</v>
      </c>
      <c r="P850" s="42">
        <v>0</v>
      </c>
      <c r="Q850" s="21">
        <v>241</v>
      </c>
    </row>
    <row r="851" spans="1:17" x14ac:dyDescent="0.3">
      <c r="A851" s="172"/>
      <c r="B851" s="19">
        <v>333.3</v>
      </c>
      <c r="C851" s="31">
        <v>12.2</v>
      </c>
      <c r="D851" s="49">
        <v>0.11</v>
      </c>
      <c r="E851" s="34">
        <v>877.18849660534909</v>
      </c>
      <c r="F851" s="35">
        <v>21.466947109274571</v>
      </c>
      <c r="G851" s="11">
        <v>0.72187490317717784</v>
      </c>
      <c r="H851" s="43">
        <v>3</v>
      </c>
      <c r="I851" s="43">
        <v>0</v>
      </c>
      <c r="J851" s="43">
        <v>3</v>
      </c>
      <c r="K851" s="43">
        <v>0</v>
      </c>
      <c r="L851" s="43">
        <v>0</v>
      </c>
      <c r="M851" s="43">
        <v>0</v>
      </c>
      <c r="N851" s="43">
        <v>1</v>
      </c>
      <c r="O851" s="43">
        <v>0</v>
      </c>
      <c r="P851" s="43">
        <v>0</v>
      </c>
      <c r="Q851" s="22">
        <v>218</v>
      </c>
    </row>
    <row r="852" spans="1:17" x14ac:dyDescent="0.3">
      <c r="A852" s="172"/>
      <c r="B852" s="19">
        <v>333.3</v>
      </c>
      <c r="C852" s="31">
        <v>25.9</v>
      </c>
      <c r="D852" s="49">
        <v>0.19</v>
      </c>
      <c r="E852" s="34">
        <v>877.18849660534909</v>
      </c>
      <c r="F852" s="35">
        <v>21.466947109274571</v>
      </c>
      <c r="G852" s="11">
        <v>0.72187490317717784</v>
      </c>
      <c r="H852" s="43">
        <v>3</v>
      </c>
      <c r="I852" s="43">
        <v>0</v>
      </c>
      <c r="J852" s="43">
        <v>3</v>
      </c>
      <c r="K852" s="43">
        <v>0</v>
      </c>
      <c r="L852" s="43">
        <v>0</v>
      </c>
      <c r="M852" s="43">
        <v>0</v>
      </c>
      <c r="N852" s="43">
        <v>1</v>
      </c>
      <c r="O852" s="43">
        <v>0</v>
      </c>
      <c r="P852" s="43">
        <v>0</v>
      </c>
      <c r="Q852" s="22">
        <v>202</v>
      </c>
    </row>
    <row r="853" spans="1:17" x14ac:dyDescent="0.3">
      <c r="A853" s="172"/>
      <c r="B853" s="19">
        <v>333.3</v>
      </c>
      <c r="C853" s="31">
        <v>40.1</v>
      </c>
      <c r="D853" s="49">
        <v>0.3</v>
      </c>
      <c r="E853" s="34">
        <v>877.18849660534909</v>
      </c>
      <c r="F853" s="35">
        <v>21.466947109274571</v>
      </c>
      <c r="G853" s="11">
        <v>0.72187490317717784</v>
      </c>
      <c r="H853" s="43">
        <v>3</v>
      </c>
      <c r="I853" s="43">
        <v>0</v>
      </c>
      <c r="J853" s="43">
        <v>3</v>
      </c>
      <c r="K853" s="43">
        <v>0</v>
      </c>
      <c r="L853" s="43">
        <v>0</v>
      </c>
      <c r="M853" s="43">
        <v>0</v>
      </c>
      <c r="N853" s="43">
        <v>1</v>
      </c>
      <c r="O853" s="43">
        <v>0</v>
      </c>
      <c r="P853" s="43">
        <v>0</v>
      </c>
      <c r="Q853" s="22">
        <v>179</v>
      </c>
    </row>
    <row r="854" spans="1:17" x14ac:dyDescent="0.3">
      <c r="A854" s="172"/>
      <c r="B854" s="19">
        <v>333.3</v>
      </c>
      <c r="C854" s="31">
        <v>48.1</v>
      </c>
      <c r="D854" s="49">
        <v>0.37</v>
      </c>
      <c r="E854" s="34">
        <v>877.18849660534909</v>
      </c>
      <c r="F854" s="35">
        <v>21.466947109274571</v>
      </c>
      <c r="G854" s="11">
        <v>0.72187490317717784</v>
      </c>
      <c r="H854" s="43">
        <v>3</v>
      </c>
      <c r="I854" s="43">
        <v>0</v>
      </c>
      <c r="J854" s="43">
        <v>3</v>
      </c>
      <c r="K854" s="43">
        <v>0</v>
      </c>
      <c r="L854" s="43">
        <v>0</v>
      </c>
      <c r="M854" s="43">
        <v>0</v>
      </c>
      <c r="N854" s="43">
        <v>1</v>
      </c>
      <c r="O854" s="43">
        <v>0</v>
      </c>
      <c r="P854" s="43">
        <v>0</v>
      </c>
      <c r="Q854" s="22">
        <v>161</v>
      </c>
    </row>
    <row r="855" spans="1:17" x14ac:dyDescent="0.3">
      <c r="A855" s="173"/>
      <c r="B855" s="20">
        <v>333.2</v>
      </c>
      <c r="C855" s="9">
        <v>55.7</v>
      </c>
      <c r="D855" s="50">
        <v>0.41</v>
      </c>
      <c r="E855" s="36">
        <v>877.18849660534909</v>
      </c>
      <c r="F855" s="37">
        <v>21.466947109274571</v>
      </c>
      <c r="G855" s="12">
        <v>0.72187490317717784</v>
      </c>
      <c r="H855" s="44">
        <v>3</v>
      </c>
      <c r="I855" s="44">
        <v>0</v>
      </c>
      <c r="J855" s="44">
        <v>3</v>
      </c>
      <c r="K855" s="44">
        <v>0</v>
      </c>
      <c r="L855" s="44">
        <v>0</v>
      </c>
      <c r="M855" s="44">
        <v>0</v>
      </c>
      <c r="N855" s="44">
        <v>1</v>
      </c>
      <c r="O855" s="44">
        <v>0</v>
      </c>
      <c r="P855" s="44">
        <v>0</v>
      </c>
      <c r="Q855" s="23">
        <v>155</v>
      </c>
    </row>
    <row r="856" spans="1:17" x14ac:dyDescent="0.3">
      <c r="A856" s="171" t="s">
        <v>30</v>
      </c>
      <c r="B856" s="18">
        <v>298.60000000000002</v>
      </c>
      <c r="C856" s="6">
        <v>0.98499999999999999</v>
      </c>
      <c r="D856" s="48">
        <v>0</v>
      </c>
      <c r="E856" s="34">
        <v>913.45553847163205</v>
      </c>
      <c r="F856" s="35">
        <v>12.15881488420932</v>
      </c>
      <c r="G856" s="11">
        <v>1.002850301388218</v>
      </c>
      <c r="H856" s="43">
        <v>12</v>
      </c>
      <c r="I856" s="43">
        <v>0</v>
      </c>
      <c r="J856" s="43">
        <v>3</v>
      </c>
      <c r="K856" s="43">
        <v>0</v>
      </c>
      <c r="L856" s="43">
        <v>0</v>
      </c>
      <c r="M856" s="43">
        <v>0</v>
      </c>
      <c r="N856" s="43">
        <v>2</v>
      </c>
      <c r="O856" s="43">
        <v>0</v>
      </c>
      <c r="P856" s="43">
        <v>0</v>
      </c>
      <c r="Q856" s="22">
        <v>390</v>
      </c>
    </row>
    <row r="857" spans="1:17" x14ac:dyDescent="0.3">
      <c r="A857" s="172"/>
      <c r="B857" s="19">
        <v>298.8</v>
      </c>
      <c r="C857" s="31">
        <v>11.3</v>
      </c>
      <c r="D857" s="49">
        <v>0.2</v>
      </c>
      <c r="E857" s="34">
        <v>913.4555384716316</v>
      </c>
      <c r="F857" s="35">
        <v>12.15881488420932</v>
      </c>
      <c r="G857" s="11">
        <v>1.002850301388218</v>
      </c>
      <c r="H857" s="43">
        <v>12</v>
      </c>
      <c r="I857" s="43">
        <v>0</v>
      </c>
      <c r="J857" s="43">
        <v>3</v>
      </c>
      <c r="K857" s="43">
        <v>0</v>
      </c>
      <c r="L857" s="43">
        <v>0</v>
      </c>
      <c r="M857" s="43">
        <v>0</v>
      </c>
      <c r="N857" s="43">
        <v>2</v>
      </c>
      <c r="O857" s="43">
        <v>0</v>
      </c>
      <c r="P857" s="43">
        <v>0</v>
      </c>
      <c r="Q857" s="22">
        <v>316</v>
      </c>
    </row>
    <row r="858" spans="1:17" x14ac:dyDescent="0.3">
      <c r="A858" s="172"/>
      <c r="B858" s="19">
        <v>299</v>
      </c>
      <c r="C858" s="31">
        <v>19.600000000000001</v>
      </c>
      <c r="D858" s="49">
        <v>0.37</v>
      </c>
      <c r="E858" s="34">
        <v>913.4555384716316</v>
      </c>
      <c r="F858" s="35">
        <v>12.15881488420932</v>
      </c>
      <c r="G858" s="11">
        <v>1.002850301388218</v>
      </c>
      <c r="H858" s="43">
        <v>12</v>
      </c>
      <c r="I858" s="43">
        <v>0</v>
      </c>
      <c r="J858" s="43">
        <v>3</v>
      </c>
      <c r="K858" s="43">
        <v>0</v>
      </c>
      <c r="L858" s="43">
        <v>0</v>
      </c>
      <c r="M858" s="43">
        <v>0</v>
      </c>
      <c r="N858" s="43">
        <v>2</v>
      </c>
      <c r="O858" s="43">
        <v>0</v>
      </c>
      <c r="P858" s="43">
        <v>0</v>
      </c>
      <c r="Q858" s="22">
        <v>256</v>
      </c>
    </row>
    <row r="859" spans="1:17" x14ac:dyDescent="0.3">
      <c r="A859" s="172"/>
      <c r="B859" s="19">
        <v>299.10000000000002</v>
      </c>
      <c r="C859" s="31">
        <v>27.6</v>
      </c>
      <c r="D859" s="49">
        <v>0.46</v>
      </c>
      <c r="E859" s="34">
        <v>913.4555384716316</v>
      </c>
      <c r="F859" s="35">
        <v>12.15881488420932</v>
      </c>
      <c r="G859" s="11">
        <v>1.002850301388218</v>
      </c>
      <c r="H859" s="43">
        <v>12</v>
      </c>
      <c r="I859" s="43">
        <v>0</v>
      </c>
      <c r="J859" s="43">
        <v>3</v>
      </c>
      <c r="K859" s="43">
        <v>0</v>
      </c>
      <c r="L859" s="43">
        <v>0</v>
      </c>
      <c r="M859" s="43">
        <v>0</v>
      </c>
      <c r="N859" s="43">
        <v>2</v>
      </c>
      <c r="O859" s="43">
        <v>0</v>
      </c>
      <c r="P859" s="43">
        <v>0</v>
      </c>
      <c r="Q859" s="22">
        <v>224</v>
      </c>
    </row>
    <row r="860" spans="1:17" x14ac:dyDescent="0.3">
      <c r="A860" s="172"/>
      <c r="B860" s="19">
        <v>299.2</v>
      </c>
      <c r="C860" s="31">
        <v>35.299999999999997</v>
      </c>
      <c r="D860" s="49">
        <v>0.52</v>
      </c>
      <c r="E860" s="34">
        <v>913.4555384716316</v>
      </c>
      <c r="F860" s="35">
        <v>12.15881488420932</v>
      </c>
      <c r="G860" s="11">
        <v>1.002850301388218</v>
      </c>
      <c r="H860" s="43">
        <v>12</v>
      </c>
      <c r="I860" s="43">
        <v>0</v>
      </c>
      <c r="J860" s="43">
        <v>3</v>
      </c>
      <c r="K860" s="43">
        <v>0</v>
      </c>
      <c r="L860" s="43">
        <v>0</v>
      </c>
      <c r="M860" s="43">
        <v>0</v>
      </c>
      <c r="N860" s="43">
        <v>2</v>
      </c>
      <c r="O860" s="43">
        <v>0</v>
      </c>
      <c r="P860" s="43">
        <v>0</v>
      </c>
      <c r="Q860" s="22">
        <v>202</v>
      </c>
    </row>
    <row r="861" spans="1:17" x14ac:dyDescent="0.3">
      <c r="A861" s="172"/>
      <c r="B861" s="19">
        <v>299.3</v>
      </c>
      <c r="C861" s="31">
        <v>43.2</v>
      </c>
      <c r="D861" s="49">
        <v>0.59</v>
      </c>
      <c r="E861" s="34">
        <v>913.4555384716316</v>
      </c>
      <c r="F861" s="35">
        <v>12.15881488420932</v>
      </c>
      <c r="G861" s="11">
        <v>1.002850301388218</v>
      </c>
      <c r="H861" s="43">
        <v>12</v>
      </c>
      <c r="I861" s="43">
        <v>0</v>
      </c>
      <c r="J861" s="43">
        <v>3</v>
      </c>
      <c r="K861" s="43">
        <v>0</v>
      </c>
      <c r="L861" s="43">
        <v>0</v>
      </c>
      <c r="M861" s="43">
        <v>0</v>
      </c>
      <c r="N861" s="43">
        <v>2</v>
      </c>
      <c r="O861" s="43">
        <v>0</v>
      </c>
      <c r="P861" s="43">
        <v>0</v>
      </c>
      <c r="Q861" s="22">
        <v>179</v>
      </c>
    </row>
    <row r="862" spans="1:17" x14ac:dyDescent="0.3">
      <c r="A862" s="172"/>
      <c r="B862" s="19">
        <v>299.39999999999998</v>
      </c>
      <c r="C862" s="31">
        <v>51.1</v>
      </c>
      <c r="D862" s="49">
        <v>0.65</v>
      </c>
      <c r="E862" s="34">
        <v>913.4555384716316</v>
      </c>
      <c r="F862" s="35">
        <v>12.15881488420932</v>
      </c>
      <c r="G862" s="11">
        <v>1.002850301388218</v>
      </c>
      <c r="H862" s="43">
        <v>12</v>
      </c>
      <c r="I862" s="43">
        <v>0</v>
      </c>
      <c r="J862" s="43">
        <v>3</v>
      </c>
      <c r="K862" s="43">
        <v>0</v>
      </c>
      <c r="L862" s="43">
        <v>0</v>
      </c>
      <c r="M862" s="43">
        <v>0</v>
      </c>
      <c r="N862" s="43">
        <v>2</v>
      </c>
      <c r="O862" s="43">
        <v>0</v>
      </c>
      <c r="P862" s="43">
        <v>0</v>
      </c>
      <c r="Q862" s="22">
        <v>160</v>
      </c>
    </row>
    <row r="863" spans="1:17" x14ac:dyDescent="0.3">
      <c r="A863" s="172"/>
      <c r="B863" s="18">
        <v>313.3</v>
      </c>
      <c r="C863" s="6">
        <v>0.998</v>
      </c>
      <c r="D863" s="48">
        <v>0</v>
      </c>
      <c r="E863" s="32">
        <v>913.4555384716316</v>
      </c>
      <c r="F863" s="33">
        <v>12.15881488420932</v>
      </c>
      <c r="G863" s="10">
        <v>1.002850301388218</v>
      </c>
      <c r="H863" s="42">
        <v>12</v>
      </c>
      <c r="I863" s="42">
        <v>0</v>
      </c>
      <c r="J863" s="42">
        <v>3</v>
      </c>
      <c r="K863" s="42">
        <v>0</v>
      </c>
      <c r="L863" s="42">
        <v>0</v>
      </c>
      <c r="M863" s="42">
        <v>0</v>
      </c>
      <c r="N863" s="42">
        <v>2</v>
      </c>
      <c r="O863" s="42">
        <v>0</v>
      </c>
      <c r="P863" s="42">
        <v>0</v>
      </c>
      <c r="Q863" s="21">
        <v>394</v>
      </c>
    </row>
    <row r="864" spans="1:17" x14ac:dyDescent="0.3">
      <c r="A864" s="172"/>
      <c r="B864" s="19">
        <v>313.3</v>
      </c>
      <c r="C864" s="31">
        <v>12.3</v>
      </c>
      <c r="D864" s="49">
        <v>0.24</v>
      </c>
      <c r="E864" s="34">
        <v>913.4555384716316</v>
      </c>
      <c r="F864" s="35">
        <v>12.15881488420932</v>
      </c>
      <c r="G864" s="11">
        <v>1.002850301388218</v>
      </c>
      <c r="H864" s="43">
        <v>12</v>
      </c>
      <c r="I864" s="43">
        <v>0</v>
      </c>
      <c r="J864" s="43">
        <v>3</v>
      </c>
      <c r="K864" s="43">
        <v>0</v>
      </c>
      <c r="L864" s="43">
        <v>0</v>
      </c>
      <c r="M864" s="43">
        <v>0</v>
      </c>
      <c r="N864" s="43">
        <v>2</v>
      </c>
      <c r="O864" s="43">
        <v>0</v>
      </c>
      <c r="P864" s="43">
        <v>0</v>
      </c>
      <c r="Q864" s="22">
        <v>304</v>
      </c>
    </row>
    <row r="865" spans="1:17" x14ac:dyDescent="0.3">
      <c r="A865" s="172"/>
      <c r="B865" s="19">
        <v>313.3</v>
      </c>
      <c r="C865" s="31">
        <v>25.5</v>
      </c>
      <c r="D865" s="49">
        <v>0.38</v>
      </c>
      <c r="E865" s="34">
        <v>913.4555384716316</v>
      </c>
      <c r="F865" s="35">
        <v>12.15881488420932</v>
      </c>
      <c r="G865" s="11">
        <v>1.002850301388218</v>
      </c>
      <c r="H865" s="43">
        <v>12</v>
      </c>
      <c r="I865" s="43">
        <v>0</v>
      </c>
      <c r="J865" s="43">
        <v>3</v>
      </c>
      <c r="K865" s="43">
        <v>0</v>
      </c>
      <c r="L865" s="43">
        <v>0</v>
      </c>
      <c r="M865" s="43">
        <v>0</v>
      </c>
      <c r="N865" s="43">
        <v>2</v>
      </c>
      <c r="O865" s="43">
        <v>0</v>
      </c>
      <c r="P865" s="43">
        <v>0</v>
      </c>
      <c r="Q865" s="22">
        <v>256</v>
      </c>
    </row>
    <row r="866" spans="1:17" x14ac:dyDescent="0.3">
      <c r="A866" s="172"/>
      <c r="B866" s="19">
        <v>313.3</v>
      </c>
      <c r="C866" s="31">
        <v>38.1</v>
      </c>
      <c r="D866" s="49">
        <v>0.48</v>
      </c>
      <c r="E866" s="34">
        <v>913.4555384716316</v>
      </c>
      <c r="F866" s="35">
        <v>12.15881488420932</v>
      </c>
      <c r="G866" s="11">
        <v>1.002850301388218</v>
      </c>
      <c r="H866" s="43">
        <v>12</v>
      </c>
      <c r="I866" s="43">
        <v>0</v>
      </c>
      <c r="J866" s="43">
        <v>3</v>
      </c>
      <c r="K866" s="43">
        <v>0</v>
      </c>
      <c r="L866" s="43">
        <v>0</v>
      </c>
      <c r="M866" s="43">
        <v>0</v>
      </c>
      <c r="N866" s="43">
        <v>2</v>
      </c>
      <c r="O866" s="43">
        <v>0</v>
      </c>
      <c r="P866" s="43">
        <v>0</v>
      </c>
      <c r="Q866" s="22">
        <v>224</v>
      </c>
    </row>
    <row r="867" spans="1:17" x14ac:dyDescent="0.3">
      <c r="A867" s="172"/>
      <c r="B867" s="19">
        <v>313.3</v>
      </c>
      <c r="C867" s="31">
        <v>47.4</v>
      </c>
      <c r="D867" s="49">
        <v>0.54</v>
      </c>
      <c r="E867" s="34">
        <v>913.4555384716316</v>
      </c>
      <c r="F867" s="35">
        <v>12.15881488420932</v>
      </c>
      <c r="G867" s="11">
        <v>1.002850301388218</v>
      </c>
      <c r="H867" s="43">
        <v>12</v>
      </c>
      <c r="I867" s="43">
        <v>0</v>
      </c>
      <c r="J867" s="43">
        <v>3</v>
      </c>
      <c r="K867" s="43">
        <v>0</v>
      </c>
      <c r="L867" s="43">
        <v>0</v>
      </c>
      <c r="M867" s="43">
        <v>0</v>
      </c>
      <c r="N867" s="43">
        <v>2</v>
      </c>
      <c r="O867" s="43">
        <v>0</v>
      </c>
      <c r="P867" s="43">
        <v>0</v>
      </c>
      <c r="Q867" s="22">
        <v>203</v>
      </c>
    </row>
    <row r="868" spans="1:17" x14ac:dyDescent="0.3">
      <c r="A868" s="172"/>
      <c r="B868" s="19">
        <v>313.3</v>
      </c>
      <c r="C868" s="31">
        <v>60.1</v>
      </c>
      <c r="D868" s="49">
        <v>0.62</v>
      </c>
      <c r="E868" s="34">
        <v>913.4555384716316</v>
      </c>
      <c r="F868" s="35">
        <v>12.15881488420932</v>
      </c>
      <c r="G868" s="11">
        <v>1.002850301388218</v>
      </c>
      <c r="H868" s="43">
        <v>12</v>
      </c>
      <c r="I868" s="43">
        <v>0</v>
      </c>
      <c r="J868" s="43">
        <v>3</v>
      </c>
      <c r="K868" s="43">
        <v>0</v>
      </c>
      <c r="L868" s="43">
        <v>0</v>
      </c>
      <c r="M868" s="43">
        <v>0</v>
      </c>
      <c r="N868" s="43">
        <v>2</v>
      </c>
      <c r="O868" s="43">
        <v>0</v>
      </c>
      <c r="P868" s="43">
        <v>0</v>
      </c>
      <c r="Q868" s="22">
        <v>173</v>
      </c>
    </row>
    <row r="869" spans="1:17" x14ac:dyDescent="0.3">
      <c r="A869" s="172"/>
      <c r="B869" s="19">
        <v>313.3</v>
      </c>
      <c r="C869" s="31">
        <v>73.7</v>
      </c>
      <c r="D869" s="49">
        <v>0.71</v>
      </c>
      <c r="E869" s="34">
        <v>913.4555384716316</v>
      </c>
      <c r="F869" s="35">
        <v>12.15881488420932</v>
      </c>
      <c r="G869" s="11">
        <v>1.002850301388218</v>
      </c>
      <c r="H869" s="44">
        <v>12</v>
      </c>
      <c r="I869" s="44">
        <v>0</v>
      </c>
      <c r="J869" s="44">
        <v>3</v>
      </c>
      <c r="K869" s="44">
        <v>0</v>
      </c>
      <c r="L869" s="44">
        <v>0</v>
      </c>
      <c r="M869" s="44">
        <v>0</v>
      </c>
      <c r="N869" s="44">
        <v>2</v>
      </c>
      <c r="O869" s="44">
        <v>0</v>
      </c>
      <c r="P869" s="44">
        <v>0</v>
      </c>
      <c r="Q869" s="23">
        <v>139</v>
      </c>
    </row>
    <row r="870" spans="1:17" x14ac:dyDescent="0.3">
      <c r="A870" s="172"/>
      <c r="B870" s="18">
        <v>333.7</v>
      </c>
      <c r="C870" s="6">
        <v>0.995</v>
      </c>
      <c r="D870" s="48">
        <v>0</v>
      </c>
      <c r="E870" s="32">
        <v>913.4555384716316</v>
      </c>
      <c r="F870" s="33">
        <v>12.15881488420932</v>
      </c>
      <c r="G870" s="10">
        <v>1.002850301388218</v>
      </c>
      <c r="H870" s="43">
        <v>12</v>
      </c>
      <c r="I870" s="43">
        <v>0</v>
      </c>
      <c r="J870" s="43">
        <v>3</v>
      </c>
      <c r="K870" s="43">
        <v>0</v>
      </c>
      <c r="L870" s="43">
        <v>0</v>
      </c>
      <c r="M870" s="43">
        <v>0</v>
      </c>
      <c r="N870" s="43">
        <v>2</v>
      </c>
      <c r="O870" s="43">
        <v>0</v>
      </c>
      <c r="P870" s="43">
        <v>0</v>
      </c>
      <c r="Q870" s="22">
        <v>396</v>
      </c>
    </row>
    <row r="871" spans="1:17" x14ac:dyDescent="0.3">
      <c r="A871" s="172"/>
      <c r="B871" s="19">
        <v>333.7</v>
      </c>
      <c r="C871" s="31">
        <v>13.1</v>
      </c>
      <c r="D871" s="49">
        <v>0.1</v>
      </c>
      <c r="E871" s="34">
        <v>913.4555384716316</v>
      </c>
      <c r="F871" s="35">
        <v>12.15881488420932</v>
      </c>
      <c r="G871" s="11">
        <v>1.002850301388218</v>
      </c>
      <c r="H871" s="43">
        <v>12</v>
      </c>
      <c r="I871" s="43">
        <v>0</v>
      </c>
      <c r="J871" s="43">
        <v>3</v>
      </c>
      <c r="K871" s="43">
        <v>0</v>
      </c>
      <c r="L871" s="43">
        <v>0</v>
      </c>
      <c r="M871" s="43">
        <v>0</v>
      </c>
      <c r="N871" s="43">
        <v>2</v>
      </c>
      <c r="O871" s="43">
        <v>0</v>
      </c>
      <c r="P871" s="43">
        <v>0</v>
      </c>
      <c r="Q871" s="22">
        <v>363</v>
      </c>
    </row>
    <row r="872" spans="1:17" x14ac:dyDescent="0.3">
      <c r="A872" s="172"/>
      <c r="B872" s="19">
        <v>333.7</v>
      </c>
      <c r="C872" s="31">
        <v>27.1</v>
      </c>
      <c r="D872" s="49">
        <v>0.28000000000000003</v>
      </c>
      <c r="E872" s="34">
        <v>913.4555384716316</v>
      </c>
      <c r="F872" s="35">
        <v>12.15881488420932</v>
      </c>
      <c r="G872" s="11">
        <v>1.002850301388218</v>
      </c>
      <c r="H872" s="43">
        <v>12</v>
      </c>
      <c r="I872" s="43">
        <v>0</v>
      </c>
      <c r="J872" s="43">
        <v>3</v>
      </c>
      <c r="K872" s="43">
        <v>0</v>
      </c>
      <c r="L872" s="43">
        <v>0</v>
      </c>
      <c r="M872" s="43">
        <v>0</v>
      </c>
      <c r="N872" s="43">
        <v>2</v>
      </c>
      <c r="O872" s="43">
        <v>0</v>
      </c>
      <c r="P872" s="43">
        <v>0</v>
      </c>
      <c r="Q872" s="22">
        <v>295</v>
      </c>
    </row>
    <row r="873" spans="1:17" x14ac:dyDescent="0.3">
      <c r="A873" s="172"/>
      <c r="B873" s="19">
        <v>333.6</v>
      </c>
      <c r="C873" s="31">
        <v>36.4</v>
      </c>
      <c r="D873" s="49">
        <v>0.37</v>
      </c>
      <c r="E873" s="34">
        <v>913.4555384716316</v>
      </c>
      <c r="F873" s="35">
        <v>12.15881488420932</v>
      </c>
      <c r="G873" s="11">
        <v>1.002850301388218</v>
      </c>
      <c r="H873" s="43">
        <v>12</v>
      </c>
      <c r="I873" s="43">
        <v>0</v>
      </c>
      <c r="J873" s="43">
        <v>3</v>
      </c>
      <c r="K873" s="43">
        <v>0</v>
      </c>
      <c r="L873" s="43">
        <v>0</v>
      </c>
      <c r="M873" s="43">
        <v>0</v>
      </c>
      <c r="N873" s="43">
        <v>2</v>
      </c>
      <c r="O873" s="43">
        <v>0</v>
      </c>
      <c r="P873" s="43">
        <v>0</v>
      </c>
      <c r="Q873" s="22">
        <v>264</v>
      </c>
    </row>
    <row r="874" spans="1:17" x14ac:dyDescent="0.3">
      <c r="A874" s="172"/>
      <c r="B874" s="19">
        <v>333.7</v>
      </c>
      <c r="C874" s="31">
        <v>48.9</v>
      </c>
      <c r="D874" s="49">
        <v>0.42</v>
      </c>
      <c r="E874" s="34">
        <v>913.4555384716316</v>
      </c>
      <c r="F874" s="35">
        <v>12.15881488420932</v>
      </c>
      <c r="G874" s="11">
        <v>1.002850301388218</v>
      </c>
      <c r="H874" s="43">
        <v>12</v>
      </c>
      <c r="I874" s="43">
        <v>0</v>
      </c>
      <c r="J874" s="43">
        <v>3</v>
      </c>
      <c r="K874" s="43">
        <v>0</v>
      </c>
      <c r="L874" s="43">
        <v>0</v>
      </c>
      <c r="M874" s="43">
        <v>0</v>
      </c>
      <c r="N874" s="43">
        <v>2</v>
      </c>
      <c r="O874" s="43">
        <v>0</v>
      </c>
      <c r="P874" s="43">
        <v>0</v>
      </c>
      <c r="Q874" s="22">
        <v>247</v>
      </c>
    </row>
    <row r="875" spans="1:17" x14ac:dyDescent="0.3">
      <c r="A875" s="172"/>
      <c r="B875" s="19">
        <v>333.7</v>
      </c>
      <c r="C875" s="31">
        <v>60.8</v>
      </c>
      <c r="D875" s="49">
        <v>0.47</v>
      </c>
      <c r="E875" s="34">
        <v>913.4555384716316</v>
      </c>
      <c r="F875" s="35">
        <v>12.15881488420932</v>
      </c>
      <c r="G875" s="11">
        <v>1.002850301388218</v>
      </c>
      <c r="H875" s="43">
        <v>12</v>
      </c>
      <c r="I875" s="43">
        <v>0</v>
      </c>
      <c r="J875" s="43">
        <v>3</v>
      </c>
      <c r="K875" s="43">
        <v>0</v>
      </c>
      <c r="L875" s="43">
        <v>0</v>
      </c>
      <c r="M875" s="43">
        <v>0</v>
      </c>
      <c r="N875" s="43">
        <v>2</v>
      </c>
      <c r="O875" s="43">
        <v>0</v>
      </c>
      <c r="P875" s="43">
        <v>0</v>
      </c>
      <c r="Q875" s="22">
        <v>232</v>
      </c>
    </row>
    <row r="876" spans="1:17" x14ac:dyDescent="0.3">
      <c r="A876" s="172"/>
      <c r="B876" s="19">
        <v>333.7</v>
      </c>
      <c r="C876" s="31">
        <v>75</v>
      </c>
      <c r="D876" s="49">
        <v>0.56000000000000005</v>
      </c>
      <c r="E876" s="34">
        <v>913.4555384716316</v>
      </c>
      <c r="F876" s="35">
        <v>12.15881488420932</v>
      </c>
      <c r="G876" s="11">
        <v>1.002850301388218</v>
      </c>
      <c r="H876" s="43">
        <v>12</v>
      </c>
      <c r="I876" s="43">
        <v>0</v>
      </c>
      <c r="J876" s="43">
        <v>3</v>
      </c>
      <c r="K876" s="43">
        <v>0</v>
      </c>
      <c r="L876" s="43">
        <v>0</v>
      </c>
      <c r="M876" s="43">
        <v>0</v>
      </c>
      <c r="N876" s="43">
        <v>2</v>
      </c>
      <c r="O876" s="43">
        <v>0</v>
      </c>
      <c r="P876" s="43">
        <v>0</v>
      </c>
      <c r="Q876" s="22">
        <v>194</v>
      </c>
    </row>
    <row r="877" spans="1:17" x14ac:dyDescent="0.3">
      <c r="A877" s="173"/>
      <c r="B877" s="19">
        <v>333.7</v>
      </c>
      <c r="C877" s="31">
        <v>84.1</v>
      </c>
      <c r="D877" s="49">
        <v>0.61</v>
      </c>
      <c r="E877" s="34">
        <v>913.4555384716316</v>
      </c>
      <c r="F877" s="35">
        <v>12.15881488420932</v>
      </c>
      <c r="G877" s="11">
        <v>1.002850301388218</v>
      </c>
      <c r="H877" s="43">
        <v>12</v>
      </c>
      <c r="I877" s="43">
        <v>0</v>
      </c>
      <c r="J877" s="43">
        <v>3</v>
      </c>
      <c r="K877" s="43">
        <v>0</v>
      </c>
      <c r="L877" s="43">
        <v>0</v>
      </c>
      <c r="M877" s="43">
        <v>0</v>
      </c>
      <c r="N877" s="43">
        <v>2</v>
      </c>
      <c r="O877" s="43">
        <v>0</v>
      </c>
      <c r="P877" s="43">
        <v>0</v>
      </c>
      <c r="Q877" s="22">
        <v>173</v>
      </c>
    </row>
    <row r="878" spans="1:17" x14ac:dyDescent="0.3">
      <c r="A878" s="171" t="s">
        <v>31</v>
      </c>
      <c r="B878" s="18">
        <v>298.10000000000002</v>
      </c>
      <c r="C878" s="6">
        <v>0.999</v>
      </c>
      <c r="D878" s="48">
        <v>0</v>
      </c>
      <c r="E878" s="32">
        <v>1586.7348501606095</v>
      </c>
      <c r="F878" s="33">
        <v>8.5130230340968627</v>
      </c>
      <c r="G878" s="10">
        <v>0.89146992735287744</v>
      </c>
      <c r="H878" s="42">
        <v>28</v>
      </c>
      <c r="I878" s="42">
        <v>2</v>
      </c>
      <c r="J878" s="42">
        <v>0</v>
      </c>
      <c r="K878" s="42">
        <v>0</v>
      </c>
      <c r="L878" s="42">
        <v>1</v>
      </c>
      <c r="M878" s="42">
        <v>6</v>
      </c>
      <c r="N878" s="42">
        <v>1</v>
      </c>
      <c r="O878" s="42">
        <v>0</v>
      </c>
      <c r="P878" s="42">
        <v>2</v>
      </c>
      <c r="Q878" s="21">
        <v>754</v>
      </c>
    </row>
    <row r="879" spans="1:17" x14ac:dyDescent="0.3">
      <c r="A879" s="172"/>
      <c r="B879" s="19">
        <v>298.10000000000002</v>
      </c>
      <c r="C879" s="31">
        <v>15.7</v>
      </c>
      <c r="D879" s="49">
        <v>0.52</v>
      </c>
      <c r="E879" s="34">
        <v>1586.7348501606095</v>
      </c>
      <c r="F879" s="35">
        <v>8.5130230340968627</v>
      </c>
      <c r="G879" s="11">
        <v>0.89146992735287744</v>
      </c>
      <c r="H879" s="43">
        <v>28</v>
      </c>
      <c r="I879" s="43">
        <v>2</v>
      </c>
      <c r="J879" s="43">
        <v>0</v>
      </c>
      <c r="K879" s="43">
        <v>0</v>
      </c>
      <c r="L879" s="43">
        <v>1</v>
      </c>
      <c r="M879" s="43">
        <v>6</v>
      </c>
      <c r="N879" s="43">
        <v>1</v>
      </c>
      <c r="O879" s="43">
        <v>0</v>
      </c>
      <c r="P879" s="43">
        <v>2</v>
      </c>
      <c r="Q879" s="22">
        <v>372</v>
      </c>
    </row>
    <row r="880" spans="1:17" x14ac:dyDescent="0.3">
      <c r="A880" s="172"/>
      <c r="B880" s="19">
        <v>298.10000000000002</v>
      </c>
      <c r="C880" s="31">
        <v>29.2</v>
      </c>
      <c r="D880" s="49">
        <v>0.68</v>
      </c>
      <c r="E880" s="34">
        <v>1586.7348501606095</v>
      </c>
      <c r="F880" s="35">
        <v>8.5130230340968627</v>
      </c>
      <c r="G880" s="11">
        <v>0.89146992735287744</v>
      </c>
      <c r="H880" s="43">
        <v>28</v>
      </c>
      <c r="I880" s="43">
        <v>2</v>
      </c>
      <c r="J880" s="43">
        <v>0</v>
      </c>
      <c r="K880" s="43">
        <v>0</v>
      </c>
      <c r="L880" s="43">
        <v>1</v>
      </c>
      <c r="M880" s="43">
        <v>6</v>
      </c>
      <c r="N880" s="43">
        <v>1</v>
      </c>
      <c r="O880" s="43">
        <v>0</v>
      </c>
      <c r="P880" s="43">
        <v>2</v>
      </c>
      <c r="Q880" s="22">
        <v>259</v>
      </c>
    </row>
    <row r="881" spans="1:17" x14ac:dyDescent="0.3">
      <c r="A881" s="172"/>
      <c r="B881" s="19">
        <v>298.10000000000002</v>
      </c>
      <c r="C881" s="31">
        <v>42.7</v>
      </c>
      <c r="D881" s="49">
        <v>0.79</v>
      </c>
      <c r="E881" s="34">
        <v>1586.7348501606095</v>
      </c>
      <c r="F881" s="35">
        <v>8.5130230340968627</v>
      </c>
      <c r="G881" s="11">
        <v>0.89146992735287744</v>
      </c>
      <c r="H881" s="43">
        <v>28</v>
      </c>
      <c r="I881" s="43">
        <v>2</v>
      </c>
      <c r="J881" s="43">
        <v>0</v>
      </c>
      <c r="K881" s="43">
        <v>0</v>
      </c>
      <c r="L881" s="43">
        <v>1</v>
      </c>
      <c r="M881" s="43">
        <v>6</v>
      </c>
      <c r="N881" s="43">
        <v>1</v>
      </c>
      <c r="O881" s="43">
        <v>0</v>
      </c>
      <c r="P881" s="43">
        <v>2</v>
      </c>
      <c r="Q881" s="22">
        <v>180</v>
      </c>
    </row>
    <row r="882" spans="1:17" x14ac:dyDescent="0.3">
      <c r="A882" s="172"/>
      <c r="B882" s="19">
        <v>298.10000000000002</v>
      </c>
      <c r="C882" s="31">
        <v>57.7</v>
      </c>
      <c r="D882" s="49">
        <v>0.85</v>
      </c>
      <c r="E882" s="34">
        <v>1586.7348501606095</v>
      </c>
      <c r="F882" s="35">
        <v>8.5130230340968627</v>
      </c>
      <c r="G882" s="11">
        <v>0.89146992735287744</v>
      </c>
      <c r="H882" s="44">
        <v>28</v>
      </c>
      <c r="I882" s="44">
        <v>2</v>
      </c>
      <c r="J882" s="44">
        <v>0</v>
      </c>
      <c r="K882" s="44">
        <v>0</v>
      </c>
      <c r="L882" s="44">
        <v>1</v>
      </c>
      <c r="M882" s="44">
        <v>6</v>
      </c>
      <c r="N882" s="44">
        <v>1</v>
      </c>
      <c r="O882" s="44">
        <v>0</v>
      </c>
      <c r="P882" s="44">
        <v>2</v>
      </c>
      <c r="Q882" s="23">
        <v>139</v>
      </c>
    </row>
    <row r="883" spans="1:17" x14ac:dyDescent="0.3">
      <c r="A883" s="172"/>
      <c r="B883" s="18">
        <v>298.2</v>
      </c>
      <c r="C883" s="6">
        <v>0.99099999999999999</v>
      </c>
      <c r="D883" s="48">
        <v>0</v>
      </c>
      <c r="E883" s="32">
        <v>1586.7348501606095</v>
      </c>
      <c r="F883" s="33">
        <v>8.5130230340968627</v>
      </c>
      <c r="G883" s="10">
        <v>0.89146992735287744</v>
      </c>
      <c r="H883" s="43">
        <v>28</v>
      </c>
      <c r="I883" s="43">
        <v>2</v>
      </c>
      <c r="J883" s="43">
        <v>0</v>
      </c>
      <c r="K883" s="43">
        <v>0</v>
      </c>
      <c r="L883" s="43">
        <v>1</v>
      </c>
      <c r="M883" s="43">
        <v>6</v>
      </c>
      <c r="N883" s="43">
        <v>1</v>
      </c>
      <c r="O883" s="43">
        <v>0</v>
      </c>
      <c r="P883" s="43">
        <v>2</v>
      </c>
      <c r="Q883" s="22">
        <v>741</v>
      </c>
    </row>
    <row r="884" spans="1:17" x14ac:dyDescent="0.3">
      <c r="A884" s="172"/>
      <c r="B884" s="19">
        <v>298.2</v>
      </c>
      <c r="C884" s="31">
        <v>16</v>
      </c>
      <c r="D884" s="49">
        <v>0.53</v>
      </c>
      <c r="E884" s="34">
        <v>1586.7348501606095</v>
      </c>
      <c r="F884" s="35">
        <v>8.5130230340968627</v>
      </c>
      <c r="G884" s="11">
        <v>0.89146992735287744</v>
      </c>
      <c r="H884" s="43">
        <v>28</v>
      </c>
      <c r="I884" s="43">
        <v>2</v>
      </c>
      <c r="J884" s="43">
        <v>0</v>
      </c>
      <c r="K884" s="43">
        <v>0</v>
      </c>
      <c r="L884" s="43">
        <v>1</v>
      </c>
      <c r="M884" s="43">
        <v>6</v>
      </c>
      <c r="N884" s="43">
        <v>1</v>
      </c>
      <c r="O884" s="43">
        <v>0</v>
      </c>
      <c r="P884" s="43">
        <v>2</v>
      </c>
      <c r="Q884" s="22">
        <v>359</v>
      </c>
    </row>
    <row r="885" spans="1:17" x14ac:dyDescent="0.3">
      <c r="A885" s="172"/>
      <c r="B885" s="19">
        <v>298.2</v>
      </c>
      <c r="C885" s="31">
        <v>29.3</v>
      </c>
      <c r="D885" s="49">
        <v>0.7</v>
      </c>
      <c r="E885" s="34">
        <v>1586.7348501606095</v>
      </c>
      <c r="F885" s="35">
        <v>8.5130230340968627</v>
      </c>
      <c r="G885" s="11">
        <v>0.89146992735287744</v>
      </c>
      <c r="H885" s="43">
        <v>28</v>
      </c>
      <c r="I885" s="43">
        <v>2</v>
      </c>
      <c r="J885" s="43">
        <v>0</v>
      </c>
      <c r="K885" s="43">
        <v>0</v>
      </c>
      <c r="L885" s="43">
        <v>1</v>
      </c>
      <c r="M885" s="43">
        <v>6</v>
      </c>
      <c r="N885" s="43">
        <v>1</v>
      </c>
      <c r="O885" s="43">
        <v>0</v>
      </c>
      <c r="P885" s="43">
        <v>2</v>
      </c>
      <c r="Q885" s="22">
        <v>241</v>
      </c>
    </row>
    <row r="886" spans="1:17" x14ac:dyDescent="0.3">
      <c r="A886" s="172"/>
      <c r="B886" s="19">
        <v>298.2</v>
      </c>
      <c r="C886" s="31">
        <v>42.8</v>
      </c>
      <c r="D886" s="49">
        <v>0.79</v>
      </c>
      <c r="E886" s="34">
        <v>1586.7348501606095</v>
      </c>
      <c r="F886" s="35">
        <v>8.5130230340968627</v>
      </c>
      <c r="G886" s="11">
        <v>0.89146992735287744</v>
      </c>
      <c r="H886" s="43">
        <v>28</v>
      </c>
      <c r="I886" s="43">
        <v>2</v>
      </c>
      <c r="J886" s="43">
        <v>0</v>
      </c>
      <c r="K886" s="43">
        <v>0</v>
      </c>
      <c r="L886" s="43">
        <v>1</v>
      </c>
      <c r="M886" s="43">
        <v>6</v>
      </c>
      <c r="N886" s="43">
        <v>1</v>
      </c>
      <c r="O886" s="43">
        <v>0</v>
      </c>
      <c r="P886" s="43">
        <v>2</v>
      </c>
      <c r="Q886" s="22">
        <v>173</v>
      </c>
    </row>
    <row r="887" spans="1:17" x14ac:dyDescent="0.3">
      <c r="A887" s="172"/>
      <c r="B887" s="19">
        <v>298.2</v>
      </c>
      <c r="C887" s="31">
        <v>57.9</v>
      </c>
      <c r="D887" s="49">
        <v>0.85</v>
      </c>
      <c r="E887" s="34">
        <v>1586.7348501606095</v>
      </c>
      <c r="F887" s="35">
        <v>8.5130230340968627</v>
      </c>
      <c r="G887" s="11">
        <v>0.89146992735287744</v>
      </c>
      <c r="H887" s="43">
        <v>28</v>
      </c>
      <c r="I887" s="43">
        <v>2</v>
      </c>
      <c r="J887" s="43">
        <v>0</v>
      </c>
      <c r="K887" s="43">
        <v>0</v>
      </c>
      <c r="L887" s="43">
        <v>1</v>
      </c>
      <c r="M887" s="43">
        <v>6</v>
      </c>
      <c r="N887" s="43">
        <v>1</v>
      </c>
      <c r="O887" s="43">
        <v>0</v>
      </c>
      <c r="P887" s="43">
        <v>2</v>
      </c>
      <c r="Q887" s="22">
        <v>132</v>
      </c>
    </row>
    <row r="888" spans="1:17" x14ac:dyDescent="0.3">
      <c r="A888" s="172"/>
      <c r="B888" s="18">
        <v>313.2</v>
      </c>
      <c r="C888" s="6">
        <v>0.99399999999999999</v>
      </c>
      <c r="D888" s="48">
        <v>0</v>
      </c>
      <c r="E888" s="32">
        <v>1586.7348501606095</v>
      </c>
      <c r="F888" s="33">
        <v>8.5130230340968627</v>
      </c>
      <c r="G888" s="10">
        <v>0.89146992735287744</v>
      </c>
      <c r="H888" s="42">
        <v>28</v>
      </c>
      <c r="I888" s="42">
        <v>2</v>
      </c>
      <c r="J888" s="42">
        <v>0</v>
      </c>
      <c r="K888" s="42">
        <v>0</v>
      </c>
      <c r="L888" s="42">
        <v>1</v>
      </c>
      <c r="M888" s="42">
        <v>6</v>
      </c>
      <c r="N888" s="42">
        <v>1</v>
      </c>
      <c r="O888" s="42">
        <v>0</v>
      </c>
      <c r="P888" s="42">
        <v>2</v>
      </c>
      <c r="Q888" s="21">
        <v>747</v>
      </c>
    </row>
    <row r="889" spans="1:17" x14ac:dyDescent="0.3">
      <c r="A889" s="172"/>
      <c r="B889" s="19">
        <v>313.2</v>
      </c>
      <c r="C889" s="31">
        <v>16.7</v>
      </c>
      <c r="D889" s="49">
        <v>0.46</v>
      </c>
      <c r="E889" s="34">
        <v>1586.7348501606095</v>
      </c>
      <c r="F889" s="35">
        <v>8.5130230340968627</v>
      </c>
      <c r="G889" s="11">
        <v>0.89146992735287744</v>
      </c>
      <c r="H889" s="43">
        <v>28</v>
      </c>
      <c r="I889" s="43">
        <v>2</v>
      </c>
      <c r="J889" s="43">
        <v>0</v>
      </c>
      <c r="K889" s="43">
        <v>0</v>
      </c>
      <c r="L889" s="43">
        <v>1</v>
      </c>
      <c r="M889" s="43">
        <v>6</v>
      </c>
      <c r="N889" s="43">
        <v>1</v>
      </c>
      <c r="O889" s="43">
        <v>0</v>
      </c>
      <c r="P889" s="43">
        <v>2</v>
      </c>
      <c r="Q889" s="22">
        <v>421</v>
      </c>
    </row>
    <row r="890" spans="1:17" x14ac:dyDescent="0.3">
      <c r="A890" s="172"/>
      <c r="B890" s="19">
        <v>313.2</v>
      </c>
      <c r="C890" s="31">
        <v>29.9</v>
      </c>
      <c r="D890" s="49">
        <v>0.6</v>
      </c>
      <c r="E890" s="34">
        <v>1586.7348501606095</v>
      </c>
      <c r="F890" s="35">
        <v>8.5130230340968627</v>
      </c>
      <c r="G890" s="11">
        <v>0.89146992735287744</v>
      </c>
      <c r="H890" s="43">
        <v>28</v>
      </c>
      <c r="I890" s="43">
        <v>2</v>
      </c>
      <c r="J890" s="43">
        <v>0</v>
      </c>
      <c r="K890" s="43">
        <v>0</v>
      </c>
      <c r="L890" s="43">
        <v>1</v>
      </c>
      <c r="M890" s="43">
        <v>6</v>
      </c>
      <c r="N890" s="43">
        <v>1</v>
      </c>
      <c r="O890" s="43">
        <v>0</v>
      </c>
      <c r="P890" s="43">
        <v>2</v>
      </c>
      <c r="Q890" s="22">
        <v>321</v>
      </c>
    </row>
    <row r="891" spans="1:17" x14ac:dyDescent="0.3">
      <c r="A891" s="172"/>
      <c r="B891" s="19">
        <v>313.2</v>
      </c>
      <c r="C891" s="31">
        <v>43.7</v>
      </c>
      <c r="D891" s="49">
        <v>0.69</v>
      </c>
      <c r="E891" s="34">
        <v>1586.7348501606095</v>
      </c>
      <c r="F891" s="35">
        <v>8.5130230340968627</v>
      </c>
      <c r="G891" s="11">
        <v>0.89146992735287744</v>
      </c>
      <c r="H891" s="43">
        <v>28</v>
      </c>
      <c r="I891" s="43">
        <v>2</v>
      </c>
      <c r="J891" s="43">
        <v>0</v>
      </c>
      <c r="K891" s="43">
        <v>0</v>
      </c>
      <c r="L891" s="43">
        <v>1</v>
      </c>
      <c r="M891" s="43">
        <v>6</v>
      </c>
      <c r="N891" s="43">
        <v>1</v>
      </c>
      <c r="O891" s="43">
        <v>0</v>
      </c>
      <c r="P891" s="43">
        <v>2</v>
      </c>
      <c r="Q891" s="22">
        <v>258</v>
      </c>
    </row>
    <row r="892" spans="1:17" x14ac:dyDescent="0.3">
      <c r="A892" s="172"/>
      <c r="B892" s="19">
        <v>313.2</v>
      </c>
      <c r="C892" s="31">
        <v>57.5</v>
      </c>
      <c r="D892" s="49">
        <v>0.77</v>
      </c>
      <c r="E892" s="34">
        <v>1586.7348501606095</v>
      </c>
      <c r="F892" s="35">
        <v>8.5130230340968627</v>
      </c>
      <c r="G892" s="11">
        <v>0.89146992735287744</v>
      </c>
      <c r="H892" s="43">
        <v>28</v>
      </c>
      <c r="I892" s="43">
        <v>2</v>
      </c>
      <c r="J892" s="43">
        <v>0</v>
      </c>
      <c r="K892" s="43">
        <v>0</v>
      </c>
      <c r="L892" s="43">
        <v>1</v>
      </c>
      <c r="M892" s="43">
        <v>6</v>
      </c>
      <c r="N892" s="43">
        <v>1</v>
      </c>
      <c r="O892" s="43">
        <v>0</v>
      </c>
      <c r="P892" s="43">
        <v>2</v>
      </c>
      <c r="Q892" s="22">
        <v>202</v>
      </c>
    </row>
    <row r="893" spans="1:17" x14ac:dyDescent="0.3">
      <c r="A893" s="172"/>
      <c r="B893" s="19">
        <v>313.2</v>
      </c>
      <c r="C893" s="31">
        <v>72.900000000000006</v>
      </c>
      <c r="D893" s="49">
        <v>0.83</v>
      </c>
      <c r="E893" s="34">
        <v>1586.7348501606095</v>
      </c>
      <c r="F893" s="35">
        <v>8.5130230340968627</v>
      </c>
      <c r="G893" s="11">
        <v>0.89146992735287744</v>
      </c>
      <c r="H893" s="44">
        <v>28</v>
      </c>
      <c r="I893" s="44">
        <v>2</v>
      </c>
      <c r="J893" s="44">
        <v>0</v>
      </c>
      <c r="K893" s="44">
        <v>0</v>
      </c>
      <c r="L893" s="44">
        <v>1</v>
      </c>
      <c r="M893" s="44">
        <v>6</v>
      </c>
      <c r="N893" s="44">
        <v>1</v>
      </c>
      <c r="O893" s="44">
        <v>0</v>
      </c>
      <c r="P893" s="44">
        <v>2</v>
      </c>
      <c r="Q893" s="23">
        <v>155</v>
      </c>
    </row>
    <row r="894" spans="1:17" x14ac:dyDescent="0.3">
      <c r="A894" s="172"/>
      <c r="B894" s="18">
        <v>313.2</v>
      </c>
      <c r="C894" s="6">
        <v>0.99099999999999999</v>
      </c>
      <c r="D894" s="48">
        <v>0</v>
      </c>
      <c r="E894" s="32">
        <v>1586.7348501606095</v>
      </c>
      <c r="F894" s="33">
        <v>8.5130230340968627</v>
      </c>
      <c r="G894" s="10">
        <v>0.89146992735287744</v>
      </c>
      <c r="H894" s="43">
        <v>28</v>
      </c>
      <c r="I894" s="43">
        <v>2</v>
      </c>
      <c r="J894" s="43">
        <v>0</v>
      </c>
      <c r="K894" s="43">
        <v>0</v>
      </c>
      <c r="L894" s="43">
        <v>1</v>
      </c>
      <c r="M894" s="43">
        <v>6</v>
      </c>
      <c r="N894" s="43">
        <v>1</v>
      </c>
      <c r="O894" s="43">
        <v>0</v>
      </c>
      <c r="P894" s="43">
        <v>2</v>
      </c>
      <c r="Q894" s="22">
        <v>763</v>
      </c>
    </row>
    <row r="895" spans="1:17" x14ac:dyDescent="0.3">
      <c r="A895" s="172"/>
      <c r="B895" s="19">
        <v>313.2</v>
      </c>
      <c r="C895" s="31">
        <v>16.8</v>
      </c>
      <c r="D895" s="49">
        <v>0.47</v>
      </c>
      <c r="E895" s="34">
        <v>1586.7348501606095</v>
      </c>
      <c r="F895" s="35">
        <v>8.5130230340968627</v>
      </c>
      <c r="G895" s="11">
        <v>0.89146992735287744</v>
      </c>
      <c r="H895" s="43">
        <v>28</v>
      </c>
      <c r="I895" s="43">
        <v>2</v>
      </c>
      <c r="J895" s="43">
        <v>0</v>
      </c>
      <c r="K895" s="43">
        <v>0</v>
      </c>
      <c r="L895" s="43">
        <v>1</v>
      </c>
      <c r="M895" s="43">
        <v>6</v>
      </c>
      <c r="N895" s="43">
        <v>1</v>
      </c>
      <c r="O895" s="43">
        <v>0</v>
      </c>
      <c r="P895" s="43">
        <v>2</v>
      </c>
      <c r="Q895" s="22">
        <v>426</v>
      </c>
    </row>
    <row r="896" spans="1:17" x14ac:dyDescent="0.3">
      <c r="A896" s="172"/>
      <c r="B896" s="19">
        <v>313.2</v>
      </c>
      <c r="C896" s="31">
        <v>30.7</v>
      </c>
      <c r="D896" s="49">
        <v>0.59</v>
      </c>
      <c r="E896" s="34">
        <v>1586.7348501606095</v>
      </c>
      <c r="F896" s="35">
        <v>8.5130230340968627</v>
      </c>
      <c r="G896" s="11">
        <v>0.89146992735287744</v>
      </c>
      <c r="H896" s="43">
        <v>28</v>
      </c>
      <c r="I896" s="43">
        <v>2</v>
      </c>
      <c r="J896" s="43">
        <v>0</v>
      </c>
      <c r="K896" s="43">
        <v>0</v>
      </c>
      <c r="L896" s="43">
        <v>1</v>
      </c>
      <c r="M896" s="43">
        <v>6</v>
      </c>
      <c r="N896" s="43">
        <v>1</v>
      </c>
      <c r="O896" s="43">
        <v>0</v>
      </c>
      <c r="P896" s="43">
        <v>2</v>
      </c>
      <c r="Q896" s="22">
        <v>334</v>
      </c>
    </row>
    <row r="897" spans="1:17" x14ac:dyDescent="0.3">
      <c r="A897" s="172"/>
      <c r="B897" s="19">
        <v>313.2</v>
      </c>
      <c r="C897" s="31">
        <v>45</v>
      </c>
      <c r="D897" s="49">
        <v>0.68</v>
      </c>
      <c r="E897" s="34">
        <v>1586.7348501606095</v>
      </c>
      <c r="F897" s="35">
        <v>8.5130230340968627</v>
      </c>
      <c r="G897" s="11">
        <v>0.89146992735287744</v>
      </c>
      <c r="H897" s="43">
        <v>28</v>
      </c>
      <c r="I897" s="43">
        <v>2</v>
      </c>
      <c r="J897" s="43">
        <v>0</v>
      </c>
      <c r="K897" s="43">
        <v>0</v>
      </c>
      <c r="L897" s="43">
        <v>1</v>
      </c>
      <c r="M897" s="43">
        <v>6</v>
      </c>
      <c r="N897" s="43">
        <v>1</v>
      </c>
      <c r="O897" s="43">
        <v>0</v>
      </c>
      <c r="P897" s="43">
        <v>2</v>
      </c>
      <c r="Q897" s="22">
        <v>274</v>
      </c>
    </row>
    <row r="898" spans="1:17" x14ac:dyDescent="0.3">
      <c r="A898" s="172"/>
      <c r="B898" s="19">
        <v>313.2</v>
      </c>
      <c r="C898" s="31">
        <v>59</v>
      </c>
      <c r="D898" s="49">
        <v>0.76</v>
      </c>
      <c r="E898" s="34">
        <v>1586.7348501606095</v>
      </c>
      <c r="F898" s="35">
        <v>8.5130230340968627</v>
      </c>
      <c r="G898" s="11">
        <v>0.89146992735287744</v>
      </c>
      <c r="H898" s="43">
        <v>28</v>
      </c>
      <c r="I898" s="43">
        <v>2</v>
      </c>
      <c r="J898" s="43">
        <v>0</v>
      </c>
      <c r="K898" s="43">
        <v>0</v>
      </c>
      <c r="L898" s="43">
        <v>1</v>
      </c>
      <c r="M898" s="43">
        <v>6</v>
      </c>
      <c r="N898" s="43">
        <v>1</v>
      </c>
      <c r="O898" s="43">
        <v>0</v>
      </c>
      <c r="P898" s="43">
        <v>2</v>
      </c>
      <c r="Q898" s="22">
        <v>214</v>
      </c>
    </row>
    <row r="899" spans="1:17" x14ac:dyDescent="0.3">
      <c r="A899" s="172"/>
      <c r="B899" s="19">
        <v>313.2</v>
      </c>
      <c r="C899" s="31">
        <v>73.099999999999994</v>
      </c>
      <c r="D899" s="49">
        <v>0.82</v>
      </c>
      <c r="E899" s="34">
        <v>1586.7348501606095</v>
      </c>
      <c r="F899" s="35">
        <v>8.5130230340968627</v>
      </c>
      <c r="G899" s="11">
        <v>0.89146992735287744</v>
      </c>
      <c r="H899" s="43">
        <v>28</v>
      </c>
      <c r="I899" s="43">
        <v>2</v>
      </c>
      <c r="J899" s="43">
        <v>0</v>
      </c>
      <c r="K899" s="43">
        <v>0</v>
      </c>
      <c r="L899" s="43">
        <v>1</v>
      </c>
      <c r="M899" s="43">
        <v>6</v>
      </c>
      <c r="N899" s="43">
        <v>1</v>
      </c>
      <c r="O899" s="43">
        <v>0</v>
      </c>
      <c r="P899" s="43">
        <v>2</v>
      </c>
      <c r="Q899" s="22">
        <v>164</v>
      </c>
    </row>
    <row r="900" spans="1:17" x14ac:dyDescent="0.3">
      <c r="A900" s="172"/>
      <c r="B900" s="18">
        <v>333.1</v>
      </c>
      <c r="C900" s="6">
        <v>0.99199999999999999</v>
      </c>
      <c r="D900" s="48">
        <v>0</v>
      </c>
      <c r="E900" s="32">
        <v>1586.7348501606095</v>
      </c>
      <c r="F900" s="33">
        <v>8.5130230340968627</v>
      </c>
      <c r="G900" s="10">
        <v>0.89146992735287744</v>
      </c>
      <c r="H900" s="42">
        <v>28</v>
      </c>
      <c r="I900" s="42">
        <v>2</v>
      </c>
      <c r="J900" s="42">
        <v>0</v>
      </c>
      <c r="K900" s="42">
        <v>0</v>
      </c>
      <c r="L900" s="42">
        <v>1</v>
      </c>
      <c r="M900" s="42">
        <v>6</v>
      </c>
      <c r="N900" s="42">
        <v>1</v>
      </c>
      <c r="O900" s="42">
        <v>0</v>
      </c>
      <c r="P900" s="42">
        <v>2</v>
      </c>
      <c r="Q900" s="21">
        <v>762</v>
      </c>
    </row>
    <row r="901" spans="1:17" x14ac:dyDescent="0.3">
      <c r="A901" s="172"/>
      <c r="B901" s="19">
        <v>333.1</v>
      </c>
      <c r="C901" s="31">
        <v>16.5</v>
      </c>
      <c r="D901" s="49">
        <v>0.39</v>
      </c>
      <c r="E901" s="34">
        <v>1586.7348501606095</v>
      </c>
      <c r="F901" s="35">
        <v>8.5130230340968627</v>
      </c>
      <c r="G901" s="11">
        <v>0.89146992735287744</v>
      </c>
      <c r="H901" s="43">
        <v>28</v>
      </c>
      <c r="I901" s="43">
        <v>2</v>
      </c>
      <c r="J901" s="43">
        <v>0</v>
      </c>
      <c r="K901" s="43">
        <v>0</v>
      </c>
      <c r="L901" s="43">
        <v>1</v>
      </c>
      <c r="M901" s="43">
        <v>6</v>
      </c>
      <c r="N901" s="43">
        <v>1</v>
      </c>
      <c r="O901" s="43">
        <v>0</v>
      </c>
      <c r="P901" s="43">
        <v>2</v>
      </c>
      <c r="Q901" s="22">
        <v>479</v>
      </c>
    </row>
    <row r="902" spans="1:17" x14ac:dyDescent="0.3">
      <c r="A902" s="172"/>
      <c r="B902" s="19">
        <v>333.1</v>
      </c>
      <c r="C902" s="31">
        <v>30.9</v>
      </c>
      <c r="D902" s="49">
        <v>0.52</v>
      </c>
      <c r="E902" s="34">
        <v>1586.7348501606095</v>
      </c>
      <c r="F902" s="35">
        <v>8.5130230340968627</v>
      </c>
      <c r="G902" s="11">
        <v>0.89146992735287744</v>
      </c>
      <c r="H902" s="43">
        <v>28</v>
      </c>
      <c r="I902" s="43">
        <v>2</v>
      </c>
      <c r="J902" s="43">
        <v>0</v>
      </c>
      <c r="K902" s="43">
        <v>0</v>
      </c>
      <c r="L902" s="43">
        <v>1</v>
      </c>
      <c r="M902" s="43">
        <v>6</v>
      </c>
      <c r="N902" s="43">
        <v>1</v>
      </c>
      <c r="O902" s="43">
        <v>0</v>
      </c>
      <c r="P902" s="43">
        <v>2</v>
      </c>
      <c r="Q902" s="22">
        <v>384</v>
      </c>
    </row>
    <row r="903" spans="1:17" x14ac:dyDescent="0.3">
      <c r="A903" s="172"/>
      <c r="B903" s="19">
        <v>333.1</v>
      </c>
      <c r="C903" s="31">
        <v>45</v>
      </c>
      <c r="D903" s="49">
        <v>0.6</v>
      </c>
      <c r="E903" s="34">
        <v>1586.7348501606095</v>
      </c>
      <c r="F903" s="35">
        <v>8.5130230340968627</v>
      </c>
      <c r="G903" s="11">
        <v>0.89146992735287744</v>
      </c>
      <c r="H903" s="43">
        <v>28</v>
      </c>
      <c r="I903" s="43">
        <v>2</v>
      </c>
      <c r="J903" s="43">
        <v>0</v>
      </c>
      <c r="K903" s="43">
        <v>0</v>
      </c>
      <c r="L903" s="43">
        <v>1</v>
      </c>
      <c r="M903" s="43">
        <v>6</v>
      </c>
      <c r="N903" s="43">
        <v>1</v>
      </c>
      <c r="O903" s="43">
        <v>0</v>
      </c>
      <c r="P903" s="43">
        <v>2</v>
      </c>
      <c r="Q903" s="22">
        <v>329</v>
      </c>
    </row>
    <row r="904" spans="1:17" x14ac:dyDescent="0.3">
      <c r="A904" s="172"/>
      <c r="B904" s="19">
        <v>333.1</v>
      </c>
      <c r="C904" s="31">
        <v>59.2</v>
      </c>
      <c r="D904" s="49">
        <v>0.68</v>
      </c>
      <c r="E904" s="34">
        <v>1586.7348501606095</v>
      </c>
      <c r="F904" s="35">
        <v>8.5130230340968627</v>
      </c>
      <c r="G904" s="11">
        <v>0.89146992735287744</v>
      </c>
      <c r="H904" s="43">
        <v>28</v>
      </c>
      <c r="I904" s="43">
        <v>2</v>
      </c>
      <c r="J904" s="43">
        <v>0</v>
      </c>
      <c r="K904" s="43">
        <v>0</v>
      </c>
      <c r="L904" s="43">
        <v>1</v>
      </c>
      <c r="M904" s="43">
        <v>6</v>
      </c>
      <c r="N904" s="43">
        <v>1</v>
      </c>
      <c r="O904" s="43">
        <v>0</v>
      </c>
      <c r="P904" s="43">
        <v>2</v>
      </c>
      <c r="Q904" s="22">
        <v>267</v>
      </c>
    </row>
    <row r="905" spans="1:17" x14ac:dyDescent="0.3">
      <c r="A905" s="172"/>
      <c r="B905" s="19">
        <v>333.1</v>
      </c>
      <c r="C905" s="31">
        <v>72.8</v>
      </c>
      <c r="D905" s="49">
        <v>0.75</v>
      </c>
      <c r="E905" s="34">
        <v>1586.7348501606095</v>
      </c>
      <c r="F905" s="35">
        <v>8.5130230340968627</v>
      </c>
      <c r="G905" s="11">
        <v>0.89146992735287744</v>
      </c>
      <c r="H905" s="44">
        <v>28</v>
      </c>
      <c r="I905" s="44">
        <v>2</v>
      </c>
      <c r="J905" s="44">
        <v>0</v>
      </c>
      <c r="K905" s="44">
        <v>0</v>
      </c>
      <c r="L905" s="44">
        <v>1</v>
      </c>
      <c r="M905" s="44">
        <v>6</v>
      </c>
      <c r="N905" s="44">
        <v>1</v>
      </c>
      <c r="O905" s="44">
        <v>0</v>
      </c>
      <c r="P905" s="44">
        <v>2</v>
      </c>
      <c r="Q905" s="23">
        <v>216</v>
      </c>
    </row>
    <row r="906" spans="1:17" x14ac:dyDescent="0.3">
      <c r="A906" s="172"/>
      <c r="B906" s="18">
        <v>333.1</v>
      </c>
      <c r="C906" s="6">
        <v>0.99299999999999999</v>
      </c>
      <c r="D906" s="48">
        <v>0</v>
      </c>
      <c r="E906" s="32">
        <v>1586.7348501606095</v>
      </c>
      <c r="F906" s="33">
        <v>8.5130230340968627</v>
      </c>
      <c r="G906" s="10">
        <v>0.89146992735287744</v>
      </c>
      <c r="H906" s="43">
        <v>28</v>
      </c>
      <c r="I906" s="43">
        <v>2</v>
      </c>
      <c r="J906" s="43">
        <v>0</v>
      </c>
      <c r="K906" s="43">
        <v>0</v>
      </c>
      <c r="L906" s="43">
        <v>1</v>
      </c>
      <c r="M906" s="43">
        <v>6</v>
      </c>
      <c r="N906" s="43">
        <v>1</v>
      </c>
      <c r="O906" s="43">
        <v>0</v>
      </c>
      <c r="P906" s="43">
        <v>2</v>
      </c>
      <c r="Q906" s="22">
        <v>754</v>
      </c>
    </row>
    <row r="907" spans="1:17" x14ac:dyDescent="0.3">
      <c r="A907" s="172"/>
      <c r="B907" s="19">
        <v>333.1</v>
      </c>
      <c r="C907" s="31">
        <v>17.2</v>
      </c>
      <c r="D907" s="49">
        <v>0.37</v>
      </c>
      <c r="E907" s="34">
        <v>1586.7348501606095</v>
      </c>
      <c r="F907" s="35">
        <v>8.5130230340968627</v>
      </c>
      <c r="G907" s="11">
        <v>0.89146992735287744</v>
      </c>
      <c r="H907" s="43">
        <v>28</v>
      </c>
      <c r="I907" s="43">
        <v>2</v>
      </c>
      <c r="J907" s="43">
        <v>0</v>
      </c>
      <c r="K907" s="43">
        <v>0</v>
      </c>
      <c r="L907" s="43">
        <v>1</v>
      </c>
      <c r="M907" s="43">
        <v>6</v>
      </c>
      <c r="N907" s="43">
        <v>1</v>
      </c>
      <c r="O907" s="43">
        <v>0</v>
      </c>
      <c r="P907" s="43">
        <v>2</v>
      </c>
      <c r="Q907" s="22">
        <v>485</v>
      </c>
    </row>
    <row r="908" spans="1:17" x14ac:dyDescent="0.3">
      <c r="A908" s="172"/>
      <c r="B908" s="19">
        <v>333.1</v>
      </c>
      <c r="C908" s="31">
        <v>31.7</v>
      </c>
      <c r="D908" s="49">
        <v>0.51</v>
      </c>
      <c r="E908" s="34">
        <v>1586.7348501606095</v>
      </c>
      <c r="F908" s="35">
        <v>8.5130230340968627</v>
      </c>
      <c r="G908" s="11">
        <v>0.89146992735287744</v>
      </c>
      <c r="H908" s="43">
        <v>28</v>
      </c>
      <c r="I908" s="43">
        <v>2</v>
      </c>
      <c r="J908" s="43">
        <v>0</v>
      </c>
      <c r="K908" s="43">
        <v>0</v>
      </c>
      <c r="L908" s="43">
        <v>1</v>
      </c>
      <c r="M908" s="43">
        <v>6</v>
      </c>
      <c r="N908" s="43">
        <v>1</v>
      </c>
      <c r="O908" s="43">
        <v>0</v>
      </c>
      <c r="P908" s="43">
        <v>2</v>
      </c>
      <c r="Q908" s="22">
        <v>394</v>
      </c>
    </row>
    <row r="909" spans="1:17" x14ac:dyDescent="0.3">
      <c r="A909" s="172"/>
      <c r="B909" s="19">
        <v>333.1</v>
      </c>
      <c r="C909" s="31">
        <v>45.9</v>
      </c>
      <c r="D909" s="49">
        <v>0.61</v>
      </c>
      <c r="E909" s="34">
        <v>1586.7348501606095</v>
      </c>
      <c r="F909" s="35">
        <v>8.5130230340968627</v>
      </c>
      <c r="G909" s="11">
        <v>0.89146992735287744</v>
      </c>
      <c r="H909" s="43">
        <v>28</v>
      </c>
      <c r="I909" s="43">
        <v>2</v>
      </c>
      <c r="J909" s="43">
        <v>0</v>
      </c>
      <c r="K909" s="43">
        <v>0</v>
      </c>
      <c r="L909" s="43">
        <v>1</v>
      </c>
      <c r="M909" s="43">
        <v>6</v>
      </c>
      <c r="N909" s="43">
        <v>1</v>
      </c>
      <c r="O909" s="43">
        <v>0</v>
      </c>
      <c r="P909" s="43">
        <v>2</v>
      </c>
      <c r="Q909" s="22">
        <v>320</v>
      </c>
    </row>
    <row r="910" spans="1:17" x14ac:dyDescent="0.3">
      <c r="A910" s="172"/>
      <c r="B910" s="19">
        <v>333.2</v>
      </c>
      <c r="C910" s="31">
        <v>60.3</v>
      </c>
      <c r="D910" s="49">
        <v>0.7</v>
      </c>
      <c r="E910" s="34">
        <v>1586.7348501606095</v>
      </c>
      <c r="F910" s="35">
        <v>8.5130230340968627</v>
      </c>
      <c r="G910" s="11">
        <v>0.89146992735287744</v>
      </c>
      <c r="H910" s="43">
        <v>28</v>
      </c>
      <c r="I910" s="43">
        <v>2</v>
      </c>
      <c r="J910" s="43">
        <v>0</v>
      </c>
      <c r="K910" s="43">
        <v>0</v>
      </c>
      <c r="L910" s="43">
        <v>1</v>
      </c>
      <c r="M910" s="43">
        <v>6</v>
      </c>
      <c r="N910" s="43">
        <v>1</v>
      </c>
      <c r="O910" s="43">
        <v>0</v>
      </c>
      <c r="P910" s="43">
        <v>2</v>
      </c>
      <c r="Q910" s="22">
        <v>259</v>
      </c>
    </row>
    <row r="911" spans="1:17" x14ac:dyDescent="0.3">
      <c r="A911" s="173"/>
      <c r="B911" s="20">
        <v>333.1</v>
      </c>
      <c r="C911" s="9">
        <v>72.900000000000006</v>
      </c>
      <c r="D911" s="50">
        <v>0.76</v>
      </c>
      <c r="E911" s="36">
        <v>1586.7348501606095</v>
      </c>
      <c r="F911" s="37">
        <v>8.5130230340968627</v>
      </c>
      <c r="G911" s="12">
        <v>0.89146992735287744</v>
      </c>
      <c r="H911" s="43">
        <v>28</v>
      </c>
      <c r="I911" s="43">
        <v>2</v>
      </c>
      <c r="J911" s="43">
        <v>0</v>
      </c>
      <c r="K911" s="43">
        <v>0</v>
      </c>
      <c r="L911" s="43">
        <v>1</v>
      </c>
      <c r="M911" s="43">
        <v>6</v>
      </c>
      <c r="N911" s="43">
        <v>1</v>
      </c>
      <c r="O911" s="43">
        <v>0</v>
      </c>
      <c r="P911" s="43">
        <v>2</v>
      </c>
      <c r="Q911" s="22">
        <v>208</v>
      </c>
    </row>
    <row r="912" spans="1:17" x14ac:dyDescent="0.3">
      <c r="A912" s="171" t="s">
        <v>32</v>
      </c>
      <c r="B912" s="18">
        <v>299.2</v>
      </c>
      <c r="C912" s="6">
        <v>0.995</v>
      </c>
      <c r="D912" s="48">
        <v>0</v>
      </c>
      <c r="E912" s="34">
        <v>871.05100120218071</v>
      </c>
      <c r="F912" s="35">
        <v>25.208977425860514</v>
      </c>
      <c r="G912" s="11">
        <v>0.95013243156125338</v>
      </c>
      <c r="H912" s="42">
        <v>2</v>
      </c>
      <c r="I912" s="42">
        <v>1</v>
      </c>
      <c r="J912" s="42">
        <v>0</v>
      </c>
      <c r="K912" s="42">
        <v>1</v>
      </c>
      <c r="L912" s="42">
        <v>0</v>
      </c>
      <c r="M912" s="42">
        <v>3</v>
      </c>
      <c r="N912" s="42">
        <v>0</v>
      </c>
      <c r="O912" s="42">
        <v>0</v>
      </c>
      <c r="P912" s="42">
        <v>0</v>
      </c>
      <c r="Q912" s="21">
        <v>181</v>
      </c>
    </row>
    <row r="913" spans="1:17" x14ac:dyDescent="0.3">
      <c r="A913" s="172"/>
      <c r="B913" s="19">
        <v>299.2</v>
      </c>
      <c r="C913" s="31">
        <v>11.9</v>
      </c>
      <c r="D913" s="49">
        <v>0.26</v>
      </c>
      <c r="E913" s="34">
        <v>871.05100120218071</v>
      </c>
      <c r="F913" s="35">
        <v>25.208977425860514</v>
      </c>
      <c r="G913" s="11">
        <v>0.95013243156125338</v>
      </c>
      <c r="H913" s="43">
        <v>2</v>
      </c>
      <c r="I913" s="43">
        <v>1</v>
      </c>
      <c r="J913" s="43">
        <v>0</v>
      </c>
      <c r="K913" s="43">
        <v>1</v>
      </c>
      <c r="L913" s="43">
        <v>0</v>
      </c>
      <c r="M913" s="43">
        <v>3</v>
      </c>
      <c r="N913" s="43">
        <v>0</v>
      </c>
      <c r="O913" s="43">
        <v>0</v>
      </c>
      <c r="P913" s="43">
        <v>0</v>
      </c>
      <c r="Q913" s="22">
        <v>136</v>
      </c>
    </row>
    <row r="914" spans="1:17" x14ac:dyDescent="0.3">
      <c r="A914" s="172"/>
      <c r="B914" s="19">
        <v>299.3</v>
      </c>
      <c r="C914" s="31">
        <v>24</v>
      </c>
      <c r="D914" s="49">
        <v>0.38</v>
      </c>
      <c r="E914" s="34">
        <v>871.05100120218071</v>
      </c>
      <c r="F914" s="35">
        <v>25.208977425860514</v>
      </c>
      <c r="G914" s="11">
        <v>0.95013243156125338</v>
      </c>
      <c r="H914" s="43">
        <v>2</v>
      </c>
      <c r="I914" s="43">
        <v>1</v>
      </c>
      <c r="J914" s="43">
        <v>0</v>
      </c>
      <c r="K914" s="43">
        <v>1</v>
      </c>
      <c r="L914" s="43">
        <v>0</v>
      </c>
      <c r="M914" s="43">
        <v>3</v>
      </c>
      <c r="N914" s="43">
        <v>0</v>
      </c>
      <c r="O914" s="43">
        <v>0</v>
      </c>
      <c r="P914" s="43">
        <v>0</v>
      </c>
      <c r="Q914" s="22">
        <v>118</v>
      </c>
    </row>
    <row r="915" spans="1:17" x14ac:dyDescent="0.3">
      <c r="A915" s="172"/>
      <c r="B915" s="19">
        <v>299.39999999999998</v>
      </c>
      <c r="C915" s="31">
        <v>38.4</v>
      </c>
      <c r="D915" s="49">
        <v>0.5</v>
      </c>
      <c r="E915" s="34">
        <v>871.05100120218071</v>
      </c>
      <c r="F915" s="35">
        <v>25.208977425860514</v>
      </c>
      <c r="G915" s="11">
        <v>0.95013243156125338</v>
      </c>
      <c r="H915" s="43">
        <v>2</v>
      </c>
      <c r="I915" s="43">
        <v>1</v>
      </c>
      <c r="J915" s="43">
        <v>0</v>
      </c>
      <c r="K915" s="43">
        <v>1</v>
      </c>
      <c r="L915" s="43">
        <v>0</v>
      </c>
      <c r="M915" s="43">
        <v>3</v>
      </c>
      <c r="N915" s="43">
        <v>0</v>
      </c>
      <c r="O915" s="43">
        <v>0</v>
      </c>
      <c r="P915" s="43">
        <v>0</v>
      </c>
      <c r="Q915" s="22">
        <v>98</v>
      </c>
    </row>
    <row r="916" spans="1:17" x14ac:dyDescent="0.3">
      <c r="A916" s="172"/>
      <c r="B916" s="19">
        <v>299.39999999999998</v>
      </c>
      <c r="C916" s="31">
        <v>53.1</v>
      </c>
      <c r="D916" s="49">
        <v>0.57999999999999996</v>
      </c>
      <c r="E916" s="34">
        <v>871.05100120218071</v>
      </c>
      <c r="F916" s="35">
        <v>25.208977425860514</v>
      </c>
      <c r="G916" s="11">
        <v>0.95013243156125338</v>
      </c>
      <c r="H916" s="44">
        <v>2</v>
      </c>
      <c r="I916" s="44">
        <v>1</v>
      </c>
      <c r="J916" s="44">
        <v>0</v>
      </c>
      <c r="K916" s="44">
        <v>1</v>
      </c>
      <c r="L916" s="44">
        <v>0</v>
      </c>
      <c r="M916" s="44">
        <v>3</v>
      </c>
      <c r="N916" s="44">
        <v>0</v>
      </c>
      <c r="O916" s="44">
        <v>0</v>
      </c>
      <c r="P916" s="44">
        <v>0</v>
      </c>
      <c r="Q916" s="23">
        <v>87</v>
      </c>
    </row>
    <row r="917" spans="1:17" x14ac:dyDescent="0.3">
      <c r="A917" s="172"/>
      <c r="B917" s="18">
        <v>313.3</v>
      </c>
      <c r="C917" s="6">
        <v>0.98899999999999999</v>
      </c>
      <c r="D917" s="48">
        <v>0</v>
      </c>
      <c r="E917" s="32">
        <v>871.05100120218071</v>
      </c>
      <c r="F917" s="33">
        <v>25.208977425860514</v>
      </c>
      <c r="G917" s="10">
        <v>0.95013243156125338</v>
      </c>
      <c r="H917" s="43">
        <v>2</v>
      </c>
      <c r="I917" s="43">
        <v>1</v>
      </c>
      <c r="J917" s="43">
        <v>0</v>
      </c>
      <c r="K917" s="43">
        <v>1</v>
      </c>
      <c r="L917" s="43">
        <v>0</v>
      </c>
      <c r="M917" s="43">
        <v>3</v>
      </c>
      <c r="N917" s="43">
        <v>0</v>
      </c>
      <c r="O917" s="43">
        <v>0</v>
      </c>
      <c r="P917" s="43">
        <v>0</v>
      </c>
      <c r="Q917" s="22">
        <v>180</v>
      </c>
    </row>
    <row r="918" spans="1:17" x14ac:dyDescent="0.3">
      <c r="A918" s="172"/>
      <c r="B918" s="19">
        <v>313.8</v>
      </c>
      <c r="C918" s="31">
        <v>13.1</v>
      </c>
      <c r="D918" s="49">
        <v>0.13</v>
      </c>
      <c r="E918" s="34">
        <v>871.05100120218071</v>
      </c>
      <c r="F918" s="35">
        <v>25.208977425860514</v>
      </c>
      <c r="G918" s="11">
        <v>0.95013243156125338</v>
      </c>
      <c r="H918" s="43">
        <v>2</v>
      </c>
      <c r="I918" s="43">
        <v>1</v>
      </c>
      <c r="J918" s="43">
        <v>0</v>
      </c>
      <c r="K918" s="43">
        <v>1</v>
      </c>
      <c r="L918" s="43">
        <v>0</v>
      </c>
      <c r="M918" s="43">
        <v>3</v>
      </c>
      <c r="N918" s="43">
        <v>0</v>
      </c>
      <c r="O918" s="43">
        <v>0</v>
      </c>
      <c r="P918" s="43">
        <v>0</v>
      </c>
      <c r="Q918" s="22">
        <v>162</v>
      </c>
    </row>
    <row r="919" spans="1:17" x14ac:dyDescent="0.3">
      <c r="A919" s="172"/>
      <c r="B919" s="19">
        <v>313</v>
      </c>
      <c r="C919" s="31">
        <v>24.6</v>
      </c>
      <c r="D919" s="49">
        <v>0.24</v>
      </c>
      <c r="E919" s="34">
        <v>871.05100120218071</v>
      </c>
      <c r="F919" s="35">
        <v>25.208977425860514</v>
      </c>
      <c r="G919" s="11">
        <v>0.95013243156125338</v>
      </c>
      <c r="H919" s="43">
        <v>2</v>
      </c>
      <c r="I919" s="43">
        <v>1</v>
      </c>
      <c r="J919" s="43">
        <v>0</v>
      </c>
      <c r="K919" s="43">
        <v>1</v>
      </c>
      <c r="L919" s="43">
        <v>0</v>
      </c>
      <c r="M919" s="43">
        <v>3</v>
      </c>
      <c r="N919" s="43">
        <v>0</v>
      </c>
      <c r="O919" s="43">
        <v>0</v>
      </c>
      <c r="P919" s="43">
        <v>0</v>
      </c>
      <c r="Q919" s="22">
        <v>145</v>
      </c>
    </row>
    <row r="920" spans="1:17" x14ac:dyDescent="0.3">
      <c r="A920" s="172"/>
      <c r="B920" s="19">
        <v>313.10000000000002</v>
      </c>
      <c r="C920" s="31">
        <v>39</v>
      </c>
      <c r="D920" s="49">
        <v>0.34</v>
      </c>
      <c r="E920" s="34">
        <v>871.05100120218071</v>
      </c>
      <c r="F920" s="35">
        <v>25.208977425860514</v>
      </c>
      <c r="G920" s="11">
        <v>0.95013243156125338</v>
      </c>
      <c r="H920" s="43">
        <v>2</v>
      </c>
      <c r="I920" s="43">
        <v>1</v>
      </c>
      <c r="J920" s="43">
        <v>0</v>
      </c>
      <c r="K920" s="43">
        <v>1</v>
      </c>
      <c r="L920" s="43">
        <v>0</v>
      </c>
      <c r="M920" s="43">
        <v>3</v>
      </c>
      <c r="N920" s="43">
        <v>0</v>
      </c>
      <c r="O920" s="43">
        <v>0</v>
      </c>
      <c r="P920" s="43">
        <v>0</v>
      </c>
      <c r="Q920" s="22">
        <v>129</v>
      </c>
    </row>
    <row r="921" spans="1:17" x14ac:dyDescent="0.3">
      <c r="A921" s="172"/>
      <c r="B921" s="19">
        <v>313.39999999999998</v>
      </c>
      <c r="C921" s="31">
        <v>52.9</v>
      </c>
      <c r="D921" s="49">
        <v>0.46</v>
      </c>
      <c r="E921" s="34">
        <v>871.05100120218071</v>
      </c>
      <c r="F921" s="35">
        <v>25.208977425860514</v>
      </c>
      <c r="G921" s="11">
        <v>0.95013243156125338</v>
      </c>
      <c r="H921" s="43">
        <v>2</v>
      </c>
      <c r="I921" s="43">
        <v>1</v>
      </c>
      <c r="J921" s="43">
        <v>0</v>
      </c>
      <c r="K921" s="43">
        <v>1</v>
      </c>
      <c r="L921" s="43">
        <v>0</v>
      </c>
      <c r="M921" s="43">
        <v>3</v>
      </c>
      <c r="N921" s="43">
        <v>0</v>
      </c>
      <c r="O921" s="43">
        <v>0</v>
      </c>
      <c r="P921" s="43">
        <v>0</v>
      </c>
      <c r="Q921" s="22">
        <v>109</v>
      </c>
    </row>
    <row r="922" spans="1:17" x14ac:dyDescent="0.3">
      <c r="A922" s="172"/>
      <c r="B922" s="19">
        <v>313.39999999999998</v>
      </c>
      <c r="C922" s="31">
        <v>66.7</v>
      </c>
      <c r="D922" s="49">
        <v>0.54</v>
      </c>
      <c r="E922" s="34">
        <v>871.05100120218071</v>
      </c>
      <c r="F922" s="35">
        <v>25.208977425860514</v>
      </c>
      <c r="G922" s="11">
        <v>0.95013243156125338</v>
      </c>
      <c r="H922" s="43">
        <v>2</v>
      </c>
      <c r="I922" s="43">
        <v>1</v>
      </c>
      <c r="J922" s="43">
        <v>0</v>
      </c>
      <c r="K922" s="43">
        <v>1</v>
      </c>
      <c r="L922" s="43">
        <v>0</v>
      </c>
      <c r="M922" s="43">
        <v>3</v>
      </c>
      <c r="N922" s="43">
        <v>0</v>
      </c>
      <c r="O922" s="43">
        <v>0</v>
      </c>
      <c r="P922" s="43">
        <v>0</v>
      </c>
      <c r="Q922" s="22">
        <v>96</v>
      </c>
    </row>
    <row r="923" spans="1:17" x14ac:dyDescent="0.3">
      <c r="A923" s="172"/>
      <c r="B923" s="19">
        <v>314.2</v>
      </c>
      <c r="C923" s="31">
        <v>81.2</v>
      </c>
      <c r="D923" s="49">
        <v>0.63</v>
      </c>
      <c r="E923" s="34">
        <v>871.05100120218071</v>
      </c>
      <c r="F923" s="35">
        <v>25.208977425860514</v>
      </c>
      <c r="G923" s="11">
        <v>0.95013243156125338</v>
      </c>
      <c r="H923" s="43">
        <v>2</v>
      </c>
      <c r="I923" s="43">
        <v>1</v>
      </c>
      <c r="J923" s="43">
        <v>0</v>
      </c>
      <c r="K923" s="43">
        <v>1</v>
      </c>
      <c r="L923" s="43">
        <v>0</v>
      </c>
      <c r="M923" s="43">
        <v>3</v>
      </c>
      <c r="N923" s="43">
        <v>0</v>
      </c>
      <c r="O923" s="43">
        <v>0</v>
      </c>
      <c r="P923" s="43">
        <v>0</v>
      </c>
      <c r="Q923" s="22">
        <v>80</v>
      </c>
    </row>
    <row r="924" spans="1:17" x14ac:dyDescent="0.3">
      <c r="A924" s="172"/>
      <c r="B924" s="18">
        <v>333.6</v>
      </c>
      <c r="C924" s="6">
        <v>0.98399999999999999</v>
      </c>
      <c r="D924" s="48">
        <v>0</v>
      </c>
      <c r="E924" s="32">
        <v>871.05100120218071</v>
      </c>
      <c r="F924" s="33">
        <v>25.208977425860514</v>
      </c>
      <c r="G924" s="10">
        <v>0.95013243156125338</v>
      </c>
      <c r="H924" s="42">
        <v>2</v>
      </c>
      <c r="I924" s="42">
        <v>1</v>
      </c>
      <c r="J924" s="42">
        <v>0</v>
      </c>
      <c r="K924" s="42">
        <v>1</v>
      </c>
      <c r="L924" s="42">
        <v>0</v>
      </c>
      <c r="M924" s="42">
        <v>3</v>
      </c>
      <c r="N924" s="42">
        <v>0</v>
      </c>
      <c r="O924" s="42">
        <v>0</v>
      </c>
      <c r="P924" s="42">
        <v>0</v>
      </c>
      <c r="Q924" s="21">
        <v>187</v>
      </c>
    </row>
    <row r="925" spans="1:17" x14ac:dyDescent="0.3">
      <c r="A925" s="172"/>
      <c r="B925" s="19">
        <v>333.6</v>
      </c>
      <c r="C925" s="31">
        <v>11.4</v>
      </c>
      <c r="D925" s="49">
        <v>0.09</v>
      </c>
      <c r="E925" s="34">
        <v>871.05100120218071</v>
      </c>
      <c r="F925" s="35">
        <v>25.208977425860514</v>
      </c>
      <c r="G925" s="11">
        <v>0.95013243156125338</v>
      </c>
      <c r="H925" s="43">
        <v>2</v>
      </c>
      <c r="I925" s="43">
        <v>1</v>
      </c>
      <c r="J925" s="43">
        <v>0</v>
      </c>
      <c r="K925" s="43">
        <v>1</v>
      </c>
      <c r="L925" s="43">
        <v>0</v>
      </c>
      <c r="M925" s="43">
        <v>3</v>
      </c>
      <c r="N925" s="43">
        <v>0</v>
      </c>
      <c r="O925" s="43">
        <v>0</v>
      </c>
      <c r="P925" s="43">
        <v>0</v>
      </c>
      <c r="Q925" s="22">
        <v>172</v>
      </c>
    </row>
    <row r="926" spans="1:17" x14ac:dyDescent="0.3">
      <c r="A926" s="172"/>
      <c r="B926" s="19">
        <v>333.5</v>
      </c>
      <c r="C926" s="31">
        <v>24.9</v>
      </c>
      <c r="D926" s="49">
        <v>0.22</v>
      </c>
      <c r="E926" s="34">
        <v>871.05100120218071</v>
      </c>
      <c r="F926" s="35">
        <v>25.208977425860514</v>
      </c>
      <c r="G926" s="11">
        <v>0.95013243156125338</v>
      </c>
      <c r="H926" s="43">
        <v>2</v>
      </c>
      <c r="I926" s="43">
        <v>1</v>
      </c>
      <c r="J926" s="43">
        <v>0</v>
      </c>
      <c r="K926" s="43">
        <v>1</v>
      </c>
      <c r="L926" s="43">
        <v>0</v>
      </c>
      <c r="M926" s="43">
        <v>3</v>
      </c>
      <c r="N926" s="43">
        <v>0</v>
      </c>
      <c r="O926" s="43">
        <v>0</v>
      </c>
      <c r="P926" s="43">
        <v>0</v>
      </c>
      <c r="Q926" s="22">
        <v>151</v>
      </c>
    </row>
    <row r="927" spans="1:17" x14ac:dyDescent="0.3">
      <c r="A927" s="172"/>
      <c r="B927" s="19">
        <v>333.6</v>
      </c>
      <c r="C927" s="31">
        <v>39.700000000000003</v>
      </c>
      <c r="D927" s="49">
        <v>0.32</v>
      </c>
      <c r="E927" s="34">
        <v>871.05100120218071</v>
      </c>
      <c r="F927" s="35">
        <v>25.208977425860514</v>
      </c>
      <c r="G927" s="11">
        <v>0.95013243156125338</v>
      </c>
      <c r="H927" s="43">
        <v>2</v>
      </c>
      <c r="I927" s="43">
        <v>1</v>
      </c>
      <c r="J927" s="43">
        <v>0</v>
      </c>
      <c r="K927" s="43">
        <v>1</v>
      </c>
      <c r="L927" s="43">
        <v>0</v>
      </c>
      <c r="M927" s="43">
        <v>3</v>
      </c>
      <c r="N927" s="43">
        <v>0</v>
      </c>
      <c r="O927" s="43">
        <v>0</v>
      </c>
      <c r="P927" s="43">
        <v>0</v>
      </c>
      <c r="Q927" s="22">
        <v>134</v>
      </c>
    </row>
    <row r="928" spans="1:17" x14ac:dyDescent="0.3">
      <c r="A928" s="172"/>
      <c r="B928" s="19">
        <v>333.5</v>
      </c>
      <c r="C928" s="31">
        <v>53.7</v>
      </c>
      <c r="D928" s="49">
        <v>0.41</v>
      </c>
      <c r="E928" s="34">
        <v>871.05100120218071</v>
      </c>
      <c r="F928" s="35">
        <v>25.208977425860514</v>
      </c>
      <c r="G928" s="11">
        <v>0.95013243156125338</v>
      </c>
      <c r="H928" s="43">
        <v>2</v>
      </c>
      <c r="I928" s="43">
        <v>1</v>
      </c>
      <c r="J928" s="43">
        <v>0</v>
      </c>
      <c r="K928" s="43">
        <v>1</v>
      </c>
      <c r="L928" s="43">
        <v>0</v>
      </c>
      <c r="M928" s="43">
        <v>3</v>
      </c>
      <c r="N928" s="43">
        <v>0</v>
      </c>
      <c r="O928" s="43">
        <v>0</v>
      </c>
      <c r="P928" s="43">
        <v>0</v>
      </c>
      <c r="Q928" s="22">
        <v>119</v>
      </c>
    </row>
    <row r="929" spans="1:17" x14ac:dyDescent="0.3">
      <c r="A929" s="172"/>
      <c r="B929" s="19">
        <v>333.4</v>
      </c>
      <c r="C929" s="31">
        <v>68.599999999999994</v>
      </c>
      <c r="D929" s="49">
        <v>0.49</v>
      </c>
      <c r="E929" s="34">
        <v>871.05100120218071</v>
      </c>
      <c r="F929" s="35">
        <v>25.208977425860514</v>
      </c>
      <c r="G929" s="11">
        <v>0.95013243156125338</v>
      </c>
      <c r="H929" s="43">
        <v>2</v>
      </c>
      <c r="I929" s="43">
        <v>1</v>
      </c>
      <c r="J929" s="43">
        <v>0</v>
      </c>
      <c r="K929" s="43">
        <v>1</v>
      </c>
      <c r="L929" s="43">
        <v>0</v>
      </c>
      <c r="M929" s="43">
        <v>3</v>
      </c>
      <c r="N929" s="43">
        <v>0</v>
      </c>
      <c r="O929" s="43">
        <v>0</v>
      </c>
      <c r="P929" s="43">
        <v>0</v>
      </c>
      <c r="Q929" s="22">
        <v>106</v>
      </c>
    </row>
    <row r="930" spans="1:17" x14ac:dyDescent="0.3">
      <c r="A930" s="173"/>
      <c r="B930" s="19">
        <v>333.6</v>
      </c>
      <c r="C930" s="31">
        <v>82.3</v>
      </c>
      <c r="D930" s="49">
        <v>0.61</v>
      </c>
      <c r="E930" s="34">
        <v>871.05100120218071</v>
      </c>
      <c r="F930" s="35">
        <v>25.208977425860514</v>
      </c>
      <c r="G930" s="11">
        <v>0.95013243156125338</v>
      </c>
      <c r="H930" s="44">
        <v>2</v>
      </c>
      <c r="I930" s="44">
        <v>1</v>
      </c>
      <c r="J930" s="44">
        <v>0</v>
      </c>
      <c r="K930" s="44">
        <v>1</v>
      </c>
      <c r="L930" s="44">
        <v>0</v>
      </c>
      <c r="M930" s="44">
        <v>3</v>
      </c>
      <c r="N930" s="44">
        <v>0</v>
      </c>
      <c r="O930" s="44">
        <v>0</v>
      </c>
      <c r="P930" s="44">
        <v>0</v>
      </c>
      <c r="Q930" s="23">
        <v>82</v>
      </c>
    </row>
    <row r="931" spans="1:17" x14ac:dyDescent="0.3">
      <c r="A931" s="171" t="s">
        <v>33</v>
      </c>
      <c r="B931" s="18">
        <v>297.8</v>
      </c>
      <c r="C931" s="6">
        <v>0.98799999999999999</v>
      </c>
      <c r="D931" s="48">
        <v>0</v>
      </c>
      <c r="E931" s="32">
        <v>1055.6004487576799</v>
      </c>
      <c r="F931" s="33">
        <v>24.954090171732272</v>
      </c>
      <c r="G931" s="10">
        <v>0.48899378476124467</v>
      </c>
      <c r="H931" s="43">
        <v>5</v>
      </c>
      <c r="I931" s="43">
        <v>1</v>
      </c>
      <c r="J931" s="43">
        <v>1</v>
      </c>
      <c r="K931" s="43">
        <v>0</v>
      </c>
      <c r="L931" s="43">
        <v>0</v>
      </c>
      <c r="M931" s="43">
        <v>3</v>
      </c>
      <c r="N931" s="43">
        <v>0</v>
      </c>
      <c r="O931" s="43">
        <v>0</v>
      </c>
      <c r="P931" s="43">
        <v>1</v>
      </c>
      <c r="Q931" s="22">
        <v>270</v>
      </c>
    </row>
    <row r="932" spans="1:17" x14ac:dyDescent="0.3">
      <c r="A932" s="172"/>
      <c r="B932" s="19">
        <v>298.10000000000002</v>
      </c>
      <c r="C932" s="31">
        <v>12</v>
      </c>
      <c r="D932" s="49">
        <v>0.33</v>
      </c>
      <c r="E932" s="34">
        <v>1055.6004487576786</v>
      </c>
      <c r="F932" s="35">
        <v>24.954090171732272</v>
      </c>
      <c r="G932" s="11">
        <v>0.48899378476124467</v>
      </c>
      <c r="H932" s="43">
        <v>5</v>
      </c>
      <c r="I932" s="43">
        <v>1</v>
      </c>
      <c r="J932" s="43">
        <v>1</v>
      </c>
      <c r="K932" s="43">
        <v>0</v>
      </c>
      <c r="L932" s="43">
        <v>0</v>
      </c>
      <c r="M932" s="43">
        <v>3</v>
      </c>
      <c r="N932" s="43">
        <v>0</v>
      </c>
      <c r="O932" s="43">
        <v>0</v>
      </c>
      <c r="P932" s="43">
        <v>1</v>
      </c>
      <c r="Q932" s="22">
        <v>189</v>
      </c>
    </row>
    <row r="933" spans="1:17" x14ac:dyDescent="0.3">
      <c r="A933" s="172"/>
      <c r="B933" s="19">
        <v>298.2</v>
      </c>
      <c r="C933" s="31">
        <v>23.1</v>
      </c>
      <c r="D933" s="49">
        <v>0.47</v>
      </c>
      <c r="E933" s="34">
        <v>1055.6004487576786</v>
      </c>
      <c r="F933" s="35">
        <v>24.954090171732272</v>
      </c>
      <c r="G933" s="11">
        <v>0.48899378476124467</v>
      </c>
      <c r="H933" s="43">
        <v>5</v>
      </c>
      <c r="I933" s="43">
        <v>1</v>
      </c>
      <c r="J933" s="43">
        <v>1</v>
      </c>
      <c r="K933" s="43">
        <v>0</v>
      </c>
      <c r="L933" s="43">
        <v>0</v>
      </c>
      <c r="M933" s="43">
        <v>3</v>
      </c>
      <c r="N933" s="43">
        <v>0</v>
      </c>
      <c r="O933" s="43">
        <v>0</v>
      </c>
      <c r="P933" s="43">
        <v>1</v>
      </c>
      <c r="Q933" s="22">
        <v>155</v>
      </c>
    </row>
    <row r="934" spans="1:17" x14ac:dyDescent="0.3">
      <c r="A934" s="172"/>
      <c r="B934" s="19">
        <v>298.3</v>
      </c>
      <c r="C934" s="31">
        <v>35.5</v>
      </c>
      <c r="D934" s="49">
        <v>0.6</v>
      </c>
      <c r="E934" s="34">
        <v>1055.6004487576786</v>
      </c>
      <c r="F934" s="35">
        <v>24.954090171732272</v>
      </c>
      <c r="G934" s="11">
        <v>0.48899378476124467</v>
      </c>
      <c r="H934" s="43">
        <v>5</v>
      </c>
      <c r="I934" s="43">
        <v>1</v>
      </c>
      <c r="J934" s="43">
        <v>1</v>
      </c>
      <c r="K934" s="43">
        <v>0</v>
      </c>
      <c r="L934" s="43">
        <v>0</v>
      </c>
      <c r="M934" s="43">
        <v>3</v>
      </c>
      <c r="N934" s="43">
        <v>0</v>
      </c>
      <c r="O934" s="43">
        <v>0</v>
      </c>
      <c r="P934" s="43">
        <v>1</v>
      </c>
      <c r="Q934" s="22">
        <v>124</v>
      </c>
    </row>
    <row r="935" spans="1:17" x14ac:dyDescent="0.3">
      <c r="A935" s="172"/>
      <c r="B935" s="19">
        <v>298.39999999999998</v>
      </c>
      <c r="C935" s="31">
        <v>49.9</v>
      </c>
      <c r="D935" s="49">
        <v>0.68</v>
      </c>
      <c r="E935" s="34">
        <v>1055.6004487576786</v>
      </c>
      <c r="F935" s="35">
        <v>24.954090171732272</v>
      </c>
      <c r="G935" s="11">
        <v>0.48899378476124467</v>
      </c>
      <c r="H935" s="43">
        <v>5</v>
      </c>
      <c r="I935" s="43">
        <v>1</v>
      </c>
      <c r="J935" s="43">
        <v>1</v>
      </c>
      <c r="K935" s="43">
        <v>0</v>
      </c>
      <c r="L935" s="43">
        <v>0</v>
      </c>
      <c r="M935" s="43">
        <v>3</v>
      </c>
      <c r="N935" s="43">
        <v>0</v>
      </c>
      <c r="O935" s="43">
        <v>0</v>
      </c>
      <c r="P935" s="43">
        <v>1</v>
      </c>
      <c r="Q935" s="22">
        <v>105</v>
      </c>
    </row>
    <row r="936" spans="1:17" x14ac:dyDescent="0.3">
      <c r="A936" s="172"/>
      <c r="B936" s="19">
        <v>298.2</v>
      </c>
      <c r="C936" s="31">
        <v>59.6</v>
      </c>
      <c r="D936" s="49">
        <v>0.76</v>
      </c>
      <c r="E936" s="34">
        <v>1055.6004487576786</v>
      </c>
      <c r="F936" s="35">
        <v>24.954090171732272</v>
      </c>
      <c r="G936" s="11">
        <v>0.48899378476124467</v>
      </c>
      <c r="H936" s="43">
        <v>5</v>
      </c>
      <c r="I936" s="43">
        <v>1</v>
      </c>
      <c r="J936" s="43">
        <v>1</v>
      </c>
      <c r="K936" s="43">
        <v>0</v>
      </c>
      <c r="L936" s="43">
        <v>0</v>
      </c>
      <c r="M936" s="43">
        <v>3</v>
      </c>
      <c r="N936" s="43">
        <v>0</v>
      </c>
      <c r="O936" s="43">
        <v>0</v>
      </c>
      <c r="P936" s="43">
        <v>1</v>
      </c>
      <c r="Q936" s="22">
        <v>86</v>
      </c>
    </row>
    <row r="937" spans="1:17" x14ac:dyDescent="0.3">
      <c r="A937" s="172"/>
      <c r="B937" s="18">
        <v>313.10000000000002</v>
      </c>
      <c r="C937" s="6">
        <v>0.98</v>
      </c>
      <c r="D937" s="48">
        <v>0</v>
      </c>
      <c r="E937" s="32">
        <v>1055.6004487576786</v>
      </c>
      <c r="F937" s="33">
        <v>24.954090171732272</v>
      </c>
      <c r="G937" s="10">
        <v>0.48899378476124467</v>
      </c>
      <c r="H937" s="42">
        <v>5</v>
      </c>
      <c r="I937" s="42">
        <v>1</v>
      </c>
      <c r="J937" s="42">
        <v>1</v>
      </c>
      <c r="K937" s="42">
        <v>0</v>
      </c>
      <c r="L937" s="42">
        <v>0</v>
      </c>
      <c r="M937" s="42">
        <v>3</v>
      </c>
      <c r="N937" s="42">
        <v>0</v>
      </c>
      <c r="O937" s="42">
        <v>0</v>
      </c>
      <c r="P937" s="42">
        <v>1</v>
      </c>
      <c r="Q937" s="21">
        <v>268</v>
      </c>
    </row>
    <row r="938" spans="1:17" x14ac:dyDescent="0.3">
      <c r="A938" s="172"/>
      <c r="B938" s="19">
        <v>313.10000000000002</v>
      </c>
      <c r="C938" s="31">
        <v>10.4</v>
      </c>
      <c r="D938" s="49">
        <v>0.05</v>
      </c>
      <c r="E938" s="34">
        <v>1055.6004487576786</v>
      </c>
      <c r="F938" s="35">
        <v>24.954090171732272</v>
      </c>
      <c r="G938" s="11">
        <v>0.48899378476124467</v>
      </c>
      <c r="H938" s="43">
        <v>5</v>
      </c>
      <c r="I938" s="43">
        <v>1</v>
      </c>
      <c r="J938" s="43">
        <v>1</v>
      </c>
      <c r="K938" s="43">
        <v>0</v>
      </c>
      <c r="L938" s="43">
        <v>0</v>
      </c>
      <c r="M938" s="43">
        <v>3</v>
      </c>
      <c r="N938" s="43">
        <v>0</v>
      </c>
      <c r="O938" s="43">
        <v>0</v>
      </c>
      <c r="P938" s="43">
        <v>1</v>
      </c>
      <c r="Q938" s="22">
        <v>262</v>
      </c>
    </row>
    <row r="939" spans="1:17" x14ac:dyDescent="0.3">
      <c r="A939" s="172"/>
      <c r="B939" s="19">
        <v>313.10000000000002</v>
      </c>
      <c r="C939" s="31">
        <v>23.7</v>
      </c>
      <c r="D939" s="49">
        <v>0.24</v>
      </c>
      <c r="E939" s="34">
        <v>1055.6004487576786</v>
      </c>
      <c r="F939" s="35">
        <v>24.954090171732272</v>
      </c>
      <c r="G939" s="11">
        <v>0.48899378476124467</v>
      </c>
      <c r="H939" s="43">
        <v>5</v>
      </c>
      <c r="I939" s="43">
        <v>1</v>
      </c>
      <c r="J939" s="43">
        <v>1</v>
      </c>
      <c r="K939" s="43">
        <v>0</v>
      </c>
      <c r="L939" s="43">
        <v>0</v>
      </c>
      <c r="M939" s="43">
        <v>3</v>
      </c>
      <c r="N939" s="43">
        <v>0</v>
      </c>
      <c r="O939" s="43">
        <v>0</v>
      </c>
      <c r="P939" s="43">
        <v>1</v>
      </c>
      <c r="Q939" s="22">
        <v>218</v>
      </c>
    </row>
    <row r="940" spans="1:17" x14ac:dyDescent="0.3">
      <c r="A940" s="172"/>
      <c r="B940" s="19">
        <v>313.10000000000002</v>
      </c>
      <c r="C940" s="31">
        <v>32.9</v>
      </c>
      <c r="D940" s="49">
        <v>0.3</v>
      </c>
      <c r="E940" s="34">
        <v>1055.6004487576786</v>
      </c>
      <c r="F940" s="35">
        <v>24.954090171732272</v>
      </c>
      <c r="G940" s="11">
        <v>0.48899378476124467</v>
      </c>
      <c r="H940" s="43">
        <v>5</v>
      </c>
      <c r="I940" s="43">
        <v>1</v>
      </c>
      <c r="J940" s="43">
        <v>1</v>
      </c>
      <c r="K940" s="43">
        <v>0</v>
      </c>
      <c r="L940" s="43">
        <v>0</v>
      </c>
      <c r="M940" s="43">
        <v>3</v>
      </c>
      <c r="N940" s="43">
        <v>0</v>
      </c>
      <c r="O940" s="43">
        <v>0</v>
      </c>
      <c r="P940" s="43">
        <v>1</v>
      </c>
      <c r="Q940" s="22">
        <v>205</v>
      </c>
    </row>
    <row r="941" spans="1:17" x14ac:dyDescent="0.3">
      <c r="A941" s="172"/>
      <c r="B941" s="19">
        <v>313.10000000000002</v>
      </c>
      <c r="C941" s="31">
        <v>43.5</v>
      </c>
      <c r="D941" s="49">
        <v>0.43</v>
      </c>
      <c r="E941" s="34">
        <v>1055.6004487576786</v>
      </c>
      <c r="F941" s="35">
        <v>24.954090171732272</v>
      </c>
      <c r="G941" s="11">
        <v>0.48899378476124467</v>
      </c>
      <c r="H941" s="43">
        <v>5</v>
      </c>
      <c r="I941" s="43">
        <v>1</v>
      </c>
      <c r="J941" s="43">
        <v>1</v>
      </c>
      <c r="K941" s="43">
        <v>0</v>
      </c>
      <c r="L941" s="43">
        <v>0</v>
      </c>
      <c r="M941" s="43">
        <v>3</v>
      </c>
      <c r="N941" s="43">
        <v>0</v>
      </c>
      <c r="O941" s="43">
        <v>0</v>
      </c>
      <c r="P941" s="43">
        <v>1</v>
      </c>
      <c r="Q941" s="22">
        <v>173</v>
      </c>
    </row>
    <row r="942" spans="1:17" x14ac:dyDescent="0.3">
      <c r="A942" s="172"/>
      <c r="B942" s="19">
        <v>313.10000000000002</v>
      </c>
      <c r="C942" s="31">
        <v>59.3</v>
      </c>
      <c r="D942" s="49">
        <v>0.49</v>
      </c>
      <c r="E942" s="34">
        <v>1055.6004487576786</v>
      </c>
      <c r="F942" s="35">
        <v>24.954090171732272</v>
      </c>
      <c r="G942" s="11">
        <v>0.48899378476124467</v>
      </c>
      <c r="H942" s="43">
        <v>5</v>
      </c>
      <c r="I942" s="43">
        <v>1</v>
      </c>
      <c r="J942" s="43">
        <v>1</v>
      </c>
      <c r="K942" s="43">
        <v>0</v>
      </c>
      <c r="L942" s="43">
        <v>0</v>
      </c>
      <c r="M942" s="43">
        <v>3</v>
      </c>
      <c r="N942" s="43">
        <v>0</v>
      </c>
      <c r="O942" s="43">
        <v>0</v>
      </c>
      <c r="P942" s="43">
        <v>1</v>
      </c>
      <c r="Q942" s="22">
        <v>163</v>
      </c>
    </row>
    <row r="943" spans="1:17" x14ac:dyDescent="0.3">
      <c r="A943" s="173"/>
      <c r="B943" s="20">
        <v>313.10000000000002</v>
      </c>
      <c r="C943" s="9">
        <v>80.2</v>
      </c>
      <c r="D943" s="50">
        <v>0.6</v>
      </c>
      <c r="E943" s="36">
        <v>1055.6004487576786</v>
      </c>
      <c r="F943" s="37">
        <v>24.954090171732272</v>
      </c>
      <c r="G943" s="12">
        <v>0.48899378476124467</v>
      </c>
      <c r="H943" s="44">
        <v>5</v>
      </c>
      <c r="I943" s="44">
        <v>1</v>
      </c>
      <c r="J943" s="44">
        <v>1</v>
      </c>
      <c r="K943" s="44">
        <v>0</v>
      </c>
      <c r="L943" s="44">
        <v>0</v>
      </c>
      <c r="M943" s="44">
        <v>3</v>
      </c>
      <c r="N943" s="44">
        <v>0</v>
      </c>
      <c r="O943" s="44">
        <v>0</v>
      </c>
      <c r="P943" s="44">
        <v>1</v>
      </c>
      <c r="Q943" s="23">
        <v>134</v>
      </c>
    </row>
    <row r="944" spans="1:17" x14ac:dyDescent="0.3">
      <c r="A944" s="171" t="s">
        <v>34</v>
      </c>
      <c r="B944" s="18">
        <f>25.02+273.15</f>
        <v>298.16999999999996</v>
      </c>
      <c r="C944" s="6">
        <v>0.995</v>
      </c>
      <c r="D944" s="48">
        <v>0</v>
      </c>
      <c r="E944" s="34">
        <v>826.81201978174067</v>
      </c>
      <c r="F944" s="35">
        <v>20.924348374885852</v>
      </c>
      <c r="G944" s="11">
        <v>0.68912686177809923</v>
      </c>
      <c r="H944" s="43">
        <v>3</v>
      </c>
      <c r="I944" s="43">
        <v>1</v>
      </c>
      <c r="J944" s="43">
        <v>0</v>
      </c>
      <c r="K944" s="43">
        <v>1</v>
      </c>
      <c r="L944" s="43">
        <v>0</v>
      </c>
      <c r="M944" s="43">
        <v>3</v>
      </c>
      <c r="N944" s="43">
        <v>0</v>
      </c>
      <c r="O944" s="43">
        <v>0</v>
      </c>
      <c r="P944" s="43">
        <v>0</v>
      </c>
      <c r="Q944" s="22">
        <v>212</v>
      </c>
    </row>
    <row r="945" spans="1:17" x14ac:dyDescent="0.3">
      <c r="A945" s="172"/>
      <c r="B945" s="19">
        <f t="shared" ref="B945:B949" si="18">25.02+273.15</f>
        <v>298.16999999999996</v>
      </c>
      <c r="C945" s="31">
        <v>13.3</v>
      </c>
      <c r="D945" s="49">
        <v>0.20799999999999999</v>
      </c>
      <c r="E945" s="34">
        <v>826.81201978174067</v>
      </c>
      <c r="F945" s="35">
        <v>20.924348374885852</v>
      </c>
      <c r="G945" s="11">
        <v>0.68912686177809923</v>
      </c>
      <c r="H945" s="43">
        <v>3</v>
      </c>
      <c r="I945" s="43">
        <v>1</v>
      </c>
      <c r="J945" s="43">
        <v>0</v>
      </c>
      <c r="K945" s="43">
        <v>1</v>
      </c>
      <c r="L945" s="43">
        <v>0</v>
      </c>
      <c r="M945" s="43">
        <v>3</v>
      </c>
      <c r="N945" s="43">
        <v>0</v>
      </c>
      <c r="O945" s="43">
        <v>0</v>
      </c>
      <c r="P945" s="43">
        <v>0</v>
      </c>
      <c r="Q945" s="22">
        <v>175</v>
      </c>
    </row>
    <row r="946" spans="1:17" x14ac:dyDescent="0.3">
      <c r="A946" s="172"/>
      <c r="B946" s="19">
        <f t="shared" si="18"/>
        <v>298.16999999999996</v>
      </c>
      <c r="C946" s="31">
        <v>22.4</v>
      </c>
      <c r="D946" s="49">
        <v>0.28399999999999997</v>
      </c>
      <c r="E946" s="34">
        <v>826.81201978174067</v>
      </c>
      <c r="F946" s="35">
        <v>20.924348374885852</v>
      </c>
      <c r="G946" s="11">
        <v>0.68912686177809923</v>
      </c>
      <c r="H946" s="43">
        <v>3</v>
      </c>
      <c r="I946" s="43">
        <v>1</v>
      </c>
      <c r="J946" s="43">
        <v>0</v>
      </c>
      <c r="K946" s="43">
        <v>1</v>
      </c>
      <c r="L946" s="43">
        <v>0</v>
      </c>
      <c r="M946" s="43">
        <v>3</v>
      </c>
      <c r="N946" s="43">
        <v>0</v>
      </c>
      <c r="O946" s="43">
        <v>0</v>
      </c>
      <c r="P946" s="43">
        <v>0</v>
      </c>
      <c r="Q946" s="22">
        <v>164</v>
      </c>
    </row>
    <row r="947" spans="1:17" x14ac:dyDescent="0.3">
      <c r="A947" s="172"/>
      <c r="B947" s="19">
        <f t="shared" si="18"/>
        <v>298.16999999999996</v>
      </c>
      <c r="C947" s="31">
        <v>32</v>
      </c>
      <c r="D947" s="49">
        <v>0.40799999999999997</v>
      </c>
      <c r="E947" s="34">
        <v>826.81201978174067</v>
      </c>
      <c r="F947" s="35">
        <v>20.924348374885852</v>
      </c>
      <c r="G947" s="11">
        <v>0.68912686177809923</v>
      </c>
      <c r="H947" s="43">
        <v>3</v>
      </c>
      <c r="I947" s="43">
        <v>1</v>
      </c>
      <c r="J947" s="43">
        <v>0</v>
      </c>
      <c r="K947" s="43">
        <v>1</v>
      </c>
      <c r="L947" s="43">
        <v>0</v>
      </c>
      <c r="M947" s="43">
        <v>3</v>
      </c>
      <c r="N947" s="43">
        <v>0</v>
      </c>
      <c r="O947" s="43">
        <v>0</v>
      </c>
      <c r="P947" s="43">
        <v>0</v>
      </c>
      <c r="Q947" s="22">
        <v>141</v>
      </c>
    </row>
    <row r="948" spans="1:17" x14ac:dyDescent="0.3">
      <c r="A948" s="172"/>
      <c r="B948" s="19">
        <f t="shared" si="18"/>
        <v>298.16999999999996</v>
      </c>
      <c r="C948" s="31">
        <v>42.9</v>
      </c>
      <c r="D948" s="49">
        <v>0.49199999999999999</v>
      </c>
      <c r="E948" s="34">
        <v>826.81201978174067</v>
      </c>
      <c r="F948" s="35">
        <v>20.924348374885852</v>
      </c>
      <c r="G948" s="11">
        <v>0.68912686177809923</v>
      </c>
      <c r="H948" s="43">
        <v>3</v>
      </c>
      <c r="I948" s="43">
        <v>1</v>
      </c>
      <c r="J948" s="43">
        <v>0</v>
      </c>
      <c r="K948" s="43">
        <v>1</v>
      </c>
      <c r="L948" s="43">
        <v>0</v>
      </c>
      <c r="M948" s="43">
        <v>3</v>
      </c>
      <c r="N948" s="43">
        <v>0</v>
      </c>
      <c r="O948" s="43">
        <v>0</v>
      </c>
      <c r="P948" s="43">
        <v>0</v>
      </c>
      <c r="Q948" s="22">
        <v>127</v>
      </c>
    </row>
    <row r="949" spans="1:17" x14ac:dyDescent="0.3">
      <c r="A949" s="172"/>
      <c r="B949" s="19">
        <f t="shared" si="18"/>
        <v>298.16999999999996</v>
      </c>
      <c r="C949" s="31">
        <v>52.6</v>
      </c>
      <c r="D949" s="49">
        <v>0.55700000000000005</v>
      </c>
      <c r="E949" s="34">
        <v>826.81201978174067</v>
      </c>
      <c r="F949" s="35">
        <v>20.924348374885852</v>
      </c>
      <c r="G949" s="11">
        <v>0.68912686177809923</v>
      </c>
      <c r="H949" s="43">
        <v>3</v>
      </c>
      <c r="I949" s="43">
        <v>1</v>
      </c>
      <c r="J949" s="43">
        <v>0</v>
      </c>
      <c r="K949" s="43">
        <v>1</v>
      </c>
      <c r="L949" s="43">
        <v>0</v>
      </c>
      <c r="M949" s="43">
        <v>3</v>
      </c>
      <c r="N949" s="43">
        <v>0</v>
      </c>
      <c r="O949" s="43">
        <v>0</v>
      </c>
      <c r="P949" s="43">
        <v>0</v>
      </c>
      <c r="Q949" s="22">
        <v>116</v>
      </c>
    </row>
    <row r="950" spans="1:17" x14ac:dyDescent="0.3">
      <c r="A950" s="172"/>
      <c r="B950" s="18">
        <f>40.13+273.15</f>
        <v>313.27999999999997</v>
      </c>
      <c r="C950" s="6">
        <v>1</v>
      </c>
      <c r="D950" s="48">
        <v>0</v>
      </c>
      <c r="E950" s="32">
        <v>826.81201978174067</v>
      </c>
      <c r="F950" s="33">
        <v>20.924348374885852</v>
      </c>
      <c r="G950" s="10">
        <v>0.68912686177809923</v>
      </c>
      <c r="H950" s="42">
        <v>3</v>
      </c>
      <c r="I950" s="42">
        <v>1</v>
      </c>
      <c r="J950" s="42">
        <v>0</v>
      </c>
      <c r="K950" s="42">
        <v>1</v>
      </c>
      <c r="L950" s="42">
        <v>0</v>
      </c>
      <c r="M950" s="42">
        <v>3</v>
      </c>
      <c r="N950" s="42">
        <v>0</v>
      </c>
      <c r="O950" s="42">
        <v>0</v>
      </c>
      <c r="P950" s="42">
        <v>0</v>
      </c>
      <c r="Q950" s="21">
        <v>216</v>
      </c>
    </row>
    <row r="951" spans="1:17" x14ac:dyDescent="0.3">
      <c r="A951" s="172"/>
      <c r="B951" s="19">
        <f t="shared" ref="B951:B957" si="19">40.13+273.15</f>
        <v>313.27999999999997</v>
      </c>
      <c r="C951" s="31">
        <v>12.4</v>
      </c>
      <c r="D951" s="49">
        <v>0.155</v>
      </c>
      <c r="E951" s="34">
        <v>826.81201978174067</v>
      </c>
      <c r="F951" s="35">
        <v>20.924348374885852</v>
      </c>
      <c r="G951" s="11">
        <v>0.68912686177809923</v>
      </c>
      <c r="H951" s="43">
        <v>3</v>
      </c>
      <c r="I951" s="43">
        <v>1</v>
      </c>
      <c r="J951" s="43">
        <v>0</v>
      </c>
      <c r="K951" s="43">
        <v>1</v>
      </c>
      <c r="L951" s="43">
        <v>0</v>
      </c>
      <c r="M951" s="43">
        <v>3</v>
      </c>
      <c r="N951" s="43">
        <v>0</v>
      </c>
      <c r="O951" s="43">
        <v>0</v>
      </c>
      <c r="P951" s="43">
        <v>0</v>
      </c>
      <c r="Q951" s="22">
        <v>185</v>
      </c>
    </row>
    <row r="952" spans="1:17" x14ac:dyDescent="0.3">
      <c r="A952" s="172"/>
      <c r="B952" s="19">
        <f t="shared" si="19"/>
        <v>313.27999999999997</v>
      </c>
      <c r="C952" s="31">
        <v>23.4</v>
      </c>
      <c r="D952" s="49">
        <v>0.26700000000000002</v>
      </c>
      <c r="E952" s="34">
        <v>826.81201978174067</v>
      </c>
      <c r="F952" s="35">
        <v>20.924348374885852</v>
      </c>
      <c r="G952" s="11">
        <v>0.68912686177809923</v>
      </c>
      <c r="H952" s="43">
        <v>3</v>
      </c>
      <c r="I952" s="43">
        <v>1</v>
      </c>
      <c r="J952" s="43">
        <v>0</v>
      </c>
      <c r="K952" s="43">
        <v>1</v>
      </c>
      <c r="L952" s="43">
        <v>0</v>
      </c>
      <c r="M952" s="43">
        <v>3</v>
      </c>
      <c r="N952" s="43">
        <v>0</v>
      </c>
      <c r="O952" s="43">
        <v>0</v>
      </c>
      <c r="P952" s="43">
        <v>0</v>
      </c>
      <c r="Q952" s="22">
        <v>165</v>
      </c>
    </row>
    <row r="953" spans="1:17" x14ac:dyDescent="0.3">
      <c r="A953" s="172"/>
      <c r="B953" s="19">
        <f t="shared" si="19"/>
        <v>313.27999999999997</v>
      </c>
      <c r="C953" s="31">
        <v>35.299999999999997</v>
      </c>
      <c r="D953" s="49">
        <v>0.374</v>
      </c>
      <c r="E953" s="34">
        <v>826.81201978174067</v>
      </c>
      <c r="F953" s="35">
        <v>20.924348374885852</v>
      </c>
      <c r="G953" s="11">
        <v>0.68912686177809923</v>
      </c>
      <c r="H953" s="43">
        <v>3</v>
      </c>
      <c r="I953" s="43">
        <v>1</v>
      </c>
      <c r="J953" s="43">
        <v>0</v>
      </c>
      <c r="K953" s="43">
        <v>1</v>
      </c>
      <c r="L953" s="43">
        <v>0</v>
      </c>
      <c r="M953" s="43">
        <v>3</v>
      </c>
      <c r="N953" s="43">
        <v>0</v>
      </c>
      <c r="O953" s="43">
        <v>0</v>
      </c>
      <c r="P953" s="43">
        <v>0</v>
      </c>
      <c r="Q953" s="22">
        <v>147</v>
      </c>
    </row>
    <row r="954" spans="1:17" x14ac:dyDescent="0.3">
      <c r="A954" s="172"/>
      <c r="B954" s="19">
        <f t="shared" si="19"/>
        <v>313.27999999999997</v>
      </c>
      <c r="C954" s="31">
        <v>50.2</v>
      </c>
      <c r="D954" s="49">
        <v>0.46300000000000002</v>
      </c>
      <c r="E954" s="34">
        <v>826.81201978174067</v>
      </c>
      <c r="F954" s="35">
        <v>20.924348374885852</v>
      </c>
      <c r="G954" s="11">
        <v>0.68912686177809923</v>
      </c>
      <c r="H954" s="43">
        <v>3</v>
      </c>
      <c r="I954" s="43">
        <v>1</v>
      </c>
      <c r="J954" s="43">
        <v>0</v>
      </c>
      <c r="K954" s="43">
        <v>1</v>
      </c>
      <c r="L954" s="43">
        <v>0</v>
      </c>
      <c r="M954" s="43">
        <v>3</v>
      </c>
      <c r="N954" s="43">
        <v>0</v>
      </c>
      <c r="O954" s="43">
        <v>0</v>
      </c>
      <c r="P954" s="43">
        <v>0</v>
      </c>
      <c r="Q954" s="22">
        <v>132</v>
      </c>
    </row>
    <row r="955" spans="1:17" x14ac:dyDescent="0.3">
      <c r="A955" s="172"/>
      <c r="B955" s="19">
        <f t="shared" si="19"/>
        <v>313.27999999999997</v>
      </c>
      <c r="C955" s="31">
        <v>53.5</v>
      </c>
      <c r="D955" s="49">
        <v>0.52600000000000002</v>
      </c>
      <c r="E955" s="34">
        <v>826.81201978174067</v>
      </c>
      <c r="F955" s="35">
        <v>20.924348374885852</v>
      </c>
      <c r="G955" s="11">
        <v>0.68912686177809923</v>
      </c>
      <c r="H955" s="43">
        <v>3</v>
      </c>
      <c r="I955" s="43">
        <v>1</v>
      </c>
      <c r="J955" s="43">
        <v>0</v>
      </c>
      <c r="K955" s="43">
        <v>1</v>
      </c>
      <c r="L955" s="43">
        <v>0</v>
      </c>
      <c r="M955" s="43">
        <v>3</v>
      </c>
      <c r="N955" s="43">
        <v>0</v>
      </c>
      <c r="O955" s="43">
        <v>0</v>
      </c>
      <c r="P955" s="43">
        <v>0</v>
      </c>
      <c r="Q955" s="22">
        <v>120</v>
      </c>
    </row>
    <row r="956" spans="1:17" x14ac:dyDescent="0.3">
      <c r="A956" s="172"/>
      <c r="B956" s="19">
        <f t="shared" si="19"/>
        <v>313.27999999999997</v>
      </c>
      <c r="C956" s="31">
        <v>77.400000000000006</v>
      </c>
      <c r="D956" s="49">
        <v>0.57799999999999996</v>
      </c>
      <c r="E956" s="34">
        <v>826.81201978174067</v>
      </c>
      <c r="F956" s="35">
        <v>20.924348374885852</v>
      </c>
      <c r="G956" s="11">
        <v>0.68912686177809923</v>
      </c>
      <c r="H956" s="43">
        <v>3</v>
      </c>
      <c r="I956" s="43">
        <v>1</v>
      </c>
      <c r="J956" s="43">
        <v>0</v>
      </c>
      <c r="K956" s="43">
        <v>1</v>
      </c>
      <c r="L956" s="43">
        <v>0</v>
      </c>
      <c r="M956" s="43">
        <v>3</v>
      </c>
      <c r="N956" s="43">
        <v>0</v>
      </c>
      <c r="O956" s="43">
        <v>0</v>
      </c>
      <c r="P956" s="43">
        <v>0</v>
      </c>
      <c r="Q956" s="22">
        <v>111</v>
      </c>
    </row>
    <row r="957" spans="1:17" x14ac:dyDescent="0.3">
      <c r="A957" s="172"/>
      <c r="B957" s="19">
        <f t="shared" si="19"/>
        <v>313.27999999999997</v>
      </c>
      <c r="C957" s="31">
        <v>87.7</v>
      </c>
      <c r="D957" s="49">
        <v>0.61</v>
      </c>
      <c r="E957" s="34">
        <v>826.81201978174067</v>
      </c>
      <c r="F957" s="35">
        <v>20.924348374885852</v>
      </c>
      <c r="G957" s="11">
        <v>0.68912686177809923</v>
      </c>
      <c r="H957" s="44">
        <v>3</v>
      </c>
      <c r="I957" s="44">
        <v>1</v>
      </c>
      <c r="J957" s="44">
        <v>0</v>
      </c>
      <c r="K957" s="44">
        <v>1</v>
      </c>
      <c r="L957" s="44">
        <v>0</v>
      </c>
      <c r="M957" s="44">
        <v>3</v>
      </c>
      <c r="N957" s="44">
        <v>0</v>
      </c>
      <c r="O957" s="44">
        <v>0</v>
      </c>
      <c r="P957" s="44">
        <v>0</v>
      </c>
      <c r="Q957" s="23">
        <v>105</v>
      </c>
    </row>
    <row r="958" spans="1:17" x14ac:dyDescent="0.3">
      <c r="A958" s="172"/>
      <c r="B958" s="18">
        <f>60.26+273.15</f>
        <v>333.40999999999997</v>
      </c>
      <c r="C958" s="6">
        <v>0.98699999999999999</v>
      </c>
      <c r="D958" s="48">
        <v>0</v>
      </c>
      <c r="E958" s="32">
        <v>826.81201978174067</v>
      </c>
      <c r="F958" s="33">
        <v>20.924348374885852</v>
      </c>
      <c r="G958" s="10">
        <v>0.68912686177809923</v>
      </c>
      <c r="H958" s="43">
        <v>3</v>
      </c>
      <c r="I958" s="43">
        <v>1</v>
      </c>
      <c r="J958" s="43">
        <v>0</v>
      </c>
      <c r="K958" s="43">
        <v>1</v>
      </c>
      <c r="L958" s="43">
        <v>0</v>
      </c>
      <c r="M958" s="43">
        <v>3</v>
      </c>
      <c r="N958" s="43">
        <v>0</v>
      </c>
      <c r="O958" s="43">
        <v>0</v>
      </c>
      <c r="P958" s="43">
        <v>0</v>
      </c>
      <c r="Q958" s="22">
        <v>216</v>
      </c>
    </row>
    <row r="959" spans="1:17" x14ac:dyDescent="0.3">
      <c r="A959" s="172"/>
      <c r="B959" s="19">
        <f t="shared" ref="B959:B965" si="20">60.26+273.15</f>
        <v>333.40999999999997</v>
      </c>
      <c r="C959" s="31">
        <v>11.7</v>
      </c>
      <c r="D959" s="49">
        <v>9.6100000000000005E-2</v>
      </c>
      <c r="E959" s="34">
        <v>826.81201978174067</v>
      </c>
      <c r="F959" s="35">
        <v>20.924348374885852</v>
      </c>
      <c r="G959" s="11">
        <v>0.68912686177809923</v>
      </c>
      <c r="H959" s="43">
        <v>3</v>
      </c>
      <c r="I959" s="43">
        <v>1</v>
      </c>
      <c r="J959" s="43">
        <v>0</v>
      </c>
      <c r="K959" s="43">
        <v>1</v>
      </c>
      <c r="L959" s="43">
        <v>0</v>
      </c>
      <c r="M959" s="43">
        <v>3</v>
      </c>
      <c r="N959" s="43">
        <v>0</v>
      </c>
      <c r="O959" s="43">
        <v>0</v>
      </c>
      <c r="P959" s="43">
        <v>0</v>
      </c>
      <c r="Q959" s="22">
        <v>265</v>
      </c>
    </row>
    <row r="960" spans="1:17" x14ac:dyDescent="0.3">
      <c r="A960" s="172"/>
      <c r="B960" s="19">
        <f t="shared" si="20"/>
        <v>333.40999999999997</v>
      </c>
      <c r="C960" s="31">
        <v>24.6</v>
      </c>
      <c r="D960" s="49">
        <v>0.21099999999999999</v>
      </c>
      <c r="E960" s="34">
        <v>826.81201978174067</v>
      </c>
      <c r="F960" s="35">
        <v>20.924348374885852</v>
      </c>
      <c r="G960" s="11">
        <v>0.68912686177809923</v>
      </c>
      <c r="H960" s="43">
        <v>3</v>
      </c>
      <c r="I960" s="43">
        <v>1</v>
      </c>
      <c r="J960" s="43">
        <v>0</v>
      </c>
      <c r="K960" s="43">
        <v>1</v>
      </c>
      <c r="L960" s="43">
        <v>0</v>
      </c>
      <c r="M960" s="43">
        <v>3</v>
      </c>
      <c r="N960" s="43">
        <v>0</v>
      </c>
      <c r="O960" s="43">
        <v>0</v>
      </c>
      <c r="P960" s="43">
        <v>0</v>
      </c>
      <c r="Q960" s="22">
        <v>184</v>
      </c>
    </row>
    <row r="961" spans="1:17" x14ac:dyDescent="0.3">
      <c r="A961" s="172"/>
      <c r="B961" s="19">
        <f t="shared" si="20"/>
        <v>333.40999999999997</v>
      </c>
      <c r="C961" s="31">
        <v>35.5</v>
      </c>
      <c r="D961" s="49">
        <v>0.27700000000000002</v>
      </c>
      <c r="E961" s="34">
        <v>826.81201978174067</v>
      </c>
      <c r="F961" s="35">
        <v>20.924348374885852</v>
      </c>
      <c r="G961" s="11">
        <v>0.68912686177809923</v>
      </c>
      <c r="H961" s="43">
        <v>3</v>
      </c>
      <c r="I961" s="43">
        <v>1</v>
      </c>
      <c r="J961" s="43">
        <v>0</v>
      </c>
      <c r="K961" s="43">
        <v>1</v>
      </c>
      <c r="L961" s="43">
        <v>0</v>
      </c>
      <c r="M961" s="43">
        <v>3</v>
      </c>
      <c r="N961" s="43">
        <v>0</v>
      </c>
      <c r="O961" s="43">
        <v>0</v>
      </c>
      <c r="P961" s="43">
        <v>0</v>
      </c>
      <c r="Q961" s="22">
        <v>172</v>
      </c>
    </row>
    <row r="962" spans="1:17" x14ac:dyDescent="0.3">
      <c r="A962" s="172"/>
      <c r="B962" s="19">
        <f t="shared" si="20"/>
        <v>333.40999999999997</v>
      </c>
      <c r="C962" s="31">
        <v>52.2</v>
      </c>
      <c r="D962" s="49">
        <v>0.376</v>
      </c>
      <c r="E962" s="34">
        <v>826.81201978174067</v>
      </c>
      <c r="F962" s="35">
        <v>20.924348374885852</v>
      </c>
      <c r="G962" s="11">
        <v>0.68912686177809923</v>
      </c>
      <c r="H962" s="43">
        <v>3</v>
      </c>
      <c r="I962" s="43">
        <v>1</v>
      </c>
      <c r="J962" s="43">
        <v>0</v>
      </c>
      <c r="K962" s="43">
        <v>1</v>
      </c>
      <c r="L962" s="43">
        <v>0</v>
      </c>
      <c r="M962" s="43">
        <v>3</v>
      </c>
      <c r="N962" s="43">
        <v>0</v>
      </c>
      <c r="O962" s="43">
        <v>0</v>
      </c>
      <c r="P962" s="43">
        <v>0</v>
      </c>
      <c r="Q962" s="22">
        <v>150</v>
      </c>
    </row>
    <row r="963" spans="1:17" x14ac:dyDescent="0.3">
      <c r="A963" s="172"/>
      <c r="B963" s="19">
        <f t="shared" si="20"/>
        <v>333.40999999999997</v>
      </c>
      <c r="C963" s="31">
        <v>61.2</v>
      </c>
      <c r="D963" s="49">
        <v>0.42499999999999999</v>
      </c>
      <c r="E963" s="34">
        <v>826.81201978174067</v>
      </c>
      <c r="F963" s="35">
        <v>20.924348374885852</v>
      </c>
      <c r="G963" s="11">
        <v>0.68912686177809923</v>
      </c>
      <c r="H963" s="43">
        <v>3</v>
      </c>
      <c r="I963" s="43">
        <v>1</v>
      </c>
      <c r="J963" s="43">
        <v>0</v>
      </c>
      <c r="K963" s="43">
        <v>1</v>
      </c>
      <c r="L963" s="43">
        <v>0</v>
      </c>
      <c r="M963" s="43">
        <v>3</v>
      </c>
      <c r="N963" s="43">
        <v>0</v>
      </c>
      <c r="O963" s="43">
        <v>0</v>
      </c>
      <c r="P963" s="43">
        <v>0</v>
      </c>
      <c r="Q963" s="22">
        <v>138</v>
      </c>
    </row>
    <row r="964" spans="1:17" x14ac:dyDescent="0.3">
      <c r="A964" s="172"/>
      <c r="B964" s="19">
        <f t="shared" si="20"/>
        <v>333.40999999999997</v>
      </c>
      <c r="C964" s="31">
        <v>77.099999999999994</v>
      </c>
      <c r="D964" s="49">
        <v>0.51700000000000002</v>
      </c>
      <c r="E964" s="34">
        <v>826.81201978174067</v>
      </c>
      <c r="F964" s="35">
        <v>20.924348374885852</v>
      </c>
      <c r="G964" s="11">
        <v>0.68912686177809923</v>
      </c>
      <c r="H964" s="43">
        <v>3</v>
      </c>
      <c r="I964" s="43">
        <v>1</v>
      </c>
      <c r="J964" s="43">
        <v>0</v>
      </c>
      <c r="K964" s="43">
        <v>1</v>
      </c>
      <c r="L964" s="43">
        <v>0</v>
      </c>
      <c r="M964" s="43">
        <v>3</v>
      </c>
      <c r="N964" s="43">
        <v>0</v>
      </c>
      <c r="O964" s="43">
        <v>0</v>
      </c>
      <c r="P964" s="43">
        <v>0</v>
      </c>
      <c r="Q964" s="22">
        <v>123</v>
      </c>
    </row>
    <row r="965" spans="1:17" x14ac:dyDescent="0.3">
      <c r="A965" s="173"/>
      <c r="B965" s="19">
        <f t="shared" si="20"/>
        <v>333.40999999999997</v>
      </c>
      <c r="C965" s="31">
        <v>92.6</v>
      </c>
      <c r="D965" s="49">
        <v>0.59699999999999998</v>
      </c>
      <c r="E965" s="34">
        <v>826.81201978174067</v>
      </c>
      <c r="F965" s="35">
        <v>20.924348374885852</v>
      </c>
      <c r="G965" s="11">
        <v>0.68912686177809923</v>
      </c>
      <c r="H965" s="43">
        <v>3</v>
      </c>
      <c r="I965" s="43">
        <v>1</v>
      </c>
      <c r="J965" s="43">
        <v>0</v>
      </c>
      <c r="K965" s="43">
        <v>1</v>
      </c>
      <c r="L965" s="43">
        <v>0</v>
      </c>
      <c r="M965" s="43">
        <v>3</v>
      </c>
      <c r="N965" s="43">
        <v>0</v>
      </c>
      <c r="O965" s="43">
        <v>0</v>
      </c>
      <c r="P965" s="43">
        <v>0</v>
      </c>
      <c r="Q965" s="22">
        <v>105</v>
      </c>
    </row>
    <row r="966" spans="1:17" x14ac:dyDescent="0.3">
      <c r="A966" s="171" t="s">
        <v>35</v>
      </c>
      <c r="B966" s="18">
        <f>60.08+273.15</f>
        <v>333.22999999999996</v>
      </c>
      <c r="C966" s="6">
        <v>0.998</v>
      </c>
      <c r="D966" s="48">
        <v>0</v>
      </c>
      <c r="E966" s="32">
        <v>899.26103289445734</v>
      </c>
      <c r="F966" s="33">
        <v>10.3928151014529</v>
      </c>
      <c r="G966" s="10">
        <v>0.86420507867484742</v>
      </c>
      <c r="H966" s="42">
        <v>3</v>
      </c>
      <c r="I966" s="42">
        <v>7</v>
      </c>
      <c r="J966" s="42">
        <v>0</v>
      </c>
      <c r="K966" s="42">
        <v>1</v>
      </c>
      <c r="L966" s="42">
        <v>0</v>
      </c>
      <c r="M966" s="42">
        <v>15</v>
      </c>
      <c r="N966" s="42">
        <v>0</v>
      </c>
      <c r="O966" s="42">
        <v>0</v>
      </c>
      <c r="P966" s="42">
        <v>0</v>
      </c>
      <c r="Q966" s="21">
        <v>377</v>
      </c>
    </row>
    <row r="967" spans="1:17" x14ac:dyDescent="0.3">
      <c r="A967" s="172"/>
      <c r="B967" s="19">
        <f t="shared" ref="B967:B973" si="21">60.08+273.15</f>
        <v>333.22999999999996</v>
      </c>
      <c r="C967" s="31">
        <v>14.9</v>
      </c>
      <c r="D967" s="49">
        <v>0.2</v>
      </c>
      <c r="E967" s="34">
        <v>899.26103289445734</v>
      </c>
      <c r="F967" s="35">
        <v>10.3928151014529</v>
      </c>
      <c r="G967" s="11">
        <v>0.86420507867484742</v>
      </c>
      <c r="H967" s="43">
        <v>3</v>
      </c>
      <c r="I967" s="43">
        <v>7</v>
      </c>
      <c r="J967" s="43">
        <v>0</v>
      </c>
      <c r="K967" s="43">
        <v>1</v>
      </c>
      <c r="L967" s="43">
        <v>0</v>
      </c>
      <c r="M967" s="43">
        <v>15</v>
      </c>
      <c r="N967" s="43">
        <v>0</v>
      </c>
      <c r="O967" s="43">
        <v>0</v>
      </c>
      <c r="P967" s="43">
        <v>0</v>
      </c>
      <c r="Q967" s="22">
        <v>309</v>
      </c>
    </row>
    <row r="968" spans="1:17" x14ac:dyDescent="0.3">
      <c r="A968" s="172"/>
      <c r="B968" s="19">
        <f t="shared" si="21"/>
        <v>333.22999999999996</v>
      </c>
      <c r="C968" s="31">
        <v>28.1</v>
      </c>
      <c r="D968" s="49">
        <v>0.35899999999999999</v>
      </c>
      <c r="E968" s="34">
        <v>899.26103289445734</v>
      </c>
      <c r="F968" s="35">
        <v>10.3928151014529</v>
      </c>
      <c r="G968" s="11">
        <v>0.86420507867484742</v>
      </c>
      <c r="H968" s="43">
        <v>3</v>
      </c>
      <c r="I968" s="43">
        <v>7</v>
      </c>
      <c r="J968" s="43">
        <v>0</v>
      </c>
      <c r="K968" s="43">
        <v>1</v>
      </c>
      <c r="L968" s="43">
        <v>0</v>
      </c>
      <c r="M968" s="43">
        <v>15</v>
      </c>
      <c r="N968" s="43">
        <v>0</v>
      </c>
      <c r="O968" s="43">
        <v>0</v>
      </c>
      <c r="P968" s="43">
        <v>0</v>
      </c>
      <c r="Q968" s="22">
        <v>255</v>
      </c>
    </row>
    <row r="969" spans="1:17" x14ac:dyDescent="0.3">
      <c r="A969" s="172"/>
      <c r="B969" s="19">
        <f t="shared" si="21"/>
        <v>333.22999999999996</v>
      </c>
      <c r="C969" s="31">
        <v>40.4</v>
      </c>
      <c r="D969" s="49">
        <v>0.45500000000000002</v>
      </c>
      <c r="E969" s="34">
        <v>899.26103289445734</v>
      </c>
      <c r="F969" s="35">
        <v>10.3928151014529</v>
      </c>
      <c r="G969" s="11">
        <v>0.86420507867484742</v>
      </c>
      <c r="H969" s="43">
        <v>3</v>
      </c>
      <c r="I969" s="43">
        <v>7</v>
      </c>
      <c r="J969" s="43">
        <v>0</v>
      </c>
      <c r="K969" s="43">
        <v>1</v>
      </c>
      <c r="L969" s="43">
        <v>0</v>
      </c>
      <c r="M969" s="43">
        <v>15</v>
      </c>
      <c r="N969" s="43">
        <v>0</v>
      </c>
      <c r="O969" s="43">
        <v>0</v>
      </c>
      <c r="P969" s="43">
        <v>0</v>
      </c>
      <c r="Q969" s="22">
        <v>225</v>
      </c>
    </row>
    <row r="970" spans="1:17" x14ac:dyDescent="0.3">
      <c r="A970" s="172"/>
      <c r="B970" s="19">
        <f t="shared" si="21"/>
        <v>333.22999999999996</v>
      </c>
      <c r="C970" s="31">
        <v>51.6</v>
      </c>
      <c r="D970" s="49">
        <v>0.54600000000000004</v>
      </c>
      <c r="E970" s="34">
        <v>899.26103289445734</v>
      </c>
      <c r="F970" s="35">
        <v>10.3928151014529</v>
      </c>
      <c r="G970" s="11">
        <v>0.86420507867484742</v>
      </c>
      <c r="H970" s="43">
        <v>3</v>
      </c>
      <c r="I970" s="43">
        <v>7</v>
      </c>
      <c r="J970" s="43">
        <v>0</v>
      </c>
      <c r="K970" s="43">
        <v>1</v>
      </c>
      <c r="L970" s="43">
        <v>0</v>
      </c>
      <c r="M970" s="43">
        <v>15</v>
      </c>
      <c r="N970" s="43">
        <v>0</v>
      </c>
      <c r="O970" s="43">
        <v>0</v>
      </c>
      <c r="P970" s="43">
        <v>0</v>
      </c>
      <c r="Q970" s="22">
        <v>194</v>
      </c>
    </row>
    <row r="971" spans="1:17" x14ac:dyDescent="0.3">
      <c r="A971" s="172"/>
      <c r="B971" s="19">
        <f t="shared" si="21"/>
        <v>333.22999999999996</v>
      </c>
      <c r="C971" s="31">
        <v>64</v>
      </c>
      <c r="D971" s="49">
        <v>0.61599999999999999</v>
      </c>
      <c r="E971" s="34">
        <v>899.26103289445734</v>
      </c>
      <c r="F971" s="35">
        <v>10.3928151014529</v>
      </c>
      <c r="G971" s="11">
        <v>0.86420507867484742</v>
      </c>
      <c r="H971" s="43">
        <v>3</v>
      </c>
      <c r="I971" s="43">
        <v>7</v>
      </c>
      <c r="J971" s="43">
        <v>0</v>
      </c>
      <c r="K971" s="43">
        <v>1</v>
      </c>
      <c r="L971" s="43">
        <v>0</v>
      </c>
      <c r="M971" s="43">
        <v>15</v>
      </c>
      <c r="N971" s="43">
        <v>0</v>
      </c>
      <c r="O971" s="43">
        <v>0</v>
      </c>
      <c r="P971" s="43">
        <v>0</v>
      </c>
      <c r="Q971" s="22">
        <v>169</v>
      </c>
    </row>
    <row r="972" spans="1:17" x14ac:dyDescent="0.3">
      <c r="A972" s="172"/>
      <c r="B972" s="19">
        <f t="shared" si="21"/>
        <v>333.22999999999996</v>
      </c>
      <c r="C972" s="31">
        <v>72.400000000000006</v>
      </c>
      <c r="D972" s="49">
        <v>0.67100000000000004</v>
      </c>
      <c r="E972" s="34">
        <v>899.26103289445734</v>
      </c>
      <c r="F972" s="35">
        <v>10.3928151014529</v>
      </c>
      <c r="G972" s="11">
        <v>0.86420507867484742</v>
      </c>
      <c r="H972" s="43">
        <v>3</v>
      </c>
      <c r="I972" s="43">
        <v>7</v>
      </c>
      <c r="J972" s="43">
        <v>0</v>
      </c>
      <c r="K972" s="43">
        <v>1</v>
      </c>
      <c r="L972" s="43">
        <v>0</v>
      </c>
      <c r="M972" s="43">
        <v>15</v>
      </c>
      <c r="N972" s="43">
        <v>0</v>
      </c>
      <c r="O972" s="43">
        <v>0</v>
      </c>
      <c r="P972" s="43">
        <v>0</v>
      </c>
      <c r="Q972" s="22">
        <v>151</v>
      </c>
    </row>
    <row r="973" spans="1:17" x14ac:dyDescent="0.3">
      <c r="A973" s="172"/>
      <c r="B973" s="20">
        <f t="shared" si="21"/>
        <v>333.22999999999996</v>
      </c>
      <c r="C973" s="9">
        <v>84.1</v>
      </c>
      <c r="D973" s="50">
        <v>0.74399999999999999</v>
      </c>
      <c r="E973" s="36">
        <v>899.26103289445734</v>
      </c>
      <c r="F973" s="37">
        <v>10.3928151014529</v>
      </c>
      <c r="G973" s="12">
        <v>0.86420507867484742</v>
      </c>
      <c r="H973" s="44">
        <v>3</v>
      </c>
      <c r="I973" s="44">
        <v>7</v>
      </c>
      <c r="J973" s="44">
        <v>0</v>
      </c>
      <c r="K973" s="44">
        <v>1</v>
      </c>
      <c r="L973" s="44">
        <v>0</v>
      </c>
      <c r="M973" s="44">
        <v>15</v>
      </c>
      <c r="N973" s="44">
        <v>0</v>
      </c>
      <c r="O973" s="44">
        <v>0</v>
      </c>
      <c r="P973" s="44">
        <v>0</v>
      </c>
      <c r="Q973" s="23">
        <v>121</v>
      </c>
    </row>
    <row r="974" spans="1:17" x14ac:dyDescent="0.3">
      <c r="A974" s="171" t="s">
        <v>36</v>
      </c>
      <c r="B974" s="18">
        <f>60.15+273.15</f>
        <v>333.29999999999995</v>
      </c>
      <c r="C974" s="6">
        <v>0.98699999999999999</v>
      </c>
      <c r="D974" s="48">
        <v>0</v>
      </c>
      <c r="E974" s="32">
        <v>1347.61777321875</v>
      </c>
      <c r="F974" s="33">
        <v>19.329111113307992</v>
      </c>
      <c r="G974" s="10">
        <v>0.59395270126739264</v>
      </c>
      <c r="H974" s="43">
        <v>6</v>
      </c>
      <c r="I974" s="43">
        <v>2</v>
      </c>
      <c r="J974" s="43">
        <v>0</v>
      </c>
      <c r="K974" s="43">
        <v>1</v>
      </c>
      <c r="L974" s="43">
        <v>1</v>
      </c>
      <c r="M974" s="43">
        <v>6</v>
      </c>
      <c r="N974" s="43">
        <v>0</v>
      </c>
      <c r="O974" s="43">
        <v>0</v>
      </c>
      <c r="P974" s="43">
        <v>2</v>
      </c>
      <c r="Q974" s="22">
        <v>379</v>
      </c>
    </row>
    <row r="975" spans="1:17" x14ac:dyDescent="0.3">
      <c r="A975" s="172"/>
      <c r="B975" s="19">
        <f t="shared" ref="B975:B981" si="22">60.15+273.15</f>
        <v>333.29999999999995</v>
      </c>
      <c r="C975" s="31">
        <v>12</v>
      </c>
      <c r="D975" s="49">
        <v>0.19700000000000001</v>
      </c>
      <c r="E975" s="34">
        <v>1347.6177732187546</v>
      </c>
      <c r="F975" s="35">
        <v>19.329111113307992</v>
      </c>
      <c r="G975" s="11">
        <v>0.59395270126739264</v>
      </c>
      <c r="H975" s="43">
        <v>6</v>
      </c>
      <c r="I975" s="43">
        <v>2</v>
      </c>
      <c r="J975" s="43">
        <v>0</v>
      </c>
      <c r="K975" s="43">
        <v>1</v>
      </c>
      <c r="L975" s="43">
        <v>1</v>
      </c>
      <c r="M975" s="43">
        <v>6</v>
      </c>
      <c r="N975" s="43">
        <v>0</v>
      </c>
      <c r="O975" s="43">
        <v>0</v>
      </c>
      <c r="P975" s="43">
        <v>2</v>
      </c>
      <c r="Q975" s="22">
        <v>308</v>
      </c>
    </row>
    <row r="976" spans="1:17" x14ac:dyDescent="0.3">
      <c r="A976" s="172"/>
      <c r="B976" s="19">
        <f t="shared" si="22"/>
        <v>333.29999999999995</v>
      </c>
      <c r="C976" s="31">
        <v>21.9</v>
      </c>
      <c r="D976" s="49">
        <v>0.28100000000000003</v>
      </c>
      <c r="E976" s="34">
        <v>1347.6177732187546</v>
      </c>
      <c r="F976" s="35">
        <v>19.329111113307992</v>
      </c>
      <c r="G976" s="11">
        <v>0.59395270126739264</v>
      </c>
      <c r="H976" s="43">
        <v>6</v>
      </c>
      <c r="I976" s="43">
        <v>2</v>
      </c>
      <c r="J976" s="43">
        <v>0</v>
      </c>
      <c r="K976" s="43">
        <v>1</v>
      </c>
      <c r="L976" s="43">
        <v>1</v>
      </c>
      <c r="M976" s="43">
        <v>6</v>
      </c>
      <c r="N976" s="43">
        <v>0</v>
      </c>
      <c r="O976" s="43">
        <v>0</v>
      </c>
      <c r="P976" s="43">
        <v>2</v>
      </c>
      <c r="Q976" s="22">
        <v>283</v>
      </c>
    </row>
    <row r="977" spans="1:17" x14ac:dyDescent="0.3">
      <c r="A977" s="172"/>
      <c r="B977" s="19">
        <f t="shared" si="22"/>
        <v>333.29999999999995</v>
      </c>
      <c r="C977" s="31">
        <v>34.4</v>
      </c>
      <c r="D977" s="49">
        <v>0.40799999999999997</v>
      </c>
      <c r="E977" s="34">
        <v>1347.6177732187546</v>
      </c>
      <c r="F977" s="35">
        <v>19.329111113307992</v>
      </c>
      <c r="G977" s="11">
        <v>0.59395270126739264</v>
      </c>
      <c r="H977" s="43">
        <v>6</v>
      </c>
      <c r="I977" s="43">
        <v>2</v>
      </c>
      <c r="J977" s="43">
        <v>0</v>
      </c>
      <c r="K977" s="43">
        <v>1</v>
      </c>
      <c r="L977" s="43">
        <v>1</v>
      </c>
      <c r="M977" s="43">
        <v>6</v>
      </c>
      <c r="N977" s="43">
        <v>0</v>
      </c>
      <c r="O977" s="43">
        <v>0</v>
      </c>
      <c r="P977" s="43">
        <v>2</v>
      </c>
      <c r="Q977" s="22">
        <v>240</v>
      </c>
    </row>
    <row r="978" spans="1:17" x14ac:dyDescent="0.3">
      <c r="A978" s="172"/>
      <c r="B978" s="19">
        <f t="shared" si="22"/>
        <v>333.29999999999995</v>
      </c>
      <c r="C978" s="31">
        <v>49.9</v>
      </c>
      <c r="D978" s="49">
        <v>0.52100000000000002</v>
      </c>
      <c r="E978" s="34">
        <v>1347.6177732187546</v>
      </c>
      <c r="F978" s="35">
        <v>19.329111113307992</v>
      </c>
      <c r="G978" s="11">
        <v>0.59395270126739264</v>
      </c>
      <c r="H978" s="43">
        <v>6</v>
      </c>
      <c r="I978" s="43">
        <v>2</v>
      </c>
      <c r="J978" s="43">
        <v>0</v>
      </c>
      <c r="K978" s="43">
        <v>1</v>
      </c>
      <c r="L978" s="43">
        <v>1</v>
      </c>
      <c r="M978" s="43">
        <v>6</v>
      </c>
      <c r="N978" s="43">
        <v>0</v>
      </c>
      <c r="O978" s="43">
        <v>0</v>
      </c>
      <c r="P978" s="43">
        <v>2</v>
      </c>
      <c r="Q978" s="22">
        <v>202</v>
      </c>
    </row>
    <row r="979" spans="1:17" x14ac:dyDescent="0.3">
      <c r="A979" s="172"/>
      <c r="B979" s="19">
        <f t="shared" si="22"/>
        <v>333.29999999999995</v>
      </c>
      <c r="C979" s="31">
        <v>63.3</v>
      </c>
      <c r="D979" s="49">
        <v>0.59099999999999997</v>
      </c>
      <c r="E979" s="34">
        <v>1347.6177732187546</v>
      </c>
      <c r="F979" s="35">
        <v>19.329111113307992</v>
      </c>
      <c r="G979" s="11">
        <v>0.59395270126739264</v>
      </c>
      <c r="H979" s="43">
        <v>6</v>
      </c>
      <c r="I979" s="43">
        <v>2</v>
      </c>
      <c r="J979" s="43">
        <v>0</v>
      </c>
      <c r="K979" s="43">
        <v>1</v>
      </c>
      <c r="L979" s="43">
        <v>1</v>
      </c>
      <c r="M979" s="43">
        <v>6</v>
      </c>
      <c r="N979" s="43">
        <v>0</v>
      </c>
      <c r="O979" s="43">
        <v>0</v>
      </c>
      <c r="P979" s="43">
        <v>2</v>
      </c>
      <c r="Q979" s="22">
        <v>178</v>
      </c>
    </row>
    <row r="980" spans="1:17" x14ac:dyDescent="0.3">
      <c r="A980" s="172"/>
      <c r="B980" s="19">
        <f t="shared" si="22"/>
        <v>333.29999999999995</v>
      </c>
      <c r="C980" s="31">
        <v>76.8</v>
      </c>
      <c r="D980" s="49">
        <v>0.67900000000000005</v>
      </c>
      <c r="E980" s="34">
        <v>1347.6177732187546</v>
      </c>
      <c r="F980" s="35">
        <v>19.329111113307992</v>
      </c>
      <c r="G980" s="11">
        <v>0.59395270126739264</v>
      </c>
      <c r="H980" s="43">
        <v>6</v>
      </c>
      <c r="I980" s="43">
        <v>2</v>
      </c>
      <c r="J980" s="43">
        <v>0</v>
      </c>
      <c r="K980" s="43">
        <v>1</v>
      </c>
      <c r="L980" s="43">
        <v>1</v>
      </c>
      <c r="M980" s="43">
        <v>6</v>
      </c>
      <c r="N980" s="43">
        <v>0</v>
      </c>
      <c r="O980" s="43">
        <v>0</v>
      </c>
      <c r="P980" s="43">
        <v>2</v>
      </c>
      <c r="Q980" s="22">
        <v>144</v>
      </c>
    </row>
    <row r="981" spans="1:17" x14ac:dyDescent="0.3">
      <c r="A981" s="173"/>
      <c r="B981" s="20">
        <f t="shared" si="22"/>
        <v>333.29999999999995</v>
      </c>
      <c r="C981" s="9">
        <v>87</v>
      </c>
      <c r="D981" s="50">
        <v>0.72499999999999998</v>
      </c>
      <c r="E981" s="36">
        <v>1347.6177732187546</v>
      </c>
      <c r="F981" s="37">
        <v>19.329111113307992</v>
      </c>
      <c r="G981" s="12">
        <v>0.59395270126739264</v>
      </c>
      <c r="H981" s="43">
        <v>6</v>
      </c>
      <c r="I981" s="43">
        <v>2</v>
      </c>
      <c r="J981" s="43">
        <v>0</v>
      </c>
      <c r="K981" s="43">
        <v>1</v>
      </c>
      <c r="L981" s="43">
        <v>1</v>
      </c>
      <c r="M981" s="43">
        <v>6</v>
      </c>
      <c r="N981" s="43">
        <v>0</v>
      </c>
      <c r="O981" s="43">
        <v>0</v>
      </c>
      <c r="P981" s="43">
        <v>2</v>
      </c>
      <c r="Q981" s="22">
        <v>128</v>
      </c>
    </row>
    <row r="982" spans="1:17" x14ac:dyDescent="0.3">
      <c r="A982" s="171" t="s">
        <v>37</v>
      </c>
      <c r="B982" s="18">
        <f>25.05+273.15</f>
        <v>298.2</v>
      </c>
      <c r="C982" s="6">
        <v>11.4</v>
      </c>
      <c r="D982" s="48">
        <v>0.36099999999999999</v>
      </c>
      <c r="E982" s="32">
        <v>861.54477158486702</v>
      </c>
      <c r="F982" s="33">
        <v>8.874659296317601</v>
      </c>
      <c r="G982" s="10">
        <v>0.90615385413562333</v>
      </c>
      <c r="H982" s="42">
        <v>5</v>
      </c>
      <c r="I982" s="42">
        <v>6</v>
      </c>
      <c r="J982" s="42">
        <v>0</v>
      </c>
      <c r="K982" s="42">
        <v>0</v>
      </c>
      <c r="L982" s="42">
        <v>0</v>
      </c>
      <c r="M982" s="42">
        <v>18</v>
      </c>
      <c r="N982" s="42">
        <v>1</v>
      </c>
      <c r="O982" s="42">
        <v>0</v>
      </c>
      <c r="P982" s="42">
        <v>0</v>
      </c>
      <c r="Q982" s="21">
        <v>264</v>
      </c>
    </row>
    <row r="983" spans="1:17" x14ac:dyDescent="0.3">
      <c r="A983" s="172"/>
      <c r="B983" s="19">
        <f t="shared" ref="B983:B985" si="23">25.05+273.15</f>
        <v>298.2</v>
      </c>
      <c r="C983" s="31">
        <v>19.399999999999999</v>
      </c>
      <c r="D983" s="49">
        <v>0.57199999999999995</v>
      </c>
      <c r="E983" s="34">
        <v>861.54477158486702</v>
      </c>
      <c r="F983" s="35">
        <v>8.874659296317601</v>
      </c>
      <c r="G983" s="11">
        <v>0.90615385413562333</v>
      </c>
      <c r="H983" s="43">
        <v>5</v>
      </c>
      <c r="I983" s="43">
        <v>6</v>
      </c>
      <c r="J983" s="43">
        <v>0</v>
      </c>
      <c r="K983" s="43">
        <v>0</v>
      </c>
      <c r="L983" s="43">
        <v>0</v>
      </c>
      <c r="M983" s="43">
        <v>18</v>
      </c>
      <c r="N983" s="43">
        <v>1</v>
      </c>
      <c r="O983" s="43">
        <v>0</v>
      </c>
      <c r="P983" s="43">
        <v>0</v>
      </c>
      <c r="Q983" s="22">
        <v>185</v>
      </c>
    </row>
    <row r="984" spans="1:17" x14ac:dyDescent="0.3">
      <c r="A984" s="172"/>
      <c r="B984" s="19">
        <f t="shared" si="23"/>
        <v>298.2</v>
      </c>
      <c r="C984" s="31">
        <v>29.7</v>
      </c>
      <c r="D984" s="49">
        <v>0.68500000000000005</v>
      </c>
      <c r="E984" s="34">
        <v>861.54477158486702</v>
      </c>
      <c r="F984" s="35">
        <v>8.874659296317601</v>
      </c>
      <c r="G984" s="11">
        <v>0.90615385413562333</v>
      </c>
      <c r="H984" s="43">
        <v>5</v>
      </c>
      <c r="I984" s="43">
        <v>6</v>
      </c>
      <c r="J984" s="43">
        <v>0</v>
      </c>
      <c r="K984" s="43">
        <v>0</v>
      </c>
      <c r="L984" s="43">
        <v>0</v>
      </c>
      <c r="M984" s="43">
        <v>18</v>
      </c>
      <c r="N984" s="43">
        <v>1</v>
      </c>
      <c r="O984" s="43">
        <v>0</v>
      </c>
      <c r="P984" s="43">
        <v>0</v>
      </c>
      <c r="Q984" s="22">
        <v>144</v>
      </c>
    </row>
    <row r="985" spans="1:17" x14ac:dyDescent="0.3">
      <c r="A985" s="172"/>
      <c r="B985" s="19">
        <f t="shared" si="23"/>
        <v>298.2</v>
      </c>
      <c r="C985" s="31">
        <v>43.6</v>
      </c>
      <c r="D985" s="49">
        <v>0.76200000000000001</v>
      </c>
      <c r="E985" s="34">
        <v>861.54477158486702</v>
      </c>
      <c r="F985" s="35">
        <v>8.874659296317601</v>
      </c>
      <c r="G985" s="11">
        <v>0.90615385413562333</v>
      </c>
      <c r="H985" s="44">
        <v>5</v>
      </c>
      <c r="I985" s="44">
        <v>6</v>
      </c>
      <c r="J985" s="44">
        <v>0</v>
      </c>
      <c r="K985" s="44">
        <v>0</v>
      </c>
      <c r="L985" s="44">
        <v>0</v>
      </c>
      <c r="M985" s="44">
        <v>18</v>
      </c>
      <c r="N985" s="44">
        <v>1</v>
      </c>
      <c r="O985" s="44">
        <v>0</v>
      </c>
      <c r="P985" s="44">
        <v>0</v>
      </c>
      <c r="Q985" s="23">
        <v>118</v>
      </c>
    </row>
    <row r="986" spans="1:17" x14ac:dyDescent="0.3">
      <c r="A986" s="172"/>
      <c r="B986" s="18">
        <f>40.17+273.15</f>
        <v>313.32</v>
      </c>
      <c r="C986" s="6">
        <v>10.4</v>
      </c>
      <c r="D986" s="48">
        <v>0.252</v>
      </c>
      <c r="E986" s="32">
        <v>861.54477158486702</v>
      </c>
      <c r="F986" s="33">
        <v>8.874659296317601</v>
      </c>
      <c r="G986" s="10">
        <v>0.90615385413562333</v>
      </c>
      <c r="H986" s="43">
        <v>5</v>
      </c>
      <c r="I986" s="43">
        <v>6</v>
      </c>
      <c r="J986" s="43">
        <v>0</v>
      </c>
      <c r="K986" s="43">
        <v>0</v>
      </c>
      <c r="L986" s="43">
        <v>0</v>
      </c>
      <c r="M986" s="43">
        <v>18</v>
      </c>
      <c r="N986" s="43">
        <v>1</v>
      </c>
      <c r="O986" s="43">
        <v>0</v>
      </c>
      <c r="P986" s="43">
        <v>0</v>
      </c>
      <c r="Q986" s="22">
        <v>327</v>
      </c>
    </row>
    <row r="987" spans="1:17" x14ac:dyDescent="0.3">
      <c r="A987" s="172"/>
      <c r="B987" s="19">
        <f t="shared" ref="B987:B993" si="24">40.17+273.15</f>
        <v>313.32</v>
      </c>
      <c r="C987" s="31">
        <v>18.100000000000001</v>
      </c>
      <c r="D987" s="49">
        <v>0.496</v>
      </c>
      <c r="E987" s="34">
        <v>861.54477158486702</v>
      </c>
      <c r="F987" s="35">
        <v>8.874659296317601</v>
      </c>
      <c r="G987" s="11">
        <v>0.90615385413562333</v>
      </c>
      <c r="H987" s="43">
        <v>5</v>
      </c>
      <c r="I987" s="43">
        <v>6</v>
      </c>
      <c r="J987" s="43">
        <v>0</v>
      </c>
      <c r="K987" s="43">
        <v>0</v>
      </c>
      <c r="L987" s="43">
        <v>0</v>
      </c>
      <c r="M987" s="43">
        <v>18</v>
      </c>
      <c r="N987" s="43">
        <v>1</v>
      </c>
      <c r="O987" s="43">
        <v>0</v>
      </c>
      <c r="P987" s="43">
        <v>0</v>
      </c>
      <c r="Q987" s="22">
        <v>221</v>
      </c>
    </row>
    <row r="988" spans="1:17" x14ac:dyDescent="0.3">
      <c r="A988" s="172"/>
      <c r="B988" s="19">
        <f t="shared" si="24"/>
        <v>313.32</v>
      </c>
      <c r="C988" s="31">
        <v>30.1</v>
      </c>
      <c r="D988" s="49">
        <v>0.62</v>
      </c>
      <c r="E988" s="34">
        <v>861.54477158486702</v>
      </c>
      <c r="F988" s="35">
        <v>8.874659296317601</v>
      </c>
      <c r="G988" s="11">
        <v>0.90615385413562333</v>
      </c>
      <c r="H988" s="43">
        <v>5</v>
      </c>
      <c r="I988" s="43">
        <v>6</v>
      </c>
      <c r="J988" s="43">
        <v>0</v>
      </c>
      <c r="K988" s="43">
        <v>0</v>
      </c>
      <c r="L988" s="43">
        <v>0</v>
      </c>
      <c r="M988" s="43">
        <v>18</v>
      </c>
      <c r="N988" s="43">
        <v>1</v>
      </c>
      <c r="O988" s="43">
        <v>0</v>
      </c>
      <c r="P988" s="43">
        <v>0</v>
      </c>
      <c r="Q988" s="22">
        <v>174</v>
      </c>
    </row>
    <row r="989" spans="1:17" x14ac:dyDescent="0.3">
      <c r="A989" s="172"/>
      <c r="B989" s="19">
        <f t="shared" si="24"/>
        <v>313.32</v>
      </c>
      <c r="C989" s="31">
        <v>45.3</v>
      </c>
      <c r="D989" s="49">
        <v>0.68600000000000005</v>
      </c>
      <c r="E989" s="34">
        <v>861.54477158486702</v>
      </c>
      <c r="F989" s="35">
        <v>8.874659296317601</v>
      </c>
      <c r="G989" s="11">
        <v>0.90615385413562333</v>
      </c>
      <c r="H989" s="43">
        <v>5</v>
      </c>
      <c r="I989" s="43">
        <v>6</v>
      </c>
      <c r="J989" s="43">
        <v>0</v>
      </c>
      <c r="K989" s="43">
        <v>0</v>
      </c>
      <c r="L989" s="43">
        <v>0</v>
      </c>
      <c r="M989" s="43">
        <v>18</v>
      </c>
      <c r="N989" s="43">
        <v>1</v>
      </c>
      <c r="O989" s="43">
        <v>0</v>
      </c>
      <c r="P989" s="43">
        <v>0</v>
      </c>
      <c r="Q989" s="22">
        <v>153</v>
      </c>
    </row>
    <row r="990" spans="1:17" x14ac:dyDescent="0.3">
      <c r="A990" s="172"/>
      <c r="B990" s="19">
        <f t="shared" si="24"/>
        <v>313.32</v>
      </c>
      <c r="C990" s="31">
        <v>56.6</v>
      </c>
      <c r="D990" s="49">
        <v>0.73899999999999999</v>
      </c>
      <c r="E990" s="34">
        <v>861.54477158486702</v>
      </c>
      <c r="F990" s="35">
        <v>8.874659296317601</v>
      </c>
      <c r="G990" s="11">
        <v>0.90615385413562333</v>
      </c>
      <c r="H990" s="43">
        <v>5</v>
      </c>
      <c r="I990" s="43">
        <v>6</v>
      </c>
      <c r="J990" s="43">
        <v>0</v>
      </c>
      <c r="K990" s="43">
        <v>0</v>
      </c>
      <c r="L990" s="43">
        <v>0</v>
      </c>
      <c r="M990" s="43">
        <v>18</v>
      </c>
      <c r="N990" s="43">
        <v>1</v>
      </c>
      <c r="O990" s="43">
        <v>0</v>
      </c>
      <c r="P990" s="43">
        <v>0</v>
      </c>
      <c r="Q990" s="22">
        <v>131</v>
      </c>
    </row>
    <row r="991" spans="1:17" x14ac:dyDescent="0.3">
      <c r="A991" s="172"/>
      <c r="B991" s="19">
        <f t="shared" si="24"/>
        <v>313.32</v>
      </c>
      <c r="C991" s="31">
        <v>66.2</v>
      </c>
      <c r="D991" s="49">
        <v>0.76600000000000001</v>
      </c>
      <c r="E991" s="34">
        <v>861.54477158486702</v>
      </c>
      <c r="F991" s="35">
        <v>8.874659296317601</v>
      </c>
      <c r="G991" s="11">
        <v>0.90615385413562333</v>
      </c>
      <c r="H991" s="43">
        <v>5</v>
      </c>
      <c r="I991" s="43">
        <v>6</v>
      </c>
      <c r="J991" s="43">
        <v>0</v>
      </c>
      <c r="K991" s="43">
        <v>0</v>
      </c>
      <c r="L991" s="43">
        <v>0</v>
      </c>
      <c r="M991" s="43">
        <v>18</v>
      </c>
      <c r="N991" s="43">
        <v>1</v>
      </c>
      <c r="O991" s="43">
        <v>0</v>
      </c>
      <c r="P991" s="43">
        <v>0</v>
      </c>
      <c r="Q991" s="22">
        <v>120</v>
      </c>
    </row>
    <row r="992" spans="1:17" x14ac:dyDescent="0.3">
      <c r="A992" s="172"/>
      <c r="B992" s="19">
        <f t="shared" si="24"/>
        <v>313.32</v>
      </c>
      <c r="C992" s="31">
        <v>77.7</v>
      </c>
      <c r="D992" s="49">
        <v>0.81399999999999995</v>
      </c>
      <c r="E992" s="34">
        <v>861.54477158486702</v>
      </c>
      <c r="F992" s="35">
        <v>8.874659296317601</v>
      </c>
      <c r="G992" s="11">
        <v>0.90615385413562333</v>
      </c>
      <c r="H992" s="43">
        <v>5</v>
      </c>
      <c r="I992" s="43">
        <v>6</v>
      </c>
      <c r="J992" s="43">
        <v>0</v>
      </c>
      <c r="K992" s="43">
        <v>0</v>
      </c>
      <c r="L992" s="43">
        <v>0</v>
      </c>
      <c r="M992" s="43">
        <v>18</v>
      </c>
      <c r="N992" s="43">
        <v>1</v>
      </c>
      <c r="O992" s="43">
        <v>0</v>
      </c>
      <c r="P992" s="43">
        <v>0</v>
      </c>
      <c r="Q992" s="22">
        <v>101</v>
      </c>
    </row>
    <row r="993" spans="1:17" x14ac:dyDescent="0.3">
      <c r="A993" s="172"/>
      <c r="B993" s="19">
        <f t="shared" si="24"/>
        <v>313.32</v>
      </c>
      <c r="C993" s="31">
        <v>91.1</v>
      </c>
      <c r="D993" s="49">
        <v>0.82399999999999995</v>
      </c>
      <c r="E993" s="34">
        <v>861.54477158486702</v>
      </c>
      <c r="F993" s="35">
        <v>8.874659296317601</v>
      </c>
      <c r="G993" s="11">
        <v>0.90615385413562333</v>
      </c>
      <c r="H993" s="43">
        <v>5</v>
      </c>
      <c r="I993" s="43">
        <v>6</v>
      </c>
      <c r="J993" s="43">
        <v>0</v>
      </c>
      <c r="K993" s="43">
        <v>0</v>
      </c>
      <c r="L993" s="43">
        <v>0</v>
      </c>
      <c r="M993" s="43">
        <v>18</v>
      </c>
      <c r="N993" s="43">
        <v>1</v>
      </c>
      <c r="O993" s="43">
        <v>0</v>
      </c>
      <c r="P993" s="43">
        <v>0</v>
      </c>
      <c r="Q993" s="22">
        <v>99.1</v>
      </c>
    </row>
    <row r="994" spans="1:17" x14ac:dyDescent="0.3">
      <c r="A994" s="172"/>
      <c r="B994" s="18">
        <f>60.19+273.15</f>
        <v>333.34</v>
      </c>
      <c r="C994" s="6">
        <v>0.99399999999999999</v>
      </c>
      <c r="D994" s="48">
        <v>0</v>
      </c>
      <c r="E994" s="32">
        <v>861.54477158486702</v>
      </c>
      <c r="F994" s="33">
        <v>8.874659296317601</v>
      </c>
      <c r="G994" s="10">
        <v>0.90615385413562333</v>
      </c>
      <c r="H994" s="42">
        <v>5</v>
      </c>
      <c r="I994" s="42">
        <v>6</v>
      </c>
      <c r="J994" s="42">
        <v>0</v>
      </c>
      <c r="K994" s="42">
        <v>0</v>
      </c>
      <c r="L994" s="42">
        <v>0</v>
      </c>
      <c r="M994" s="42">
        <v>18</v>
      </c>
      <c r="N994" s="42">
        <v>1</v>
      </c>
      <c r="O994" s="42">
        <v>0</v>
      </c>
      <c r="P994" s="42">
        <v>0</v>
      </c>
      <c r="Q994" s="21">
        <v>405</v>
      </c>
    </row>
    <row r="995" spans="1:17" x14ac:dyDescent="0.3">
      <c r="A995" s="172"/>
      <c r="B995" s="19">
        <f t="shared" ref="B995:B1002" si="25">60.19+273.15</f>
        <v>333.34</v>
      </c>
      <c r="C995" s="31">
        <v>11</v>
      </c>
      <c r="D995" s="49">
        <v>0.154</v>
      </c>
      <c r="E995" s="34">
        <v>861.54477158486702</v>
      </c>
      <c r="F995" s="35">
        <v>8.874659296317601</v>
      </c>
      <c r="G995" s="11">
        <v>0.90615385413562333</v>
      </c>
      <c r="H995" s="43">
        <v>5</v>
      </c>
      <c r="I995" s="43">
        <v>6</v>
      </c>
      <c r="J995" s="43">
        <v>0</v>
      </c>
      <c r="K995" s="43">
        <v>0</v>
      </c>
      <c r="L995" s="43">
        <v>0</v>
      </c>
      <c r="M995" s="43">
        <v>18</v>
      </c>
      <c r="N995" s="43">
        <v>1</v>
      </c>
      <c r="O995" s="43">
        <v>0</v>
      </c>
      <c r="P995" s="43">
        <v>0</v>
      </c>
      <c r="Q995" s="22">
        <v>359</v>
      </c>
    </row>
    <row r="996" spans="1:17" x14ac:dyDescent="0.3">
      <c r="A996" s="172"/>
      <c r="B996" s="19">
        <f t="shared" si="25"/>
        <v>333.34</v>
      </c>
      <c r="C996" s="31">
        <v>22.3</v>
      </c>
      <c r="D996" s="49">
        <v>0.38600000000000001</v>
      </c>
      <c r="E996" s="34">
        <v>861.54477158486702</v>
      </c>
      <c r="F996" s="35">
        <v>8.874659296317601</v>
      </c>
      <c r="G996" s="11">
        <v>0.90615385413562333</v>
      </c>
      <c r="H996" s="43">
        <v>5</v>
      </c>
      <c r="I996" s="43">
        <v>6</v>
      </c>
      <c r="J996" s="43">
        <v>0</v>
      </c>
      <c r="K996" s="43">
        <v>0</v>
      </c>
      <c r="L996" s="43">
        <v>0</v>
      </c>
      <c r="M996" s="43">
        <v>18</v>
      </c>
      <c r="N996" s="43">
        <v>1</v>
      </c>
      <c r="O996" s="43">
        <v>0</v>
      </c>
      <c r="P996" s="43">
        <v>0</v>
      </c>
      <c r="Q996" s="22">
        <v>264</v>
      </c>
    </row>
    <row r="997" spans="1:17" x14ac:dyDescent="0.3">
      <c r="A997" s="172"/>
      <c r="B997" s="19">
        <f t="shared" si="25"/>
        <v>333.34</v>
      </c>
      <c r="C997" s="31">
        <v>30.5</v>
      </c>
      <c r="D997" s="49">
        <v>0.499</v>
      </c>
      <c r="E997" s="34">
        <v>861.54477158486702</v>
      </c>
      <c r="F997" s="35">
        <v>8.874659296317601</v>
      </c>
      <c r="G997" s="11">
        <v>0.90615385413562333</v>
      </c>
      <c r="H997" s="43">
        <v>5</v>
      </c>
      <c r="I997" s="43">
        <v>6</v>
      </c>
      <c r="J997" s="43">
        <v>0</v>
      </c>
      <c r="K997" s="43">
        <v>0</v>
      </c>
      <c r="L997" s="43">
        <v>0</v>
      </c>
      <c r="M997" s="43">
        <v>18</v>
      </c>
      <c r="N997" s="43">
        <v>1</v>
      </c>
      <c r="O997" s="43">
        <v>0</v>
      </c>
      <c r="P997" s="43">
        <v>0</v>
      </c>
      <c r="Q997" s="22">
        <v>223</v>
      </c>
    </row>
    <row r="998" spans="1:17" x14ac:dyDescent="0.3">
      <c r="A998" s="172"/>
      <c r="B998" s="19">
        <f t="shared" si="25"/>
        <v>333.34</v>
      </c>
      <c r="C998" s="31">
        <v>43.2</v>
      </c>
      <c r="D998" s="49">
        <v>0.59899999999999998</v>
      </c>
      <c r="E998" s="34">
        <v>861.54477158486702</v>
      </c>
      <c r="F998" s="35">
        <v>8.874659296317601</v>
      </c>
      <c r="G998" s="11">
        <v>0.90615385413562333</v>
      </c>
      <c r="H998" s="43">
        <v>5</v>
      </c>
      <c r="I998" s="43">
        <v>6</v>
      </c>
      <c r="J998" s="43">
        <v>0</v>
      </c>
      <c r="K998" s="43">
        <v>0</v>
      </c>
      <c r="L998" s="43">
        <v>0</v>
      </c>
      <c r="M998" s="43">
        <v>18</v>
      </c>
      <c r="N998" s="43">
        <v>1</v>
      </c>
      <c r="O998" s="43">
        <v>0</v>
      </c>
      <c r="P998" s="43">
        <v>0</v>
      </c>
      <c r="Q998" s="22">
        <v>188</v>
      </c>
    </row>
    <row r="999" spans="1:17" x14ac:dyDescent="0.3">
      <c r="A999" s="172"/>
      <c r="B999" s="19">
        <f t="shared" si="25"/>
        <v>333.34</v>
      </c>
      <c r="C999" s="31">
        <v>57.9</v>
      </c>
      <c r="D999" s="49">
        <v>0.66300000000000003</v>
      </c>
      <c r="E999" s="34">
        <v>861.54477158486702</v>
      </c>
      <c r="F999" s="35">
        <v>8.874659296317601</v>
      </c>
      <c r="G999" s="11">
        <v>0.90615385413562333</v>
      </c>
      <c r="H999" s="43">
        <v>5</v>
      </c>
      <c r="I999" s="43">
        <v>6</v>
      </c>
      <c r="J999" s="43">
        <v>0</v>
      </c>
      <c r="K999" s="43">
        <v>0</v>
      </c>
      <c r="L999" s="43">
        <v>0</v>
      </c>
      <c r="M999" s="43">
        <v>18</v>
      </c>
      <c r="N999" s="43">
        <v>1</v>
      </c>
      <c r="O999" s="43">
        <v>0</v>
      </c>
      <c r="P999" s="43">
        <v>0</v>
      </c>
      <c r="Q999" s="22">
        <v>160</v>
      </c>
    </row>
    <row r="1000" spans="1:17" x14ac:dyDescent="0.3">
      <c r="A1000" s="172"/>
      <c r="B1000" s="19">
        <f t="shared" si="25"/>
        <v>333.34</v>
      </c>
      <c r="C1000" s="31">
        <v>66.7</v>
      </c>
      <c r="D1000" s="49">
        <v>0.7</v>
      </c>
      <c r="E1000" s="34">
        <v>861.54477158486702</v>
      </c>
      <c r="F1000" s="35">
        <v>8.874659296317601</v>
      </c>
      <c r="G1000" s="11">
        <v>0.90615385413562333</v>
      </c>
      <c r="H1000" s="43">
        <v>5</v>
      </c>
      <c r="I1000" s="43">
        <v>6</v>
      </c>
      <c r="J1000" s="43">
        <v>0</v>
      </c>
      <c r="K1000" s="43">
        <v>0</v>
      </c>
      <c r="L1000" s="43">
        <v>0</v>
      </c>
      <c r="M1000" s="43">
        <v>18</v>
      </c>
      <c r="N1000" s="43">
        <v>1</v>
      </c>
      <c r="O1000" s="43">
        <v>0</v>
      </c>
      <c r="P1000" s="43">
        <v>0</v>
      </c>
      <c r="Q1000" s="22">
        <v>148</v>
      </c>
    </row>
    <row r="1001" spans="1:17" x14ac:dyDescent="0.3">
      <c r="A1001" s="172"/>
      <c r="B1001" s="19">
        <f t="shared" si="25"/>
        <v>333.34</v>
      </c>
      <c r="C1001" s="31">
        <v>78</v>
      </c>
      <c r="D1001" s="49">
        <v>0.745</v>
      </c>
      <c r="E1001" s="34">
        <v>861.54477158486702</v>
      </c>
      <c r="F1001" s="35">
        <v>8.874659296317601</v>
      </c>
      <c r="G1001" s="11">
        <v>0.90615385413562333</v>
      </c>
      <c r="H1001" s="43">
        <v>5</v>
      </c>
      <c r="I1001" s="43">
        <v>6</v>
      </c>
      <c r="J1001" s="43">
        <v>0</v>
      </c>
      <c r="K1001" s="43">
        <v>0</v>
      </c>
      <c r="L1001" s="43">
        <v>0</v>
      </c>
      <c r="M1001" s="43">
        <v>18</v>
      </c>
      <c r="N1001" s="43">
        <v>1</v>
      </c>
      <c r="O1001" s="43">
        <v>0</v>
      </c>
      <c r="P1001" s="43">
        <v>0</v>
      </c>
      <c r="Q1001" s="22">
        <v>129</v>
      </c>
    </row>
    <row r="1002" spans="1:17" x14ac:dyDescent="0.3">
      <c r="A1002" s="173"/>
      <c r="B1002" s="20">
        <f t="shared" si="25"/>
        <v>333.34</v>
      </c>
      <c r="C1002" s="9">
        <v>91</v>
      </c>
      <c r="D1002" s="50">
        <v>0.80200000000000005</v>
      </c>
      <c r="E1002" s="36">
        <v>861.54477158486702</v>
      </c>
      <c r="F1002" s="37">
        <v>8.874659296317601</v>
      </c>
      <c r="G1002" s="12">
        <v>0.90615385413562333</v>
      </c>
      <c r="H1002" s="44">
        <v>5</v>
      </c>
      <c r="I1002" s="44">
        <v>6</v>
      </c>
      <c r="J1002" s="44">
        <v>0</v>
      </c>
      <c r="K1002" s="44">
        <v>0</v>
      </c>
      <c r="L1002" s="44">
        <v>0</v>
      </c>
      <c r="M1002" s="44">
        <v>18</v>
      </c>
      <c r="N1002" s="44">
        <v>1</v>
      </c>
      <c r="O1002" s="44">
        <v>0</v>
      </c>
      <c r="P1002" s="44">
        <v>0</v>
      </c>
      <c r="Q1002" s="23">
        <v>103</v>
      </c>
    </row>
    <row r="1003" spans="1:17" x14ac:dyDescent="0.3">
      <c r="A1003" s="171" t="s">
        <v>38</v>
      </c>
      <c r="B1003" s="18">
        <f>24.99+273.15</f>
        <v>298.14</v>
      </c>
      <c r="C1003" s="6">
        <v>10.199999999999999</v>
      </c>
      <c r="D1003" s="48">
        <v>0.16600000000000001</v>
      </c>
      <c r="E1003" s="32">
        <v>970.49691334806823</v>
      </c>
      <c r="F1003" s="33">
        <v>6.3355606669420466</v>
      </c>
      <c r="G1003" s="10">
        <v>0.56885164067206606</v>
      </c>
      <c r="H1003" s="43">
        <v>4</v>
      </c>
      <c r="I1003" s="43">
        <v>12</v>
      </c>
      <c r="J1003" s="43">
        <v>0</v>
      </c>
      <c r="K1003" s="43">
        <v>0</v>
      </c>
      <c r="L1003" s="43">
        <v>0</v>
      </c>
      <c r="M1003" s="43">
        <v>30</v>
      </c>
      <c r="N1003" s="43">
        <v>1</v>
      </c>
      <c r="O1003" s="43">
        <v>0</v>
      </c>
      <c r="P1003" s="43">
        <v>0</v>
      </c>
      <c r="Q1003" s="22">
        <v>476</v>
      </c>
    </row>
    <row r="1004" spans="1:17" x14ac:dyDescent="0.3">
      <c r="A1004" s="172"/>
      <c r="B1004" s="19">
        <f t="shared" ref="B1004:B1007" si="26">24.99+273.15</f>
        <v>298.14</v>
      </c>
      <c r="C1004" s="31">
        <v>21.9</v>
      </c>
      <c r="D1004" s="49">
        <v>0.38200000000000001</v>
      </c>
      <c r="E1004" s="34">
        <v>970.49691334806823</v>
      </c>
      <c r="F1004" s="35">
        <v>6.3355606669420466</v>
      </c>
      <c r="G1004" s="11">
        <v>0.56885164067206606</v>
      </c>
      <c r="H1004" s="43">
        <v>4</v>
      </c>
      <c r="I1004" s="43">
        <v>12</v>
      </c>
      <c r="J1004" s="43">
        <v>0</v>
      </c>
      <c r="K1004" s="43">
        <v>0</v>
      </c>
      <c r="L1004" s="43">
        <v>0</v>
      </c>
      <c r="M1004" s="43">
        <v>30</v>
      </c>
      <c r="N1004" s="43">
        <v>1</v>
      </c>
      <c r="O1004" s="43">
        <v>0</v>
      </c>
      <c r="P1004" s="43">
        <v>0</v>
      </c>
      <c r="Q1004" s="22">
        <v>375</v>
      </c>
    </row>
    <row r="1005" spans="1:17" x14ac:dyDescent="0.3">
      <c r="A1005" s="172"/>
      <c r="B1005" s="19">
        <f t="shared" si="26"/>
        <v>298.14</v>
      </c>
      <c r="C1005" s="31">
        <v>28.5</v>
      </c>
      <c r="D1005" s="49">
        <v>0.55100000000000005</v>
      </c>
      <c r="E1005" s="34">
        <v>970.49691334806823</v>
      </c>
      <c r="F1005" s="35">
        <v>6.3355606669420466</v>
      </c>
      <c r="G1005" s="11">
        <v>0.56885164067206606</v>
      </c>
      <c r="H1005" s="43">
        <v>4</v>
      </c>
      <c r="I1005" s="43">
        <v>12</v>
      </c>
      <c r="J1005" s="43">
        <v>0</v>
      </c>
      <c r="K1005" s="43">
        <v>0</v>
      </c>
      <c r="L1005" s="43">
        <v>0</v>
      </c>
      <c r="M1005" s="43">
        <v>30</v>
      </c>
      <c r="N1005" s="43">
        <v>1</v>
      </c>
      <c r="O1005" s="43">
        <v>0</v>
      </c>
      <c r="P1005" s="43">
        <v>0</v>
      </c>
      <c r="Q1005" s="22">
        <v>285</v>
      </c>
    </row>
    <row r="1006" spans="1:17" x14ac:dyDescent="0.3">
      <c r="A1006" s="172"/>
      <c r="B1006" s="19">
        <f t="shared" si="26"/>
        <v>298.14</v>
      </c>
      <c r="C1006" s="31">
        <v>38.5</v>
      </c>
      <c r="D1006" s="49">
        <v>0.63500000000000001</v>
      </c>
      <c r="E1006" s="34">
        <v>970.49691334806823</v>
      </c>
      <c r="F1006" s="35">
        <v>6.3355606669420466</v>
      </c>
      <c r="G1006" s="11">
        <v>0.56885164067206606</v>
      </c>
      <c r="H1006" s="43">
        <v>4</v>
      </c>
      <c r="I1006" s="43">
        <v>12</v>
      </c>
      <c r="J1006" s="43">
        <v>0</v>
      </c>
      <c r="K1006" s="43">
        <v>0</v>
      </c>
      <c r="L1006" s="43">
        <v>0</v>
      </c>
      <c r="M1006" s="43">
        <v>30</v>
      </c>
      <c r="N1006" s="43">
        <v>1</v>
      </c>
      <c r="O1006" s="43">
        <v>0</v>
      </c>
      <c r="P1006" s="43">
        <v>0</v>
      </c>
      <c r="Q1006" s="22">
        <v>244</v>
      </c>
    </row>
    <row r="1007" spans="1:17" x14ac:dyDescent="0.3">
      <c r="A1007" s="172"/>
      <c r="B1007" s="19">
        <f t="shared" si="26"/>
        <v>298.14</v>
      </c>
      <c r="C1007" s="31">
        <v>52.4</v>
      </c>
      <c r="D1007" s="49">
        <v>0.78900000000000003</v>
      </c>
      <c r="E1007" s="34">
        <v>970.49691334806823</v>
      </c>
      <c r="F1007" s="35">
        <v>6.3355606669420466</v>
      </c>
      <c r="G1007" s="11">
        <v>0.56885164067206606</v>
      </c>
      <c r="H1007" s="43">
        <v>4</v>
      </c>
      <c r="I1007" s="43">
        <v>12</v>
      </c>
      <c r="J1007" s="43">
        <v>0</v>
      </c>
      <c r="K1007" s="43">
        <v>0</v>
      </c>
      <c r="L1007" s="43">
        <v>0</v>
      </c>
      <c r="M1007" s="43">
        <v>30</v>
      </c>
      <c r="N1007" s="43">
        <v>1</v>
      </c>
      <c r="O1007" s="43">
        <v>0</v>
      </c>
      <c r="P1007" s="43">
        <v>0</v>
      </c>
      <c r="Q1007" s="22">
        <v>153</v>
      </c>
    </row>
    <row r="1008" spans="1:17" x14ac:dyDescent="0.3">
      <c r="A1008" s="172"/>
      <c r="B1008" s="18">
        <f>40.2+273.15</f>
        <v>313.34999999999997</v>
      </c>
      <c r="C1008" s="6">
        <v>13</v>
      </c>
      <c r="D1008" s="48">
        <v>0.35599999999999998</v>
      </c>
      <c r="E1008" s="32">
        <v>970.49691334806823</v>
      </c>
      <c r="F1008" s="33">
        <v>6.3355606669420466</v>
      </c>
      <c r="G1008" s="10">
        <v>0.56885164067206606</v>
      </c>
      <c r="H1008" s="42">
        <v>4</v>
      </c>
      <c r="I1008" s="42">
        <v>12</v>
      </c>
      <c r="J1008" s="42">
        <v>0</v>
      </c>
      <c r="K1008" s="42">
        <v>0</v>
      </c>
      <c r="L1008" s="42">
        <v>0</v>
      </c>
      <c r="M1008" s="42">
        <v>30</v>
      </c>
      <c r="N1008" s="42">
        <v>1</v>
      </c>
      <c r="O1008" s="42">
        <v>0</v>
      </c>
      <c r="P1008" s="42">
        <v>0</v>
      </c>
      <c r="Q1008" s="21">
        <v>373</v>
      </c>
    </row>
    <row r="1009" spans="1:17" x14ac:dyDescent="0.3">
      <c r="A1009" s="172"/>
      <c r="B1009" s="19">
        <f t="shared" ref="B1009:B1014" si="27">40.2+273.15</f>
        <v>313.34999999999997</v>
      </c>
      <c r="C1009" s="31">
        <v>22.8</v>
      </c>
      <c r="D1009" s="49">
        <v>0.495</v>
      </c>
      <c r="E1009" s="34">
        <v>970.49691334806823</v>
      </c>
      <c r="F1009" s="35">
        <v>6.3355606669420466</v>
      </c>
      <c r="G1009" s="11">
        <v>0.56885164067206606</v>
      </c>
      <c r="H1009" s="43">
        <v>4</v>
      </c>
      <c r="I1009" s="43">
        <v>12</v>
      </c>
      <c r="J1009" s="43">
        <v>0</v>
      </c>
      <c r="K1009" s="43">
        <v>0</v>
      </c>
      <c r="L1009" s="43">
        <v>0</v>
      </c>
      <c r="M1009" s="43">
        <v>30</v>
      </c>
      <c r="N1009" s="43">
        <v>1</v>
      </c>
      <c r="O1009" s="43">
        <v>0</v>
      </c>
      <c r="P1009" s="43">
        <v>0</v>
      </c>
      <c r="Q1009" s="22">
        <v>305</v>
      </c>
    </row>
    <row r="1010" spans="1:17" x14ac:dyDescent="0.3">
      <c r="A1010" s="172"/>
      <c r="B1010" s="19">
        <f t="shared" si="27"/>
        <v>313.34999999999997</v>
      </c>
      <c r="C1010" s="31">
        <v>34.799999999999997</v>
      </c>
      <c r="D1010" s="49">
        <v>0.63200000000000001</v>
      </c>
      <c r="E1010" s="34">
        <v>970.49691334806823</v>
      </c>
      <c r="F1010" s="35">
        <v>6.3355606669420466</v>
      </c>
      <c r="G1010" s="11">
        <v>0.56885164067206606</v>
      </c>
      <c r="H1010" s="43">
        <v>4</v>
      </c>
      <c r="I1010" s="43">
        <v>12</v>
      </c>
      <c r="J1010" s="43">
        <v>0</v>
      </c>
      <c r="K1010" s="43">
        <v>0</v>
      </c>
      <c r="L1010" s="43">
        <v>0</v>
      </c>
      <c r="M1010" s="43">
        <v>30</v>
      </c>
      <c r="N1010" s="43">
        <v>1</v>
      </c>
      <c r="O1010" s="43">
        <v>0</v>
      </c>
      <c r="P1010" s="43">
        <v>0</v>
      </c>
      <c r="Q1010" s="22">
        <v>230</v>
      </c>
    </row>
    <row r="1011" spans="1:17" x14ac:dyDescent="0.3">
      <c r="A1011" s="172"/>
      <c r="B1011" s="19">
        <f t="shared" si="27"/>
        <v>313.34999999999997</v>
      </c>
      <c r="C1011" s="31">
        <v>50</v>
      </c>
      <c r="D1011" s="49">
        <v>0.74099999999999999</v>
      </c>
      <c r="E1011" s="34">
        <v>970.49691334806823</v>
      </c>
      <c r="F1011" s="35">
        <v>6.3355606669420466</v>
      </c>
      <c r="G1011" s="11">
        <v>0.56885164067206606</v>
      </c>
      <c r="H1011" s="43">
        <v>4</v>
      </c>
      <c r="I1011" s="43">
        <v>12</v>
      </c>
      <c r="J1011" s="43">
        <v>0</v>
      </c>
      <c r="K1011" s="43">
        <v>0</v>
      </c>
      <c r="L1011" s="43">
        <v>0</v>
      </c>
      <c r="M1011" s="43">
        <v>30</v>
      </c>
      <c r="N1011" s="43">
        <v>1</v>
      </c>
      <c r="O1011" s="43">
        <v>0</v>
      </c>
      <c r="P1011" s="43">
        <v>0</v>
      </c>
      <c r="Q1011" s="22">
        <v>175</v>
      </c>
    </row>
    <row r="1012" spans="1:17" x14ac:dyDescent="0.3">
      <c r="A1012" s="172"/>
      <c r="B1012" s="19">
        <f t="shared" si="27"/>
        <v>313.34999999999997</v>
      </c>
      <c r="C1012" s="31">
        <v>62.3</v>
      </c>
      <c r="D1012" s="49">
        <v>0.79900000000000004</v>
      </c>
      <c r="E1012" s="34">
        <v>970.49691334806823</v>
      </c>
      <c r="F1012" s="35">
        <v>6.3355606669420466</v>
      </c>
      <c r="G1012" s="11">
        <v>0.56885164067206606</v>
      </c>
      <c r="H1012" s="43">
        <v>4</v>
      </c>
      <c r="I1012" s="43">
        <v>12</v>
      </c>
      <c r="J1012" s="43">
        <v>0</v>
      </c>
      <c r="K1012" s="43">
        <v>0</v>
      </c>
      <c r="L1012" s="43">
        <v>0</v>
      </c>
      <c r="M1012" s="43">
        <v>30</v>
      </c>
      <c r="N1012" s="43">
        <v>1</v>
      </c>
      <c r="O1012" s="43">
        <v>0</v>
      </c>
      <c r="P1012" s="43">
        <v>0</v>
      </c>
      <c r="Q1012" s="22">
        <v>143</v>
      </c>
    </row>
    <row r="1013" spans="1:17" x14ac:dyDescent="0.3">
      <c r="A1013" s="172"/>
      <c r="B1013" s="19">
        <f t="shared" si="27"/>
        <v>313.34999999999997</v>
      </c>
      <c r="C1013" s="31">
        <v>71</v>
      </c>
      <c r="D1013" s="49">
        <v>0.83399999999999996</v>
      </c>
      <c r="E1013" s="34">
        <v>970.49691334806823</v>
      </c>
      <c r="F1013" s="35">
        <v>6.3355606669420466</v>
      </c>
      <c r="G1013" s="11">
        <v>0.56885164067206606</v>
      </c>
      <c r="H1013" s="43">
        <v>4</v>
      </c>
      <c r="I1013" s="43">
        <v>12</v>
      </c>
      <c r="J1013" s="43">
        <v>0</v>
      </c>
      <c r="K1013" s="43">
        <v>0</v>
      </c>
      <c r="L1013" s="43">
        <v>0</v>
      </c>
      <c r="M1013" s="43">
        <v>30</v>
      </c>
      <c r="N1013" s="43">
        <v>1</v>
      </c>
      <c r="O1013" s="43">
        <v>0</v>
      </c>
      <c r="P1013" s="43">
        <v>0</v>
      </c>
      <c r="Q1013" s="22">
        <v>126</v>
      </c>
    </row>
    <row r="1014" spans="1:17" x14ac:dyDescent="0.3">
      <c r="A1014" s="172"/>
      <c r="B1014" s="19">
        <f t="shared" si="27"/>
        <v>313.34999999999997</v>
      </c>
      <c r="C1014" s="31">
        <v>84.6</v>
      </c>
      <c r="D1014" s="49">
        <v>0.88100000000000001</v>
      </c>
      <c r="E1014" s="34">
        <v>970.49691334806823</v>
      </c>
      <c r="F1014" s="35">
        <v>6.3355606669420466</v>
      </c>
      <c r="G1014" s="11">
        <v>0.56885164067206606</v>
      </c>
      <c r="H1014" s="44">
        <v>4</v>
      </c>
      <c r="I1014" s="44">
        <v>12</v>
      </c>
      <c r="J1014" s="44">
        <v>0</v>
      </c>
      <c r="K1014" s="44">
        <v>0</v>
      </c>
      <c r="L1014" s="44">
        <v>0</v>
      </c>
      <c r="M1014" s="44">
        <v>30</v>
      </c>
      <c r="N1014" s="44">
        <v>1</v>
      </c>
      <c r="O1014" s="44">
        <v>0</v>
      </c>
      <c r="P1014" s="44">
        <v>0</v>
      </c>
      <c r="Q1014" s="23">
        <v>97.5</v>
      </c>
    </row>
    <row r="1015" spans="1:17" x14ac:dyDescent="0.3">
      <c r="A1015" s="172"/>
      <c r="B1015" s="18">
        <f>60.25+273.15</f>
        <v>333.4</v>
      </c>
      <c r="C1015" s="6">
        <v>0.997</v>
      </c>
      <c r="D1015" s="48">
        <v>0</v>
      </c>
      <c r="E1015" s="32">
        <v>970.49691334806823</v>
      </c>
      <c r="F1015" s="33">
        <v>6.3355606669420466</v>
      </c>
      <c r="G1015" s="10">
        <v>0.56885164067206606</v>
      </c>
      <c r="H1015" s="43">
        <v>4</v>
      </c>
      <c r="I1015" s="43">
        <v>12</v>
      </c>
      <c r="J1015" s="43">
        <v>0</v>
      </c>
      <c r="K1015" s="43">
        <v>0</v>
      </c>
      <c r="L1015" s="43">
        <v>0</v>
      </c>
      <c r="M1015" s="43">
        <v>30</v>
      </c>
      <c r="N1015" s="43">
        <v>1</v>
      </c>
      <c r="O1015" s="43">
        <v>0</v>
      </c>
      <c r="P1015" s="43">
        <v>0</v>
      </c>
      <c r="Q1015" s="22">
        <v>551</v>
      </c>
    </row>
    <row r="1016" spans="1:17" x14ac:dyDescent="0.3">
      <c r="A1016" s="172"/>
      <c r="B1016" s="19">
        <f t="shared" ref="B1016:B1022" si="28">60.25+273.15</f>
        <v>333.4</v>
      </c>
      <c r="C1016" s="31">
        <v>12.1</v>
      </c>
      <c r="D1016" s="49">
        <v>0.22600000000000001</v>
      </c>
      <c r="E1016" s="34">
        <v>970.49691334806823</v>
      </c>
      <c r="F1016" s="35">
        <v>6.3355606669420466</v>
      </c>
      <c r="G1016" s="11">
        <v>0.56885164067206606</v>
      </c>
      <c r="H1016" s="43">
        <v>4</v>
      </c>
      <c r="I1016" s="43">
        <v>12</v>
      </c>
      <c r="J1016" s="43">
        <v>0</v>
      </c>
      <c r="K1016" s="43">
        <v>0</v>
      </c>
      <c r="L1016" s="43">
        <v>0</v>
      </c>
      <c r="M1016" s="43">
        <v>30</v>
      </c>
      <c r="N1016" s="43">
        <v>1</v>
      </c>
      <c r="O1016" s="43">
        <v>0</v>
      </c>
      <c r="P1016" s="43">
        <v>0</v>
      </c>
      <c r="Q1016" s="22">
        <v>428</v>
      </c>
    </row>
    <row r="1017" spans="1:17" x14ac:dyDescent="0.3">
      <c r="A1017" s="172"/>
      <c r="B1017" s="19">
        <f t="shared" si="28"/>
        <v>333.4</v>
      </c>
      <c r="C1017" s="31">
        <v>22.8</v>
      </c>
      <c r="D1017" s="49">
        <v>0.38700000000000001</v>
      </c>
      <c r="E1017" s="34">
        <v>970.49691334806823</v>
      </c>
      <c r="F1017" s="35">
        <v>6.3355606669420466</v>
      </c>
      <c r="G1017" s="11">
        <v>0.56885164067206606</v>
      </c>
      <c r="H1017" s="43">
        <v>4</v>
      </c>
      <c r="I1017" s="43">
        <v>12</v>
      </c>
      <c r="J1017" s="43">
        <v>0</v>
      </c>
      <c r="K1017" s="43">
        <v>0</v>
      </c>
      <c r="L1017" s="43">
        <v>0</v>
      </c>
      <c r="M1017" s="43">
        <v>30</v>
      </c>
      <c r="N1017" s="43">
        <v>1</v>
      </c>
      <c r="O1017" s="43">
        <v>0</v>
      </c>
      <c r="P1017" s="43">
        <v>0</v>
      </c>
      <c r="Q1017" s="22">
        <v>344</v>
      </c>
    </row>
    <row r="1018" spans="1:17" x14ac:dyDescent="0.3">
      <c r="A1018" s="172"/>
      <c r="B1018" s="19">
        <f t="shared" si="28"/>
        <v>333.4</v>
      </c>
      <c r="C1018" s="31">
        <v>34.6</v>
      </c>
      <c r="D1018" s="49">
        <v>0.51800000000000002</v>
      </c>
      <c r="E1018" s="34">
        <v>970.49691334806823</v>
      </c>
      <c r="F1018" s="35">
        <v>6.3355606669420466</v>
      </c>
      <c r="G1018" s="11">
        <v>0.56885164067206606</v>
      </c>
      <c r="H1018" s="43">
        <v>4</v>
      </c>
      <c r="I1018" s="43">
        <v>12</v>
      </c>
      <c r="J1018" s="43">
        <v>0</v>
      </c>
      <c r="K1018" s="43">
        <v>0</v>
      </c>
      <c r="L1018" s="43">
        <v>0</v>
      </c>
      <c r="M1018" s="43">
        <v>30</v>
      </c>
      <c r="N1018" s="43">
        <v>1</v>
      </c>
      <c r="O1018" s="43">
        <v>0</v>
      </c>
      <c r="P1018" s="43">
        <v>0</v>
      </c>
      <c r="Q1018" s="22">
        <v>279</v>
      </c>
    </row>
    <row r="1019" spans="1:17" x14ac:dyDescent="0.3">
      <c r="A1019" s="172"/>
      <c r="B1019" s="19">
        <f t="shared" si="28"/>
        <v>333.4</v>
      </c>
      <c r="C1019" s="31">
        <v>50.3</v>
      </c>
      <c r="D1019" s="49">
        <v>0.63400000000000001</v>
      </c>
      <c r="E1019" s="34">
        <v>970.49691334806823</v>
      </c>
      <c r="F1019" s="35">
        <v>6.3355606669420466</v>
      </c>
      <c r="G1019" s="11">
        <v>0.56885164067206606</v>
      </c>
      <c r="H1019" s="43">
        <v>4</v>
      </c>
      <c r="I1019" s="43">
        <v>12</v>
      </c>
      <c r="J1019" s="43">
        <v>0</v>
      </c>
      <c r="K1019" s="43">
        <v>0</v>
      </c>
      <c r="L1019" s="43">
        <v>0</v>
      </c>
      <c r="M1019" s="43">
        <v>30</v>
      </c>
      <c r="N1019" s="43">
        <v>1</v>
      </c>
      <c r="O1019" s="43">
        <v>0</v>
      </c>
      <c r="P1019" s="43">
        <v>0</v>
      </c>
      <c r="Q1019" s="22">
        <v>221</v>
      </c>
    </row>
    <row r="1020" spans="1:17" x14ac:dyDescent="0.3">
      <c r="A1020" s="172"/>
      <c r="B1020" s="19">
        <f t="shared" si="28"/>
        <v>333.4</v>
      </c>
      <c r="C1020" s="31">
        <v>64.099999999999994</v>
      </c>
      <c r="D1020" s="49">
        <v>0.71499999999999997</v>
      </c>
      <c r="E1020" s="34">
        <v>970.49691334806823</v>
      </c>
      <c r="F1020" s="35">
        <v>6.3355606669420466</v>
      </c>
      <c r="G1020" s="11">
        <v>0.56885164067206606</v>
      </c>
      <c r="H1020" s="43">
        <v>4</v>
      </c>
      <c r="I1020" s="43">
        <v>12</v>
      </c>
      <c r="J1020" s="43">
        <v>0</v>
      </c>
      <c r="K1020" s="43">
        <v>0</v>
      </c>
      <c r="L1020" s="43">
        <v>0</v>
      </c>
      <c r="M1020" s="43">
        <v>30</v>
      </c>
      <c r="N1020" s="43">
        <v>1</v>
      </c>
      <c r="O1020" s="43">
        <v>0</v>
      </c>
      <c r="P1020" s="43">
        <v>0</v>
      </c>
      <c r="Q1020" s="22">
        <v>180</v>
      </c>
    </row>
    <row r="1021" spans="1:17" x14ac:dyDescent="0.3">
      <c r="A1021" s="172"/>
      <c r="B1021" s="19">
        <f t="shared" si="28"/>
        <v>333.4</v>
      </c>
      <c r="C1021" s="31">
        <v>71.099999999999994</v>
      </c>
      <c r="D1021" s="49">
        <v>0.748</v>
      </c>
      <c r="E1021" s="34">
        <v>970.49691334806823</v>
      </c>
      <c r="F1021" s="35">
        <v>6.3355606669420466</v>
      </c>
      <c r="G1021" s="11">
        <v>0.56885164067206606</v>
      </c>
      <c r="H1021" s="43">
        <v>4</v>
      </c>
      <c r="I1021" s="43">
        <v>12</v>
      </c>
      <c r="J1021" s="43">
        <v>0</v>
      </c>
      <c r="K1021" s="43">
        <v>0</v>
      </c>
      <c r="L1021" s="43">
        <v>0</v>
      </c>
      <c r="M1021" s="43">
        <v>30</v>
      </c>
      <c r="N1021" s="43">
        <v>1</v>
      </c>
      <c r="O1021" s="43">
        <v>0</v>
      </c>
      <c r="P1021" s="43">
        <v>0</v>
      </c>
      <c r="Q1021" s="22">
        <v>165</v>
      </c>
    </row>
    <row r="1022" spans="1:17" x14ac:dyDescent="0.3">
      <c r="A1022" s="173"/>
      <c r="B1022" s="20">
        <f t="shared" si="28"/>
        <v>333.4</v>
      </c>
      <c r="C1022" s="9">
        <v>87.6</v>
      </c>
      <c r="D1022" s="50">
        <v>0.81799999999999995</v>
      </c>
      <c r="E1022" s="36">
        <v>970.49691334806823</v>
      </c>
      <c r="F1022" s="37">
        <v>6.3355606669420466</v>
      </c>
      <c r="G1022" s="12">
        <v>0.56885164067206606</v>
      </c>
      <c r="H1022" s="43">
        <v>4</v>
      </c>
      <c r="I1022" s="43">
        <v>12</v>
      </c>
      <c r="J1022" s="43">
        <v>0</v>
      </c>
      <c r="K1022" s="43">
        <v>0</v>
      </c>
      <c r="L1022" s="43">
        <v>0</v>
      </c>
      <c r="M1022" s="43">
        <v>30</v>
      </c>
      <c r="N1022" s="43">
        <v>1</v>
      </c>
      <c r="O1022" s="43">
        <v>0</v>
      </c>
      <c r="P1022" s="43">
        <v>0</v>
      </c>
      <c r="Q1022" s="22">
        <v>126</v>
      </c>
    </row>
    <row r="1023" spans="1:17" x14ac:dyDescent="0.3">
      <c r="A1023" s="171" t="s">
        <v>39</v>
      </c>
      <c r="B1023" s="18">
        <f>60.31+273.15</f>
        <v>333.46</v>
      </c>
      <c r="C1023" s="6">
        <v>0.99</v>
      </c>
      <c r="D1023" s="48">
        <v>0</v>
      </c>
      <c r="E1023" s="32">
        <v>1619.8685312298255</v>
      </c>
      <c r="F1023" s="33">
        <v>8.3249344850418137</v>
      </c>
      <c r="G1023" s="10">
        <v>0.74880256611375828</v>
      </c>
      <c r="H1023" s="42">
        <v>23</v>
      </c>
      <c r="I1023" s="42">
        <v>0</v>
      </c>
      <c r="J1023" s="42">
        <v>1</v>
      </c>
      <c r="K1023" s="42">
        <v>2</v>
      </c>
      <c r="L1023" s="42">
        <v>1</v>
      </c>
      <c r="M1023" s="42">
        <v>0</v>
      </c>
      <c r="N1023" s="42">
        <v>0</v>
      </c>
      <c r="O1023" s="42">
        <v>0</v>
      </c>
      <c r="P1023" s="42">
        <v>1</v>
      </c>
      <c r="Q1023" s="21">
        <v>670</v>
      </c>
    </row>
    <row r="1024" spans="1:17" x14ac:dyDescent="0.3">
      <c r="A1024" s="172"/>
      <c r="B1024" s="19">
        <f t="shared" ref="B1024:B1029" si="29">60.31+273.15</f>
        <v>333.46</v>
      </c>
      <c r="C1024" s="31">
        <v>20.100000000000001</v>
      </c>
      <c r="D1024" s="49">
        <v>0.188</v>
      </c>
      <c r="E1024" s="34">
        <v>1619.8685312298255</v>
      </c>
      <c r="F1024" s="35">
        <v>8.3249344850418137</v>
      </c>
      <c r="G1024" s="11">
        <v>0.74880256611375828</v>
      </c>
      <c r="H1024" s="43">
        <v>23</v>
      </c>
      <c r="I1024" s="43">
        <v>0</v>
      </c>
      <c r="J1024" s="43">
        <v>1</v>
      </c>
      <c r="K1024" s="43">
        <v>2</v>
      </c>
      <c r="L1024" s="43">
        <v>1</v>
      </c>
      <c r="M1024" s="43">
        <v>0</v>
      </c>
      <c r="N1024" s="43">
        <v>0</v>
      </c>
      <c r="O1024" s="43">
        <v>0</v>
      </c>
      <c r="P1024" s="43">
        <v>1</v>
      </c>
      <c r="Q1024" s="22">
        <v>560</v>
      </c>
    </row>
    <row r="1025" spans="1:17" x14ac:dyDescent="0.3">
      <c r="A1025" s="172"/>
      <c r="B1025" s="19">
        <f t="shared" si="29"/>
        <v>333.46</v>
      </c>
      <c r="C1025" s="31">
        <v>41.6</v>
      </c>
      <c r="D1025" s="49">
        <v>0.47399999999999998</v>
      </c>
      <c r="E1025" s="34">
        <v>1619.8685312298255</v>
      </c>
      <c r="F1025" s="35">
        <v>8.3249344850418137</v>
      </c>
      <c r="G1025" s="11">
        <v>0.74880256611375828</v>
      </c>
      <c r="H1025" s="43">
        <v>23</v>
      </c>
      <c r="I1025" s="43">
        <v>0</v>
      </c>
      <c r="J1025" s="43">
        <v>1</v>
      </c>
      <c r="K1025" s="43">
        <v>2</v>
      </c>
      <c r="L1025" s="43">
        <v>1</v>
      </c>
      <c r="M1025" s="43">
        <v>0</v>
      </c>
      <c r="N1025" s="43">
        <v>0</v>
      </c>
      <c r="O1025" s="43">
        <v>0</v>
      </c>
      <c r="P1025" s="43">
        <v>1</v>
      </c>
      <c r="Q1025" s="22">
        <v>382</v>
      </c>
    </row>
    <row r="1026" spans="1:17" x14ac:dyDescent="0.3">
      <c r="A1026" s="172"/>
      <c r="B1026" s="19">
        <f t="shared" si="29"/>
        <v>333.46</v>
      </c>
      <c r="C1026" s="31">
        <v>56.8</v>
      </c>
      <c r="D1026" s="49">
        <v>0.59599999999999997</v>
      </c>
      <c r="E1026" s="34">
        <v>1619.8685312298255</v>
      </c>
      <c r="F1026" s="35">
        <v>8.3249344850418137</v>
      </c>
      <c r="G1026" s="11">
        <v>0.74880256611375828</v>
      </c>
      <c r="H1026" s="43">
        <v>23</v>
      </c>
      <c r="I1026" s="43">
        <v>0</v>
      </c>
      <c r="J1026" s="43">
        <v>1</v>
      </c>
      <c r="K1026" s="43">
        <v>2</v>
      </c>
      <c r="L1026" s="43">
        <v>1</v>
      </c>
      <c r="M1026" s="43">
        <v>0</v>
      </c>
      <c r="N1026" s="43">
        <v>0</v>
      </c>
      <c r="O1026" s="43">
        <v>0</v>
      </c>
      <c r="P1026" s="43">
        <v>1</v>
      </c>
      <c r="Q1026" s="22">
        <v>322</v>
      </c>
    </row>
    <row r="1027" spans="1:17" x14ac:dyDescent="0.3">
      <c r="A1027" s="172"/>
      <c r="B1027" s="19">
        <f t="shared" si="29"/>
        <v>333.46</v>
      </c>
      <c r="C1027" s="31">
        <v>66</v>
      </c>
      <c r="D1027" s="49">
        <v>0.68500000000000005</v>
      </c>
      <c r="E1027" s="34">
        <v>1619.8685312298255</v>
      </c>
      <c r="F1027" s="35">
        <v>8.3249344850418137</v>
      </c>
      <c r="G1027" s="11">
        <v>0.74880256611375828</v>
      </c>
      <c r="H1027" s="43">
        <v>23</v>
      </c>
      <c r="I1027" s="43">
        <v>0</v>
      </c>
      <c r="J1027" s="43">
        <v>1</v>
      </c>
      <c r="K1027" s="43">
        <v>2</v>
      </c>
      <c r="L1027" s="43">
        <v>1</v>
      </c>
      <c r="M1027" s="43">
        <v>0</v>
      </c>
      <c r="N1027" s="43">
        <v>0</v>
      </c>
      <c r="O1027" s="43">
        <v>0</v>
      </c>
      <c r="P1027" s="43">
        <v>1</v>
      </c>
      <c r="Q1027" s="22">
        <v>240</v>
      </c>
    </row>
    <row r="1028" spans="1:17" x14ac:dyDescent="0.3">
      <c r="A1028" s="172"/>
      <c r="B1028" s="19">
        <f t="shared" si="29"/>
        <v>333.46</v>
      </c>
      <c r="C1028" s="31">
        <v>77.900000000000006</v>
      </c>
      <c r="D1028" s="49">
        <v>0.72099999999999997</v>
      </c>
      <c r="E1028" s="34">
        <v>1619.8685312298255</v>
      </c>
      <c r="F1028" s="35">
        <v>8.3249344850418137</v>
      </c>
      <c r="G1028" s="11">
        <v>0.74880256611375828</v>
      </c>
      <c r="H1028" s="43">
        <v>23</v>
      </c>
      <c r="I1028" s="43">
        <v>0</v>
      </c>
      <c r="J1028" s="43">
        <v>1</v>
      </c>
      <c r="K1028" s="43">
        <v>2</v>
      </c>
      <c r="L1028" s="43">
        <v>1</v>
      </c>
      <c r="M1028" s="43">
        <v>0</v>
      </c>
      <c r="N1028" s="43">
        <v>0</v>
      </c>
      <c r="O1028" s="43">
        <v>0</v>
      </c>
      <c r="P1028" s="43">
        <v>1</v>
      </c>
      <c r="Q1028" s="22">
        <v>219</v>
      </c>
    </row>
    <row r="1029" spans="1:17" x14ac:dyDescent="0.3">
      <c r="A1029" s="173"/>
      <c r="B1029" s="20">
        <f t="shared" si="29"/>
        <v>333.46</v>
      </c>
      <c r="C1029" s="9">
        <v>91.7</v>
      </c>
      <c r="D1029" s="50">
        <v>0.79500000000000004</v>
      </c>
      <c r="E1029" s="36">
        <v>1619.8685312298255</v>
      </c>
      <c r="F1029" s="37">
        <v>8.3249344850418137</v>
      </c>
      <c r="G1029" s="12">
        <v>0.74880256611375828</v>
      </c>
      <c r="H1029" s="44">
        <v>23</v>
      </c>
      <c r="I1029" s="44">
        <v>0</v>
      </c>
      <c r="J1029" s="44">
        <v>1</v>
      </c>
      <c r="K1029" s="44">
        <v>2</v>
      </c>
      <c r="L1029" s="44">
        <v>1</v>
      </c>
      <c r="M1029" s="44">
        <v>0</v>
      </c>
      <c r="N1029" s="44">
        <v>0</v>
      </c>
      <c r="O1029" s="44">
        <v>0</v>
      </c>
      <c r="P1029" s="44">
        <v>1</v>
      </c>
      <c r="Q1029" s="23">
        <v>166</v>
      </c>
    </row>
    <row r="1030" spans="1:17" x14ac:dyDescent="0.3">
      <c r="A1030" s="171" t="s">
        <v>40</v>
      </c>
      <c r="B1030" s="18">
        <f>24.98+273.15</f>
        <v>298.13</v>
      </c>
      <c r="C1030" s="6">
        <v>0.98699999999999999</v>
      </c>
      <c r="D1030" s="48">
        <v>0</v>
      </c>
      <c r="E1030" s="32">
        <v>1211.1764199864997</v>
      </c>
      <c r="F1030" s="33">
        <v>15.792579871533063</v>
      </c>
      <c r="G1030" s="10">
        <v>0.41224317514910291</v>
      </c>
      <c r="H1030" s="43">
        <v>2</v>
      </c>
      <c r="I1030" s="43">
        <v>6</v>
      </c>
      <c r="J1030" s="43">
        <v>0</v>
      </c>
      <c r="K1030" s="43">
        <v>0</v>
      </c>
      <c r="L1030" s="43">
        <v>1</v>
      </c>
      <c r="M1030" s="43">
        <v>15</v>
      </c>
      <c r="N1030" s="43">
        <v>0</v>
      </c>
      <c r="O1030" s="43">
        <v>0</v>
      </c>
      <c r="P1030" s="43">
        <v>2</v>
      </c>
      <c r="Q1030" s="22">
        <v>361</v>
      </c>
    </row>
    <row r="1031" spans="1:17" x14ac:dyDescent="0.3">
      <c r="A1031" s="172"/>
      <c r="B1031" s="19">
        <f t="shared" ref="B1031:B1035" si="30">24.98+273.15</f>
        <v>298.13</v>
      </c>
      <c r="C1031" s="31">
        <v>11.1</v>
      </c>
      <c r="D1031" s="49">
        <v>0.24199999999999999</v>
      </c>
      <c r="E1031" s="34">
        <v>1211.1764199864997</v>
      </c>
      <c r="F1031" s="35">
        <v>15.792579871533063</v>
      </c>
      <c r="G1031" s="11">
        <v>0.41224317514910291</v>
      </c>
      <c r="H1031" s="43">
        <v>2</v>
      </c>
      <c r="I1031" s="43">
        <v>6</v>
      </c>
      <c r="J1031" s="43">
        <v>0</v>
      </c>
      <c r="K1031" s="43">
        <v>0</v>
      </c>
      <c r="L1031" s="43">
        <v>1</v>
      </c>
      <c r="M1031" s="43">
        <v>15</v>
      </c>
      <c r="N1031" s="43">
        <v>0</v>
      </c>
      <c r="O1031" s="43">
        <v>0</v>
      </c>
      <c r="P1031" s="43">
        <v>2</v>
      </c>
      <c r="Q1031" s="22">
        <v>281</v>
      </c>
    </row>
    <row r="1032" spans="1:17" x14ac:dyDescent="0.3">
      <c r="A1032" s="172"/>
      <c r="B1032" s="19">
        <f t="shared" si="30"/>
        <v>298.13</v>
      </c>
      <c r="C1032" s="31">
        <v>16.899999999999999</v>
      </c>
      <c r="D1032" s="49">
        <v>0.47299999999999998</v>
      </c>
      <c r="E1032" s="34">
        <v>1211.1764199864997</v>
      </c>
      <c r="F1032" s="35">
        <v>15.792579871533063</v>
      </c>
      <c r="G1032" s="11">
        <v>0.41224317514910291</v>
      </c>
      <c r="H1032" s="43">
        <v>2</v>
      </c>
      <c r="I1032" s="43">
        <v>6</v>
      </c>
      <c r="J1032" s="43">
        <v>0</v>
      </c>
      <c r="K1032" s="43">
        <v>0</v>
      </c>
      <c r="L1032" s="43">
        <v>1</v>
      </c>
      <c r="M1032" s="43">
        <v>15</v>
      </c>
      <c r="N1032" s="43">
        <v>0</v>
      </c>
      <c r="O1032" s="43">
        <v>0</v>
      </c>
      <c r="P1032" s="43">
        <v>2</v>
      </c>
      <c r="Q1032" s="22">
        <v>201</v>
      </c>
    </row>
    <row r="1033" spans="1:17" x14ac:dyDescent="0.3">
      <c r="A1033" s="172"/>
      <c r="B1033" s="19">
        <f t="shared" si="30"/>
        <v>298.13</v>
      </c>
      <c r="C1033" s="31">
        <v>25.9</v>
      </c>
      <c r="D1033" s="49">
        <v>0.55400000000000005</v>
      </c>
      <c r="E1033" s="34">
        <v>1211.1764199864997</v>
      </c>
      <c r="F1033" s="35">
        <v>15.792579871533063</v>
      </c>
      <c r="G1033" s="11">
        <v>0.41224317514910291</v>
      </c>
      <c r="H1033" s="43">
        <v>2</v>
      </c>
      <c r="I1033" s="43">
        <v>6</v>
      </c>
      <c r="J1033" s="43">
        <v>0</v>
      </c>
      <c r="K1033" s="43">
        <v>0</v>
      </c>
      <c r="L1033" s="43">
        <v>1</v>
      </c>
      <c r="M1033" s="43">
        <v>15</v>
      </c>
      <c r="N1033" s="43">
        <v>0</v>
      </c>
      <c r="O1033" s="43">
        <v>0</v>
      </c>
      <c r="P1033" s="43">
        <v>2</v>
      </c>
      <c r="Q1033" s="22">
        <v>177</v>
      </c>
    </row>
    <row r="1034" spans="1:17" x14ac:dyDescent="0.3">
      <c r="A1034" s="172"/>
      <c r="B1034" s="19">
        <f t="shared" si="30"/>
        <v>298.13</v>
      </c>
      <c r="C1034" s="31">
        <v>36</v>
      </c>
      <c r="D1034" s="49">
        <v>0.68300000000000005</v>
      </c>
      <c r="E1034" s="34">
        <v>1211.1764199864997</v>
      </c>
      <c r="F1034" s="35">
        <v>15.792579871533063</v>
      </c>
      <c r="G1034" s="11">
        <v>0.41224317514910291</v>
      </c>
      <c r="H1034" s="43">
        <v>2</v>
      </c>
      <c r="I1034" s="43">
        <v>6</v>
      </c>
      <c r="J1034" s="43">
        <v>0</v>
      </c>
      <c r="K1034" s="43">
        <v>0</v>
      </c>
      <c r="L1034" s="43">
        <v>1</v>
      </c>
      <c r="M1034" s="43">
        <v>15</v>
      </c>
      <c r="N1034" s="43">
        <v>0</v>
      </c>
      <c r="O1034" s="43">
        <v>0</v>
      </c>
      <c r="P1034" s="43">
        <v>2</v>
      </c>
      <c r="Q1034" s="22">
        <v>135</v>
      </c>
    </row>
    <row r="1035" spans="1:17" x14ac:dyDescent="0.3">
      <c r="A1035" s="172"/>
      <c r="B1035" s="19">
        <f t="shared" si="30"/>
        <v>298.13</v>
      </c>
      <c r="C1035" s="31">
        <v>51.9</v>
      </c>
      <c r="D1035" s="49">
        <v>0.76200000000000001</v>
      </c>
      <c r="E1035" s="34">
        <v>1211.1764199864997</v>
      </c>
      <c r="F1035" s="35">
        <v>15.792579871533063</v>
      </c>
      <c r="G1035" s="11">
        <v>0.41224317514910291</v>
      </c>
      <c r="H1035" s="43">
        <v>2</v>
      </c>
      <c r="I1035" s="43">
        <v>6</v>
      </c>
      <c r="J1035" s="43">
        <v>0</v>
      </c>
      <c r="K1035" s="43">
        <v>0</v>
      </c>
      <c r="L1035" s="43">
        <v>1</v>
      </c>
      <c r="M1035" s="43">
        <v>15</v>
      </c>
      <c r="N1035" s="43">
        <v>0</v>
      </c>
      <c r="O1035" s="43">
        <v>0</v>
      </c>
      <c r="P1035" s="43">
        <v>2</v>
      </c>
      <c r="Q1035" s="22">
        <v>112</v>
      </c>
    </row>
    <row r="1036" spans="1:17" x14ac:dyDescent="0.3">
      <c r="A1036" s="172"/>
      <c r="B1036" s="18">
        <f>40.07+273.15</f>
        <v>313.21999999999997</v>
      </c>
      <c r="C1036" s="6">
        <v>0.99099999999999999</v>
      </c>
      <c r="D1036" s="48">
        <v>0</v>
      </c>
      <c r="E1036" s="32">
        <v>1211.1764199864997</v>
      </c>
      <c r="F1036" s="33">
        <v>15.792579871533063</v>
      </c>
      <c r="G1036" s="10">
        <v>0.41224317514910291</v>
      </c>
      <c r="H1036" s="42">
        <v>2</v>
      </c>
      <c r="I1036" s="42">
        <v>6</v>
      </c>
      <c r="J1036" s="42">
        <v>0</v>
      </c>
      <c r="K1036" s="42">
        <v>0</v>
      </c>
      <c r="L1036" s="42">
        <v>1</v>
      </c>
      <c r="M1036" s="42">
        <v>15</v>
      </c>
      <c r="N1036" s="42">
        <v>0</v>
      </c>
      <c r="O1036" s="42">
        <v>0</v>
      </c>
      <c r="P1036" s="42">
        <v>2</v>
      </c>
      <c r="Q1036" s="21">
        <v>370</v>
      </c>
    </row>
    <row r="1037" spans="1:17" x14ac:dyDescent="0.3">
      <c r="A1037" s="172"/>
      <c r="B1037" s="19">
        <f t="shared" ref="B1037:B1043" si="31">40.07+273.15</f>
        <v>313.21999999999997</v>
      </c>
      <c r="C1037" s="31">
        <v>17.3</v>
      </c>
      <c r="D1037" s="49">
        <v>0.39400000000000002</v>
      </c>
      <c r="E1037" s="34">
        <v>1211.1764199864997</v>
      </c>
      <c r="F1037" s="35">
        <v>15.792579871533063</v>
      </c>
      <c r="G1037" s="11">
        <v>0.41224317514910291</v>
      </c>
      <c r="H1037" s="43">
        <v>2</v>
      </c>
      <c r="I1037" s="43">
        <v>6</v>
      </c>
      <c r="J1037" s="43">
        <v>0</v>
      </c>
      <c r="K1037" s="43">
        <v>0</v>
      </c>
      <c r="L1037" s="43">
        <v>1</v>
      </c>
      <c r="M1037" s="43">
        <v>15</v>
      </c>
      <c r="N1037" s="43">
        <v>0</v>
      </c>
      <c r="O1037" s="43">
        <v>0</v>
      </c>
      <c r="P1037" s="43">
        <v>2</v>
      </c>
      <c r="Q1037" s="22">
        <v>230</v>
      </c>
    </row>
    <row r="1038" spans="1:17" x14ac:dyDescent="0.3">
      <c r="A1038" s="172"/>
      <c r="B1038" s="19">
        <f t="shared" si="31"/>
        <v>313.21999999999997</v>
      </c>
      <c r="C1038" s="31">
        <v>27.1</v>
      </c>
      <c r="D1038" s="49">
        <v>0.56200000000000006</v>
      </c>
      <c r="E1038" s="34">
        <v>1211.1764199864997</v>
      </c>
      <c r="F1038" s="35">
        <v>15.792579871533063</v>
      </c>
      <c r="G1038" s="11">
        <v>0.41224317514910291</v>
      </c>
      <c r="H1038" s="43">
        <v>2</v>
      </c>
      <c r="I1038" s="43">
        <v>6</v>
      </c>
      <c r="J1038" s="43">
        <v>0</v>
      </c>
      <c r="K1038" s="43">
        <v>0</v>
      </c>
      <c r="L1038" s="43">
        <v>1</v>
      </c>
      <c r="M1038" s="43">
        <v>15</v>
      </c>
      <c r="N1038" s="43">
        <v>0</v>
      </c>
      <c r="O1038" s="43">
        <v>0</v>
      </c>
      <c r="P1038" s="43">
        <v>2</v>
      </c>
      <c r="Q1038" s="22">
        <v>178</v>
      </c>
    </row>
    <row r="1039" spans="1:17" x14ac:dyDescent="0.3">
      <c r="A1039" s="172"/>
      <c r="B1039" s="19">
        <f t="shared" si="31"/>
        <v>313.21999999999997</v>
      </c>
      <c r="C1039" s="31">
        <v>35.6</v>
      </c>
      <c r="D1039" s="49">
        <v>0.627</v>
      </c>
      <c r="E1039" s="34">
        <v>1211.1764199864997</v>
      </c>
      <c r="F1039" s="35">
        <v>15.792579871533063</v>
      </c>
      <c r="G1039" s="11">
        <v>0.41224317514910291</v>
      </c>
      <c r="H1039" s="43">
        <v>2</v>
      </c>
      <c r="I1039" s="43">
        <v>6</v>
      </c>
      <c r="J1039" s="43">
        <v>0</v>
      </c>
      <c r="K1039" s="43">
        <v>0</v>
      </c>
      <c r="L1039" s="43">
        <v>1</v>
      </c>
      <c r="M1039" s="43">
        <v>15</v>
      </c>
      <c r="N1039" s="43">
        <v>0</v>
      </c>
      <c r="O1039" s="43">
        <v>0</v>
      </c>
      <c r="P1039" s="43">
        <v>2</v>
      </c>
      <c r="Q1039" s="22">
        <v>157</v>
      </c>
    </row>
    <row r="1040" spans="1:17" x14ac:dyDescent="0.3">
      <c r="A1040" s="172"/>
      <c r="B1040" s="19">
        <f t="shared" si="31"/>
        <v>313.21999999999997</v>
      </c>
      <c r="C1040" s="31">
        <v>46.4</v>
      </c>
      <c r="D1040" s="49">
        <v>0.66700000000000004</v>
      </c>
      <c r="E1040" s="34">
        <v>1211.1764199864997</v>
      </c>
      <c r="F1040" s="35">
        <v>15.792579871533063</v>
      </c>
      <c r="G1040" s="11">
        <v>0.41224317514910291</v>
      </c>
      <c r="H1040" s="43">
        <v>2</v>
      </c>
      <c r="I1040" s="43">
        <v>6</v>
      </c>
      <c r="J1040" s="43">
        <v>0</v>
      </c>
      <c r="K1040" s="43">
        <v>0</v>
      </c>
      <c r="L1040" s="43">
        <v>1</v>
      </c>
      <c r="M1040" s="43">
        <v>15</v>
      </c>
      <c r="N1040" s="43">
        <v>0</v>
      </c>
      <c r="O1040" s="43">
        <v>0</v>
      </c>
      <c r="P1040" s="43">
        <v>2</v>
      </c>
      <c r="Q1040" s="22">
        <v>147</v>
      </c>
    </row>
    <row r="1041" spans="1:17" x14ac:dyDescent="0.3">
      <c r="A1041" s="172"/>
      <c r="B1041" s="19">
        <f t="shared" si="31"/>
        <v>313.21999999999997</v>
      </c>
      <c r="C1041" s="31">
        <v>56.6</v>
      </c>
      <c r="D1041" s="49">
        <v>0.73499999999999999</v>
      </c>
      <c r="E1041" s="34">
        <v>1211.1764199864997</v>
      </c>
      <c r="F1041" s="35">
        <v>15.792579871533063</v>
      </c>
      <c r="G1041" s="11">
        <v>0.41224317514910291</v>
      </c>
      <c r="H1041" s="43">
        <v>2</v>
      </c>
      <c r="I1041" s="43">
        <v>6</v>
      </c>
      <c r="J1041" s="43">
        <v>0</v>
      </c>
      <c r="K1041" s="43">
        <v>0</v>
      </c>
      <c r="L1041" s="43">
        <v>1</v>
      </c>
      <c r="M1041" s="43">
        <v>15</v>
      </c>
      <c r="N1041" s="43">
        <v>0</v>
      </c>
      <c r="O1041" s="43">
        <v>0</v>
      </c>
      <c r="P1041" s="43">
        <v>2</v>
      </c>
      <c r="Q1041" s="22">
        <v>121</v>
      </c>
    </row>
    <row r="1042" spans="1:17" x14ac:dyDescent="0.3">
      <c r="A1042" s="172"/>
      <c r="B1042" s="19">
        <f t="shared" si="31"/>
        <v>313.21999999999997</v>
      </c>
      <c r="C1042" s="31">
        <v>70.3</v>
      </c>
      <c r="D1042" s="49">
        <v>0.78100000000000003</v>
      </c>
      <c r="E1042" s="34">
        <v>1211.1764199864997</v>
      </c>
      <c r="F1042" s="35">
        <v>15.792579871533063</v>
      </c>
      <c r="G1042" s="11">
        <v>0.41224317514910291</v>
      </c>
      <c r="H1042" s="43">
        <v>2</v>
      </c>
      <c r="I1042" s="43">
        <v>6</v>
      </c>
      <c r="J1042" s="43">
        <v>0</v>
      </c>
      <c r="K1042" s="43">
        <v>0</v>
      </c>
      <c r="L1042" s="43">
        <v>1</v>
      </c>
      <c r="M1042" s="43">
        <v>15</v>
      </c>
      <c r="N1042" s="43">
        <v>0</v>
      </c>
      <c r="O1042" s="43">
        <v>0</v>
      </c>
      <c r="P1042" s="43">
        <v>2</v>
      </c>
      <c r="Q1042" s="22">
        <v>106</v>
      </c>
    </row>
    <row r="1043" spans="1:17" x14ac:dyDescent="0.3">
      <c r="A1043" s="172"/>
      <c r="B1043" s="19">
        <f t="shared" si="31"/>
        <v>313.21999999999997</v>
      </c>
      <c r="C1043" s="31">
        <v>92.3</v>
      </c>
      <c r="D1043" s="49">
        <v>0.85299999999999998</v>
      </c>
      <c r="E1043" s="34">
        <v>1211.1764199864997</v>
      </c>
      <c r="F1043" s="35">
        <v>15.792579871533063</v>
      </c>
      <c r="G1043" s="11">
        <v>0.41224317514910291</v>
      </c>
      <c r="H1043" s="44">
        <v>2</v>
      </c>
      <c r="I1043" s="44">
        <v>6</v>
      </c>
      <c r="J1043" s="44">
        <v>0</v>
      </c>
      <c r="K1043" s="44">
        <v>0</v>
      </c>
      <c r="L1043" s="44">
        <v>1</v>
      </c>
      <c r="M1043" s="44">
        <v>15</v>
      </c>
      <c r="N1043" s="44">
        <v>0</v>
      </c>
      <c r="O1043" s="44">
        <v>0</v>
      </c>
      <c r="P1043" s="44">
        <v>2</v>
      </c>
      <c r="Q1043" s="23">
        <v>77</v>
      </c>
    </row>
    <row r="1044" spans="1:17" x14ac:dyDescent="0.3">
      <c r="A1044" s="172"/>
      <c r="B1044" s="18">
        <f>60.15+273.15</f>
        <v>333.29999999999995</v>
      </c>
      <c r="C1044" s="6">
        <v>0.995</v>
      </c>
      <c r="D1044" s="48">
        <v>0</v>
      </c>
      <c r="E1044" s="32">
        <v>1211.1764199864997</v>
      </c>
      <c r="F1044" s="33">
        <v>15.792579871533063</v>
      </c>
      <c r="G1044" s="10">
        <v>0.41224317514910291</v>
      </c>
      <c r="H1044" s="43">
        <v>2</v>
      </c>
      <c r="I1044" s="43">
        <v>6</v>
      </c>
      <c r="J1044" s="43">
        <v>0</v>
      </c>
      <c r="K1044" s="43">
        <v>0</v>
      </c>
      <c r="L1044" s="43">
        <v>1</v>
      </c>
      <c r="M1044" s="43">
        <v>15</v>
      </c>
      <c r="N1044" s="43">
        <v>0</v>
      </c>
      <c r="O1044" s="43">
        <v>0</v>
      </c>
      <c r="P1044" s="43">
        <v>2</v>
      </c>
      <c r="Q1044" s="22">
        <v>368</v>
      </c>
    </row>
    <row r="1045" spans="1:17" x14ac:dyDescent="0.3">
      <c r="A1045" s="172"/>
      <c r="B1045" s="19">
        <f t="shared" ref="B1045:B1052" si="32">60.15+273.15</f>
        <v>333.29999999999995</v>
      </c>
      <c r="C1045" s="31">
        <v>10.1</v>
      </c>
      <c r="D1045" s="49">
        <v>0.24</v>
      </c>
      <c r="E1045" s="34">
        <v>1211.1764199864997</v>
      </c>
      <c r="F1045" s="35">
        <v>15.792579871533063</v>
      </c>
      <c r="G1045" s="11">
        <v>0.41224317514910291</v>
      </c>
      <c r="H1045" s="43">
        <v>2</v>
      </c>
      <c r="I1045" s="43">
        <v>6</v>
      </c>
      <c r="J1045" s="43">
        <v>0</v>
      </c>
      <c r="K1045" s="43">
        <v>0</v>
      </c>
      <c r="L1045" s="43">
        <v>1</v>
      </c>
      <c r="M1045" s="43">
        <v>15</v>
      </c>
      <c r="N1045" s="43">
        <v>0</v>
      </c>
      <c r="O1045" s="43">
        <v>0</v>
      </c>
      <c r="P1045" s="43">
        <v>2</v>
      </c>
      <c r="Q1045" s="22">
        <v>290</v>
      </c>
    </row>
    <row r="1046" spans="1:17" x14ac:dyDescent="0.3">
      <c r="A1046" s="172"/>
      <c r="B1046" s="19">
        <f t="shared" si="32"/>
        <v>333.29999999999995</v>
      </c>
      <c r="C1046" s="31">
        <v>20.399999999999999</v>
      </c>
      <c r="D1046" s="49">
        <v>0.33700000000000002</v>
      </c>
      <c r="E1046" s="34">
        <v>1211.1764199864997</v>
      </c>
      <c r="F1046" s="35">
        <v>15.792579871533063</v>
      </c>
      <c r="G1046" s="11">
        <v>0.41224317514910291</v>
      </c>
      <c r="H1046" s="43">
        <v>2</v>
      </c>
      <c r="I1046" s="43">
        <v>6</v>
      </c>
      <c r="J1046" s="43">
        <v>0</v>
      </c>
      <c r="K1046" s="43">
        <v>0</v>
      </c>
      <c r="L1046" s="43">
        <v>1</v>
      </c>
      <c r="M1046" s="43">
        <v>15</v>
      </c>
      <c r="N1046" s="43">
        <v>0</v>
      </c>
      <c r="O1046" s="43">
        <v>0</v>
      </c>
      <c r="P1046" s="43">
        <v>2</v>
      </c>
      <c r="Q1046" s="22">
        <v>244</v>
      </c>
    </row>
    <row r="1047" spans="1:17" x14ac:dyDescent="0.3">
      <c r="A1047" s="172"/>
      <c r="B1047" s="19">
        <f t="shared" si="32"/>
        <v>333.29999999999995</v>
      </c>
      <c r="C1047" s="31">
        <v>32.200000000000003</v>
      </c>
      <c r="D1047" s="49">
        <v>0.47899999999999998</v>
      </c>
      <c r="E1047" s="34">
        <v>1211.1764199864997</v>
      </c>
      <c r="F1047" s="35">
        <v>15.792579871533063</v>
      </c>
      <c r="G1047" s="11">
        <v>0.41224317514910291</v>
      </c>
      <c r="H1047" s="43">
        <v>2</v>
      </c>
      <c r="I1047" s="43">
        <v>6</v>
      </c>
      <c r="J1047" s="43">
        <v>0</v>
      </c>
      <c r="K1047" s="43">
        <v>0</v>
      </c>
      <c r="L1047" s="43">
        <v>1</v>
      </c>
      <c r="M1047" s="43">
        <v>15</v>
      </c>
      <c r="N1047" s="43">
        <v>0</v>
      </c>
      <c r="O1047" s="43">
        <v>0</v>
      </c>
      <c r="P1047" s="43">
        <v>2</v>
      </c>
      <c r="Q1047" s="22">
        <v>209</v>
      </c>
    </row>
    <row r="1048" spans="1:17" x14ac:dyDescent="0.3">
      <c r="A1048" s="172"/>
      <c r="B1048" s="19">
        <f t="shared" si="32"/>
        <v>333.29999999999995</v>
      </c>
      <c r="C1048" s="31">
        <v>42.9</v>
      </c>
      <c r="D1048" s="49">
        <v>0.55700000000000005</v>
      </c>
      <c r="E1048" s="34">
        <v>1211.1764199864997</v>
      </c>
      <c r="F1048" s="35">
        <v>15.792579871533063</v>
      </c>
      <c r="G1048" s="11">
        <v>0.41224317514910291</v>
      </c>
      <c r="H1048" s="43">
        <v>2</v>
      </c>
      <c r="I1048" s="43">
        <v>6</v>
      </c>
      <c r="J1048" s="43">
        <v>0</v>
      </c>
      <c r="K1048" s="43">
        <v>0</v>
      </c>
      <c r="L1048" s="43">
        <v>1</v>
      </c>
      <c r="M1048" s="43">
        <v>15</v>
      </c>
      <c r="N1048" s="43">
        <v>0</v>
      </c>
      <c r="O1048" s="43">
        <v>0</v>
      </c>
      <c r="P1048" s="43">
        <v>2</v>
      </c>
      <c r="Q1048" s="22">
        <v>182</v>
      </c>
    </row>
    <row r="1049" spans="1:17" x14ac:dyDescent="0.3">
      <c r="A1049" s="172"/>
      <c r="B1049" s="19">
        <f t="shared" si="32"/>
        <v>333.29999999999995</v>
      </c>
      <c r="C1049" s="31">
        <v>56.9</v>
      </c>
      <c r="D1049" s="49">
        <v>0.61699999999999999</v>
      </c>
      <c r="E1049" s="34">
        <v>1211.1764199864997</v>
      </c>
      <c r="F1049" s="35">
        <v>15.792579871533063</v>
      </c>
      <c r="G1049" s="11">
        <v>0.41224317514910291</v>
      </c>
      <c r="H1049" s="43">
        <v>2</v>
      </c>
      <c r="I1049" s="43">
        <v>6</v>
      </c>
      <c r="J1049" s="43">
        <v>0</v>
      </c>
      <c r="K1049" s="43">
        <v>0</v>
      </c>
      <c r="L1049" s="43">
        <v>1</v>
      </c>
      <c r="M1049" s="43">
        <v>15</v>
      </c>
      <c r="N1049" s="43">
        <v>0</v>
      </c>
      <c r="O1049" s="43">
        <v>0</v>
      </c>
      <c r="P1049" s="43">
        <v>2</v>
      </c>
      <c r="Q1049" s="22">
        <v>164</v>
      </c>
    </row>
    <row r="1050" spans="1:17" x14ac:dyDescent="0.3">
      <c r="A1050" s="172"/>
      <c r="B1050" s="19">
        <f t="shared" si="32"/>
        <v>333.29999999999995</v>
      </c>
      <c r="C1050" s="31">
        <v>66.900000000000006</v>
      </c>
      <c r="D1050" s="49">
        <v>0.66800000000000004</v>
      </c>
      <c r="E1050" s="34">
        <v>1211.1764199864997</v>
      </c>
      <c r="F1050" s="35">
        <v>15.792579871533063</v>
      </c>
      <c r="G1050" s="11">
        <v>0.41224317514910291</v>
      </c>
      <c r="H1050" s="43">
        <v>2</v>
      </c>
      <c r="I1050" s="43">
        <v>6</v>
      </c>
      <c r="J1050" s="43">
        <v>0</v>
      </c>
      <c r="K1050" s="43">
        <v>0</v>
      </c>
      <c r="L1050" s="43">
        <v>1</v>
      </c>
      <c r="M1050" s="43">
        <v>15</v>
      </c>
      <c r="N1050" s="43">
        <v>0</v>
      </c>
      <c r="O1050" s="43">
        <v>0</v>
      </c>
      <c r="P1050" s="43">
        <v>2</v>
      </c>
      <c r="Q1050" s="22">
        <v>147</v>
      </c>
    </row>
    <row r="1051" spans="1:17" x14ac:dyDescent="0.3">
      <c r="A1051" s="172"/>
      <c r="B1051" s="19">
        <f t="shared" si="32"/>
        <v>333.29999999999995</v>
      </c>
      <c r="C1051" s="31">
        <v>77.2</v>
      </c>
      <c r="D1051" s="49">
        <v>0.69899999999999995</v>
      </c>
      <c r="E1051" s="34">
        <v>1211.1764199864997</v>
      </c>
      <c r="F1051" s="35">
        <v>15.792579871533063</v>
      </c>
      <c r="G1051" s="11">
        <v>0.41224317514910291</v>
      </c>
      <c r="H1051" s="43">
        <v>2</v>
      </c>
      <c r="I1051" s="43">
        <v>6</v>
      </c>
      <c r="J1051" s="43">
        <v>0</v>
      </c>
      <c r="K1051" s="43">
        <v>0</v>
      </c>
      <c r="L1051" s="43">
        <v>1</v>
      </c>
      <c r="M1051" s="43">
        <v>15</v>
      </c>
      <c r="N1051" s="43">
        <v>0</v>
      </c>
      <c r="O1051" s="43">
        <v>0</v>
      </c>
      <c r="P1051" s="43">
        <v>2</v>
      </c>
      <c r="Q1051" s="22">
        <v>139</v>
      </c>
    </row>
    <row r="1052" spans="1:17" x14ac:dyDescent="0.3">
      <c r="A1052" s="172"/>
      <c r="B1052" s="19">
        <f t="shared" si="32"/>
        <v>333.29999999999995</v>
      </c>
      <c r="C1052" s="31">
        <v>90.9</v>
      </c>
      <c r="D1052" s="49">
        <v>0.76100000000000001</v>
      </c>
      <c r="E1052" s="36">
        <v>1211.1764199864997</v>
      </c>
      <c r="F1052" s="37">
        <v>15.792579871533063</v>
      </c>
      <c r="G1052" s="12">
        <v>0.41224317514910291</v>
      </c>
      <c r="H1052" s="43">
        <v>2</v>
      </c>
      <c r="I1052" s="43">
        <v>6</v>
      </c>
      <c r="J1052" s="43">
        <v>0</v>
      </c>
      <c r="K1052" s="43">
        <v>0</v>
      </c>
      <c r="L1052" s="43">
        <v>1</v>
      </c>
      <c r="M1052" s="43">
        <v>15</v>
      </c>
      <c r="N1052" s="43">
        <v>0</v>
      </c>
      <c r="O1052" s="43">
        <v>0</v>
      </c>
      <c r="P1052" s="43">
        <v>2</v>
      </c>
      <c r="Q1052" s="22">
        <v>113</v>
      </c>
    </row>
    <row r="1053" spans="1:17" x14ac:dyDescent="0.3">
      <c r="A1053" s="171" t="s">
        <v>41</v>
      </c>
      <c r="B1053" s="18">
        <f>25.01+273.15</f>
        <v>298.15999999999997</v>
      </c>
      <c r="C1053" s="6">
        <v>0.99199999999999999</v>
      </c>
      <c r="D1053" s="48">
        <v>0</v>
      </c>
      <c r="E1053" s="34">
        <v>1214.518695387751</v>
      </c>
      <c r="F1053" s="35">
        <v>12.664084025816571</v>
      </c>
      <c r="G1053" s="11">
        <v>0.50898720434980049</v>
      </c>
      <c r="H1053" s="42">
        <v>2</v>
      </c>
      <c r="I1053" s="42">
        <v>8</v>
      </c>
      <c r="J1053" s="42">
        <v>0</v>
      </c>
      <c r="K1053" s="42">
        <v>0</v>
      </c>
      <c r="L1053" s="42">
        <v>1</v>
      </c>
      <c r="M1053" s="42">
        <v>19</v>
      </c>
      <c r="N1053" s="42">
        <v>0</v>
      </c>
      <c r="O1053" s="42">
        <v>0</v>
      </c>
      <c r="P1053" s="42">
        <v>2</v>
      </c>
      <c r="Q1053" s="21">
        <v>409</v>
      </c>
    </row>
    <row r="1054" spans="1:17" x14ac:dyDescent="0.3">
      <c r="A1054" s="172"/>
      <c r="B1054" s="19">
        <f t="shared" ref="B1054:B1056" si="33">25.01+273.15</f>
        <v>298.15999999999997</v>
      </c>
      <c r="C1054" s="31">
        <v>13.1</v>
      </c>
      <c r="D1054" s="49">
        <v>0.45500000000000002</v>
      </c>
      <c r="E1054" s="34">
        <v>1214.518695387751</v>
      </c>
      <c r="F1054" s="35">
        <v>12.664084025816571</v>
      </c>
      <c r="G1054" s="11">
        <v>0.50898720434980049</v>
      </c>
      <c r="H1054" s="43">
        <v>2</v>
      </c>
      <c r="I1054" s="43">
        <v>8</v>
      </c>
      <c r="J1054" s="43">
        <v>0</v>
      </c>
      <c r="K1054" s="43">
        <v>0</v>
      </c>
      <c r="L1054" s="43">
        <v>1</v>
      </c>
      <c r="M1054" s="43">
        <v>19</v>
      </c>
      <c r="N1054" s="43">
        <v>0</v>
      </c>
      <c r="O1054" s="43">
        <v>0</v>
      </c>
      <c r="P1054" s="43">
        <v>2</v>
      </c>
      <c r="Q1054" s="22">
        <v>278</v>
      </c>
    </row>
    <row r="1055" spans="1:17" x14ac:dyDescent="0.3">
      <c r="A1055" s="172"/>
      <c r="B1055" s="19">
        <f t="shared" si="33"/>
        <v>298.15999999999997</v>
      </c>
      <c r="C1055" s="31">
        <v>22.1</v>
      </c>
      <c r="D1055" s="49">
        <v>0.54800000000000004</v>
      </c>
      <c r="E1055" s="34">
        <v>1214.518695387751</v>
      </c>
      <c r="F1055" s="35">
        <v>12.664084025816571</v>
      </c>
      <c r="G1055" s="11">
        <v>0.50898720434980049</v>
      </c>
      <c r="H1055" s="43">
        <v>2</v>
      </c>
      <c r="I1055" s="43">
        <v>8</v>
      </c>
      <c r="J1055" s="43">
        <v>0</v>
      </c>
      <c r="K1055" s="43">
        <v>0</v>
      </c>
      <c r="L1055" s="43">
        <v>1</v>
      </c>
      <c r="M1055" s="43">
        <v>19</v>
      </c>
      <c r="N1055" s="43">
        <v>0</v>
      </c>
      <c r="O1055" s="43">
        <v>0</v>
      </c>
      <c r="P1055" s="43">
        <v>2</v>
      </c>
      <c r="Q1055" s="22">
        <v>201</v>
      </c>
    </row>
    <row r="1056" spans="1:17" x14ac:dyDescent="0.3">
      <c r="A1056" s="173"/>
      <c r="B1056" s="20">
        <f t="shared" si="33"/>
        <v>298.15999999999997</v>
      </c>
      <c r="C1056" s="9">
        <v>36.200000000000003</v>
      </c>
      <c r="D1056" s="50">
        <v>0.65500000000000003</v>
      </c>
      <c r="E1056" s="34">
        <v>1214.518695387751</v>
      </c>
      <c r="F1056" s="35">
        <v>12.664084025816571</v>
      </c>
      <c r="G1056" s="11">
        <v>0.50898720434980049</v>
      </c>
      <c r="H1056" s="44">
        <v>2</v>
      </c>
      <c r="I1056" s="44">
        <v>8</v>
      </c>
      <c r="J1056" s="44">
        <v>0</v>
      </c>
      <c r="K1056" s="44">
        <v>0</v>
      </c>
      <c r="L1056" s="44">
        <v>1</v>
      </c>
      <c r="M1056" s="44">
        <v>19</v>
      </c>
      <c r="N1056" s="44">
        <v>0</v>
      </c>
      <c r="O1056" s="44">
        <v>0</v>
      </c>
      <c r="P1056" s="44">
        <v>2</v>
      </c>
      <c r="Q1056" s="23">
        <v>168</v>
      </c>
    </row>
    <row r="1057" spans="1:17" x14ac:dyDescent="0.3">
      <c r="A1057" s="172" t="s">
        <v>42</v>
      </c>
      <c r="B1057" s="19">
        <f>60.09+273.15</f>
        <v>333.24</v>
      </c>
      <c r="C1057" s="31">
        <v>0.99099999999999999</v>
      </c>
      <c r="D1057" s="49">
        <v>0</v>
      </c>
      <c r="E1057" s="32">
        <v>1073.9673780963999</v>
      </c>
      <c r="F1057" s="33">
        <v>30.868583235733706</v>
      </c>
      <c r="G1057" s="10">
        <v>0.55352519956272861</v>
      </c>
      <c r="H1057" s="43">
        <v>2</v>
      </c>
      <c r="I1057" s="43">
        <v>2</v>
      </c>
      <c r="J1057" s="43">
        <v>0</v>
      </c>
      <c r="K1057" s="43">
        <v>0</v>
      </c>
      <c r="L1057" s="43">
        <v>2</v>
      </c>
      <c r="M1057" s="43">
        <v>6</v>
      </c>
      <c r="N1057" s="43">
        <v>0</v>
      </c>
      <c r="O1057" s="43">
        <v>0</v>
      </c>
      <c r="P1057" s="43">
        <v>2</v>
      </c>
      <c r="Q1057" s="22">
        <v>247</v>
      </c>
    </row>
    <row r="1058" spans="1:17" x14ac:dyDescent="0.3">
      <c r="A1058" s="172"/>
      <c r="B1058" s="19">
        <f t="shared" ref="B1058:B1064" si="34">60.09+273.15</f>
        <v>333.24</v>
      </c>
      <c r="C1058" s="31">
        <v>12</v>
      </c>
      <c r="D1058" s="49">
        <v>0.156</v>
      </c>
      <c r="E1058" s="34">
        <v>1073.9673780963999</v>
      </c>
      <c r="F1058" s="35">
        <v>30.868583235733706</v>
      </c>
      <c r="G1058" s="11">
        <v>0.55352519956272861</v>
      </c>
      <c r="H1058" s="43">
        <v>2</v>
      </c>
      <c r="I1058" s="43">
        <v>2</v>
      </c>
      <c r="J1058" s="43">
        <v>0</v>
      </c>
      <c r="K1058" s="43">
        <v>0</v>
      </c>
      <c r="L1058" s="43">
        <v>2</v>
      </c>
      <c r="M1058" s="43">
        <v>6</v>
      </c>
      <c r="N1058" s="43">
        <v>0</v>
      </c>
      <c r="O1058" s="43">
        <v>0</v>
      </c>
      <c r="P1058" s="43">
        <v>2</v>
      </c>
      <c r="Q1058" s="22">
        <v>214</v>
      </c>
    </row>
    <row r="1059" spans="1:17" x14ac:dyDescent="0.3">
      <c r="A1059" s="172"/>
      <c r="B1059" s="19">
        <f t="shared" si="34"/>
        <v>333.24</v>
      </c>
      <c r="C1059" s="31">
        <v>21.2</v>
      </c>
      <c r="D1059" s="49">
        <v>0.251</v>
      </c>
      <c r="E1059" s="34">
        <v>1073.9673780963999</v>
      </c>
      <c r="F1059" s="35">
        <v>30.868583235733706</v>
      </c>
      <c r="G1059" s="11">
        <v>0.55352519956272861</v>
      </c>
      <c r="H1059" s="43">
        <v>2</v>
      </c>
      <c r="I1059" s="43">
        <v>2</v>
      </c>
      <c r="J1059" s="43">
        <v>0</v>
      </c>
      <c r="K1059" s="43">
        <v>0</v>
      </c>
      <c r="L1059" s="43">
        <v>2</v>
      </c>
      <c r="M1059" s="43">
        <v>6</v>
      </c>
      <c r="N1059" s="43">
        <v>0</v>
      </c>
      <c r="O1059" s="43">
        <v>0</v>
      </c>
      <c r="P1059" s="43">
        <v>2</v>
      </c>
      <c r="Q1059" s="22">
        <v>194</v>
      </c>
    </row>
    <row r="1060" spans="1:17" x14ac:dyDescent="0.3">
      <c r="A1060" s="172"/>
      <c r="B1060" s="19">
        <f t="shared" si="34"/>
        <v>333.24</v>
      </c>
      <c r="C1060" s="31">
        <v>32.700000000000003</v>
      </c>
      <c r="D1060" s="49">
        <v>0.33500000000000002</v>
      </c>
      <c r="E1060" s="34">
        <v>1073.9673780963999</v>
      </c>
      <c r="F1060" s="35">
        <v>30.868583235733706</v>
      </c>
      <c r="G1060" s="11">
        <v>0.55352519956272861</v>
      </c>
      <c r="H1060" s="43">
        <v>2</v>
      </c>
      <c r="I1060" s="43">
        <v>2</v>
      </c>
      <c r="J1060" s="43">
        <v>0</v>
      </c>
      <c r="K1060" s="43">
        <v>0</v>
      </c>
      <c r="L1060" s="43">
        <v>2</v>
      </c>
      <c r="M1060" s="43">
        <v>6</v>
      </c>
      <c r="N1060" s="43">
        <v>0</v>
      </c>
      <c r="O1060" s="43">
        <v>0</v>
      </c>
      <c r="P1060" s="43">
        <v>2</v>
      </c>
      <c r="Q1060" s="22">
        <v>177</v>
      </c>
    </row>
    <row r="1061" spans="1:17" x14ac:dyDescent="0.3">
      <c r="A1061" s="172"/>
      <c r="B1061" s="19">
        <f t="shared" si="34"/>
        <v>333.24</v>
      </c>
      <c r="C1061" s="31">
        <v>46.3</v>
      </c>
      <c r="D1061" s="49">
        <v>0.41599999999999998</v>
      </c>
      <c r="E1061" s="34">
        <v>1073.9673780963999</v>
      </c>
      <c r="F1061" s="35">
        <v>30.868583235733706</v>
      </c>
      <c r="G1061" s="11">
        <v>0.55352519956272861</v>
      </c>
      <c r="H1061" s="43">
        <v>2</v>
      </c>
      <c r="I1061" s="43">
        <v>2</v>
      </c>
      <c r="J1061" s="43">
        <v>0</v>
      </c>
      <c r="K1061" s="43">
        <v>0</v>
      </c>
      <c r="L1061" s="43">
        <v>2</v>
      </c>
      <c r="M1061" s="43">
        <v>6</v>
      </c>
      <c r="N1061" s="43">
        <v>0</v>
      </c>
      <c r="O1061" s="43">
        <v>0</v>
      </c>
      <c r="P1061" s="43">
        <v>2</v>
      </c>
      <c r="Q1061" s="22">
        <v>160</v>
      </c>
    </row>
    <row r="1062" spans="1:17" x14ac:dyDescent="0.3">
      <c r="A1062" s="172"/>
      <c r="B1062" s="19">
        <f t="shared" si="34"/>
        <v>333.24</v>
      </c>
      <c r="C1062" s="31">
        <v>59.9</v>
      </c>
      <c r="D1062" s="49">
        <v>0.47899999999999998</v>
      </c>
      <c r="E1062" s="34">
        <v>1073.9673780963999</v>
      </c>
      <c r="F1062" s="35">
        <v>30.868583235733706</v>
      </c>
      <c r="G1062" s="11">
        <v>0.55352519956272861</v>
      </c>
      <c r="H1062" s="43">
        <v>2</v>
      </c>
      <c r="I1062" s="43">
        <v>2</v>
      </c>
      <c r="J1062" s="43">
        <v>0</v>
      </c>
      <c r="K1062" s="43">
        <v>0</v>
      </c>
      <c r="L1062" s="43">
        <v>2</v>
      </c>
      <c r="M1062" s="43">
        <v>6</v>
      </c>
      <c r="N1062" s="43">
        <v>0</v>
      </c>
      <c r="O1062" s="43">
        <v>0</v>
      </c>
      <c r="P1062" s="43">
        <v>2</v>
      </c>
      <c r="Q1062" s="22">
        <v>146</v>
      </c>
    </row>
    <row r="1063" spans="1:17" x14ac:dyDescent="0.3">
      <c r="A1063" s="172"/>
      <c r="B1063" s="19">
        <f t="shared" si="34"/>
        <v>333.24</v>
      </c>
      <c r="C1063" s="31">
        <v>71.5</v>
      </c>
      <c r="D1063" s="49">
        <v>0.53600000000000003</v>
      </c>
      <c r="E1063" s="34">
        <v>1073.9673780963999</v>
      </c>
      <c r="F1063" s="35">
        <v>30.868583235733706</v>
      </c>
      <c r="G1063" s="11">
        <v>0.55352519956272861</v>
      </c>
      <c r="H1063" s="43">
        <v>2</v>
      </c>
      <c r="I1063" s="43">
        <v>2</v>
      </c>
      <c r="J1063" s="43">
        <v>0</v>
      </c>
      <c r="K1063" s="43">
        <v>0</v>
      </c>
      <c r="L1063" s="43">
        <v>2</v>
      </c>
      <c r="M1063" s="43">
        <v>6</v>
      </c>
      <c r="N1063" s="43">
        <v>0</v>
      </c>
      <c r="O1063" s="43">
        <v>0</v>
      </c>
      <c r="P1063" s="43">
        <v>2</v>
      </c>
      <c r="Q1063" s="22">
        <v>134</v>
      </c>
    </row>
    <row r="1064" spans="1:17" x14ac:dyDescent="0.3">
      <c r="A1064" s="173"/>
      <c r="B1064" s="19">
        <f t="shared" si="34"/>
        <v>333.24</v>
      </c>
      <c r="C1064" s="31">
        <v>83.6</v>
      </c>
      <c r="D1064" s="49">
        <v>0.60599999999999998</v>
      </c>
      <c r="E1064" s="36">
        <v>1073.9673780963999</v>
      </c>
      <c r="F1064" s="37">
        <v>30.868583235733706</v>
      </c>
      <c r="G1064" s="12">
        <v>0.55352519956272861</v>
      </c>
      <c r="H1064" s="43">
        <v>2</v>
      </c>
      <c r="I1064" s="43">
        <v>2</v>
      </c>
      <c r="J1064" s="43">
        <v>0</v>
      </c>
      <c r="K1064" s="43">
        <v>0</v>
      </c>
      <c r="L1064" s="43">
        <v>2</v>
      </c>
      <c r="M1064" s="43">
        <v>6</v>
      </c>
      <c r="N1064" s="43">
        <v>0</v>
      </c>
      <c r="O1064" s="43">
        <v>0</v>
      </c>
      <c r="P1064" s="43">
        <v>2</v>
      </c>
      <c r="Q1064" s="22">
        <v>115</v>
      </c>
    </row>
    <row r="1065" spans="1:17" x14ac:dyDescent="0.3">
      <c r="A1065" s="171" t="s">
        <v>43</v>
      </c>
      <c r="B1065" s="18">
        <f>60.08+273.15</f>
        <v>333.22999999999996</v>
      </c>
      <c r="C1065" s="6">
        <v>0.99</v>
      </c>
      <c r="D1065" s="48">
        <v>0</v>
      </c>
      <c r="E1065" s="32">
        <v>1038.7020463783399</v>
      </c>
      <c r="F1065" s="33">
        <v>25.876902186155807</v>
      </c>
      <c r="G1065" s="10">
        <v>0.33337222076175088</v>
      </c>
      <c r="H1065" s="42">
        <v>3</v>
      </c>
      <c r="I1065" s="42">
        <v>2</v>
      </c>
      <c r="J1065" s="42">
        <v>0</v>
      </c>
      <c r="K1065" s="42">
        <v>0</v>
      </c>
      <c r="L1065" s="42">
        <v>2</v>
      </c>
      <c r="M1065" s="42">
        <v>6</v>
      </c>
      <c r="N1065" s="42">
        <v>0</v>
      </c>
      <c r="O1065" s="42">
        <v>0</v>
      </c>
      <c r="P1065" s="42">
        <v>2</v>
      </c>
      <c r="Q1065" s="21">
        <v>322</v>
      </c>
    </row>
    <row r="1066" spans="1:17" x14ac:dyDescent="0.3">
      <c r="A1066" s="172"/>
      <c r="B1066" s="19">
        <f t="shared" ref="B1066:B1071" si="35">60.08+273.15</f>
        <v>333.22999999999996</v>
      </c>
      <c r="C1066" s="31">
        <v>15.6</v>
      </c>
      <c r="D1066" s="49">
        <v>0.17599999999999999</v>
      </c>
      <c r="E1066" s="34">
        <v>1038.7020463783424</v>
      </c>
      <c r="F1066" s="35">
        <v>25.876902186155807</v>
      </c>
      <c r="G1066" s="11">
        <v>0.33337222076175088</v>
      </c>
      <c r="H1066" s="43">
        <v>3</v>
      </c>
      <c r="I1066" s="43">
        <v>2</v>
      </c>
      <c r="J1066" s="43">
        <v>0</v>
      </c>
      <c r="K1066" s="43">
        <v>0</v>
      </c>
      <c r="L1066" s="43">
        <v>2</v>
      </c>
      <c r="M1066" s="43">
        <v>6</v>
      </c>
      <c r="N1066" s="43">
        <v>0</v>
      </c>
      <c r="O1066" s="43">
        <v>0</v>
      </c>
      <c r="P1066" s="43">
        <v>2</v>
      </c>
      <c r="Q1066" s="22">
        <v>270</v>
      </c>
    </row>
    <row r="1067" spans="1:17" x14ac:dyDescent="0.3">
      <c r="A1067" s="172"/>
      <c r="B1067" s="19">
        <f t="shared" si="35"/>
        <v>333.22999999999996</v>
      </c>
      <c r="C1067" s="31">
        <v>27.9</v>
      </c>
      <c r="D1067" s="49">
        <v>0.29799999999999999</v>
      </c>
      <c r="E1067" s="34">
        <v>1038.7020463783424</v>
      </c>
      <c r="F1067" s="35">
        <v>25.876902186155807</v>
      </c>
      <c r="G1067" s="11">
        <v>0.33337222076175088</v>
      </c>
      <c r="H1067" s="43">
        <v>3</v>
      </c>
      <c r="I1067" s="43">
        <v>2</v>
      </c>
      <c r="J1067" s="43">
        <v>0</v>
      </c>
      <c r="K1067" s="43">
        <v>0</v>
      </c>
      <c r="L1067" s="43">
        <v>2</v>
      </c>
      <c r="M1067" s="43">
        <v>6</v>
      </c>
      <c r="N1067" s="43">
        <v>0</v>
      </c>
      <c r="O1067" s="43">
        <v>0</v>
      </c>
      <c r="P1067" s="43">
        <v>2</v>
      </c>
      <c r="Q1067" s="22">
        <v>236</v>
      </c>
    </row>
    <row r="1068" spans="1:17" x14ac:dyDescent="0.3">
      <c r="A1068" s="172"/>
      <c r="B1068" s="19">
        <f t="shared" si="35"/>
        <v>333.22999999999996</v>
      </c>
      <c r="C1068" s="31">
        <v>42.2</v>
      </c>
      <c r="D1068" s="49">
        <v>0.433</v>
      </c>
      <c r="E1068" s="34">
        <v>1038.7020463783424</v>
      </c>
      <c r="F1068" s="35">
        <v>25.876902186155807</v>
      </c>
      <c r="G1068" s="11">
        <v>0.33337222076175088</v>
      </c>
      <c r="H1068" s="43">
        <v>3</v>
      </c>
      <c r="I1068" s="43">
        <v>2</v>
      </c>
      <c r="J1068" s="43">
        <v>0</v>
      </c>
      <c r="K1068" s="43">
        <v>0</v>
      </c>
      <c r="L1068" s="43">
        <v>2</v>
      </c>
      <c r="M1068" s="43">
        <v>6</v>
      </c>
      <c r="N1068" s="43">
        <v>0</v>
      </c>
      <c r="O1068" s="43">
        <v>0</v>
      </c>
      <c r="P1068" s="43">
        <v>2</v>
      </c>
      <c r="Q1068" s="22">
        <v>195</v>
      </c>
    </row>
    <row r="1069" spans="1:17" x14ac:dyDescent="0.3">
      <c r="A1069" s="172"/>
      <c r="B1069" s="19">
        <f t="shared" si="35"/>
        <v>333.22999999999996</v>
      </c>
      <c r="C1069" s="31">
        <v>56</v>
      </c>
      <c r="D1069" s="49">
        <v>0.51600000000000001</v>
      </c>
      <c r="E1069" s="34">
        <v>1038.7020463783424</v>
      </c>
      <c r="F1069" s="35">
        <v>25.876902186155807</v>
      </c>
      <c r="G1069" s="11">
        <v>0.33337222076175088</v>
      </c>
      <c r="H1069" s="43">
        <v>3</v>
      </c>
      <c r="I1069" s="43">
        <v>2</v>
      </c>
      <c r="J1069" s="43">
        <v>0</v>
      </c>
      <c r="K1069" s="43">
        <v>0</v>
      </c>
      <c r="L1069" s="43">
        <v>2</v>
      </c>
      <c r="M1069" s="43">
        <v>6</v>
      </c>
      <c r="N1069" s="43">
        <v>0</v>
      </c>
      <c r="O1069" s="43">
        <v>0</v>
      </c>
      <c r="P1069" s="43">
        <v>2</v>
      </c>
      <c r="Q1069" s="22">
        <v>172</v>
      </c>
    </row>
    <row r="1070" spans="1:17" x14ac:dyDescent="0.3">
      <c r="A1070" s="172"/>
      <c r="B1070" s="19">
        <f t="shared" si="35"/>
        <v>333.22999999999996</v>
      </c>
      <c r="C1070" s="31">
        <v>67.7</v>
      </c>
      <c r="D1070" s="49">
        <v>0.56799999999999995</v>
      </c>
      <c r="E1070" s="34">
        <v>1038.7020463783424</v>
      </c>
      <c r="F1070" s="35">
        <v>25.876902186155807</v>
      </c>
      <c r="G1070" s="11">
        <v>0.33337222076175088</v>
      </c>
      <c r="H1070" s="43">
        <v>3</v>
      </c>
      <c r="I1070" s="43">
        <v>2</v>
      </c>
      <c r="J1070" s="43">
        <v>0</v>
      </c>
      <c r="K1070" s="43">
        <v>0</v>
      </c>
      <c r="L1070" s="43">
        <v>2</v>
      </c>
      <c r="M1070" s="43">
        <v>6</v>
      </c>
      <c r="N1070" s="43">
        <v>0</v>
      </c>
      <c r="O1070" s="43">
        <v>0</v>
      </c>
      <c r="P1070" s="43">
        <v>2</v>
      </c>
      <c r="Q1070" s="22">
        <v>159</v>
      </c>
    </row>
    <row r="1071" spans="1:17" x14ac:dyDescent="0.3">
      <c r="A1071" s="173"/>
      <c r="B1071" s="20">
        <f t="shared" si="35"/>
        <v>333.22999999999996</v>
      </c>
      <c r="C1071" s="9">
        <v>80.900000000000006</v>
      </c>
      <c r="D1071" s="50">
        <v>0.68400000000000005</v>
      </c>
      <c r="E1071" s="36">
        <v>1038.7020463783424</v>
      </c>
      <c r="F1071" s="37">
        <v>25.876902186155807</v>
      </c>
      <c r="G1071" s="12">
        <v>0.33337222076175088</v>
      </c>
      <c r="H1071" s="44">
        <v>3</v>
      </c>
      <c r="I1071" s="44">
        <v>2</v>
      </c>
      <c r="J1071" s="44">
        <v>0</v>
      </c>
      <c r="K1071" s="44">
        <v>0</v>
      </c>
      <c r="L1071" s="44">
        <v>2</v>
      </c>
      <c r="M1071" s="44">
        <v>6</v>
      </c>
      <c r="N1071" s="44">
        <v>0</v>
      </c>
      <c r="O1071" s="44">
        <v>0</v>
      </c>
      <c r="P1071" s="44">
        <v>2</v>
      </c>
      <c r="Q1071" s="23">
        <v>120</v>
      </c>
    </row>
    <row r="1072" spans="1:17" x14ac:dyDescent="0.3">
      <c r="A1072" s="171" t="s">
        <v>44</v>
      </c>
      <c r="B1072" s="19">
        <v>298.14999999999998</v>
      </c>
      <c r="C1072" s="31">
        <v>12.35</v>
      </c>
      <c r="D1072" s="49">
        <v>0.28000000000000003</v>
      </c>
      <c r="E1072" s="32">
        <v>1249.3100861428579</v>
      </c>
      <c r="F1072" s="33">
        <v>32.653209748318972</v>
      </c>
      <c r="G1072" s="10">
        <v>0.215700495187229</v>
      </c>
      <c r="H1072" s="43">
        <v>1</v>
      </c>
      <c r="I1072" s="43">
        <v>2</v>
      </c>
      <c r="J1072" s="43">
        <v>0</v>
      </c>
      <c r="K1072" s="43">
        <v>0</v>
      </c>
      <c r="L1072" s="43">
        <v>1</v>
      </c>
      <c r="M1072" s="43">
        <v>6</v>
      </c>
      <c r="N1072" s="43">
        <v>0</v>
      </c>
      <c r="O1072" s="43">
        <v>0</v>
      </c>
      <c r="P1072" s="43">
        <v>2</v>
      </c>
      <c r="Q1072" s="22">
        <v>204.04</v>
      </c>
    </row>
    <row r="1073" spans="1:17" x14ac:dyDescent="0.3">
      <c r="A1073" s="172"/>
      <c r="B1073" s="19">
        <v>298.14999999999998</v>
      </c>
      <c r="C1073" s="31">
        <v>32.54</v>
      </c>
      <c r="D1073" s="49">
        <v>0.53300000000000003</v>
      </c>
      <c r="E1073" s="34">
        <v>1249.3100861428579</v>
      </c>
      <c r="F1073" s="35">
        <v>32.653209748318972</v>
      </c>
      <c r="G1073" s="11">
        <v>0.215700495187229</v>
      </c>
      <c r="H1073" s="43">
        <v>1</v>
      </c>
      <c r="I1073" s="43">
        <v>2</v>
      </c>
      <c r="J1073" s="43">
        <v>0</v>
      </c>
      <c r="K1073" s="43">
        <v>0</v>
      </c>
      <c r="L1073" s="43">
        <v>1</v>
      </c>
      <c r="M1073" s="43">
        <v>6</v>
      </c>
      <c r="N1073" s="43">
        <v>0</v>
      </c>
      <c r="O1073" s="43">
        <v>0</v>
      </c>
      <c r="P1073" s="43">
        <v>2</v>
      </c>
      <c r="Q1073" s="22">
        <v>141.5</v>
      </c>
    </row>
    <row r="1074" spans="1:17" x14ac:dyDescent="0.3">
      <c r="A1074" s="172"/>
      <c r="B1074" s="19">
        <v>298.14999999999998</v>
      </c>
      <c r="C1074" s="31">
        <v>64.709999999999994</v>
      </c>
      <c r="D1074" s="49">
        <v>0.747</v>
      </c>
      <c r="E1074" s="34">
        <v>1249.3100861428579</v>
      </c>
      <c r="F1074" s="35">
        <v>32.653209748318972</v>
      </c>
      <c r="G1074" s="11">
        <v>0.215700495187229</v>
      </c>
      <c r="H1074" s="43">
        <v>1</v>
      </c>
      <c r="I1074" s="43">
        <v>2</v>
      </c>
      <c r="J1074" s="43">
        <v>0</v>
      </c>
      <c r="K1074" s="43">
        <v>0</v>
      </c>
      <c r="L1074" s="43">
        <v>1</v>
      </c>
      <c r="M1074" s="43">
        <v>6</v>
      </c>
      <c r="N1074" s="43">
        <v>0</v>
      </c>
      <c r="O1074" s="43">
        <v>0</v>
      </c>
      <c r="P1074" s="43">
        <v>2</v>
      </c>
      <c r="Q1074" s="22">
        <v>96.22</v>
      </c>
    </row>
    <row r="1075" spans="1:17" x14ac:dyDescent="0.3">
      <c r="A1075" s="172"/>
      <c r="B1075" s="19">
        <v>298.14999999999998</v>
      </c>
      <c r="C1075" s="31">
        <v>101.94</v>
      </c>
      <c r="D1075" s="49">
        <v>0.76700000000000002</v>
      </c>
      <c r="E1075" s="34">
        <v>1249.3100861428579</v>
      </c>
      <c r="F1075" s="35">
        <v>32.653209748318972</v>
      </c>
      <c r="G1075" s="11">
        <v>0.215700495187229</v>
      </c>
      <c r="H1075" s="43">
        <v>1</v>
      </c>
      <c r="I1075" s="43">
        <v>2</v>
      </c>
      <c r="J1075" s="43">
        <v>0</v>
      </c>
      <c r="K1075" s="43">
        <v>0</v>
      </c>
      <c r="L1075" s="43">
        <v>1</v>
      </c>
      <c r="M1075" s="43">
        <v>6</v>
      </c>
      <c r="N1075" s="43">
        <v>0</v>
      </c>
      <c r="O1075" s="43">
        <v>0</v>
      </c>
      <c r="P1075" s="43">
        <v>2</v>
      </c>
      <c r="Q1075" s="22">
        <v>90.34</v>
      </c>
    </row>
    <row r="1076" spans="1:17" x14ac:dyDescent="0.3">
      <c r="A1076" s="172"/>
      <c r="B1076" s="19">
        <v>298.14999999999998</v>
      </c>
      <c r="C1076" s="31">
        <v>116.08</v>
      </c>
      <c r="D1076" s="49">
        <v>0.77700000000000002</v>
      </c>
      <c r="E1076" s="34">
        <v>1249.3100861428579</v>
      </c>
      <c r="F1076" s="35">
        <v>32.653209748318972</v>
      </c>
      <c r="G1076" s="11">
        <v>0.215700495187229</v>
      </c>
      <c r="H1076" s="43">
        <v>1</v>
      </c>
      <c r="I1076" s="43">
        <v>2</v>
      </c>
      <c r="J1076" s="43">
        <v>0</v>
      </c>
      <c r="K1076" s="43">
        <v>0</v>
      </c>
      <c r="L1076" s="43">
        <v>1</v>
      </c>
      <c r="M1076" s="43">
        <v>6</v>
      </c>
      <c r="N1076" s="43">
        <v>0</v>
      </c>
      <c r="O1076" s="43">
        <v>0</v>
      </c>
      <c r="P1076" s="43">
        <v>2</v>
      </c>
      <c r="Q1076" s="22">
        <v>87.47</v>
      </c>
    </row>
    <row r="1077" spans="1:17" x14ac:dyDescent="0.3">
      <c r="A1077" s="172"/>
      <c r="B1077" s="19">
        <v>298.14999999999998</v>
      </c>
      <c r="C1077" s="31">
        <v>130.84</v>
      </c>
      <c r="D1077" s="49">
        <v>0.78100000000000003</v>
      </c>
      <c r="E1077" s="34">
        <v>1249.3100861428579</v>
      </c>
      <c r="F1077" s="35">
        <v>32.653209748318972</v>
      </c>
      <c r="G1077" s="11">
        <v>0.215700495187229</v>
      </c>
      <c r="H1077" s="43">
        <v>1</v>
      </c>
      <c r="I1077" s="43">
        <v>2</v>
      </c>
      <c r="J1077" s="43">
        <v>0</v>
      </c>
      <c r="K1077" s="43">
        <v>0</v>
      </c>
      <c r="L1077" s="43">
        <v>1</v>
      </c>
      <c r="M1077" s="43">
        <v>6</v>
      </c>
      <c r="N1077" s="43">
        <v>0</v>
      </c>
      <c r="O1077" s="43">
        <v>0</v>
      </c>
      <c r="P1077" s="43">
        <v>2</v>
      </c>
      <c r="Q1077" s="22">
        <v>86.46</v>
      </c>
    </row>
    <row r="1078" spans="1:17" x14ac:dyDescent="0.3">
      <c r="A1078" s="172"/>
      <c r="B1078" s="19">
        <v>298.14999999999998</v>
      </c>
      <c r="C1078" s="31">
        <v>147.94</v>
      </c>
      <c r="D1078" s="49">
        <v>0.78200000000000003</v>
      </c>
      <c r="E1078" s="34">
        <v>1249.3100861428579</v>
      </c>
      <c r="F1078" s="35">
        <v>32.653209748318972</v>
      </c>
      <c r="G1078" s="11">
        <v>0.215700495187229</v>
      </c>
      <c r="H1078" s="43">
        <v>1</v>
      </c>
      <c r="I1078" s="43">
        <v>2</v>
      </c>
      <c r="J1078" s="43">
        <v>0</v>
      </c>
      <c r="K1078" s="43">
        <v>0</v>
      </c>
      <c r="L1078" s="43">
        <v>1</v>
      </c>
      <c r="M1078" s="43">
        <v>6</v>
      </c>
      <c r="N1078" s="43">
        <v>0</v>
      </c>
      <c r="O1078" s="43">
        <v>0</v>
      </c>
      <c r="P1078" s="43">
        <v>2</v>
      </c>
      <c r="Q1078" s="22">
        <v>86.25</v>
      </c>
    </row>
    <row r="1079" spans="1:17" x14ac:dyDescent="0.3">
      <c r="A1079" s="172"/>
      <c r="B1079" s="16">
        <v>323.14999999999998</v>
      </c>
      <c r="C1079" s="6">
        <v>20.05</v>
      </c>
      <c r="D1079" s="48">
        <v>0.30199999999999999</v>
      </c>
      <c r="E1079" s="32">
        <v>1249.3100861428579</v>
      </c>
      <c r="F1079" s="33">
        <v>32.653209748318972</v>
      </c>
      <c r="G1079" s="10">
        <v>0.215700495187229</v>
      </c>
      <c r="H1079" s="42">
        <v>1</v>
      </c>
      <c r="I1079" s="42">
        <v>2</v>
      </c>
      <c r="J1079" s="42">
        <v>0</v>
      </c>
      <c r="K1079" s="42">
        <v>0</v>
      </c>
      <c r="L1079" s="42">
        <v>1</v>
      </c>
      <c r="M1079" s="42">
        <v>6</v>
      </c>
      <c r="N1079" s="42">
        <v>0</v>
      </c>
      <c r="O1079" s="42">
        <v>0</v>
      </c>
      <c r="P1079" s="42">
        <v>2</v>
      </c>
      <c r="Q1079" s="21">
        <v>202.11</v>
      </c>
    </row>
    <row r="1080" spans="1:17" x14ac:dyDescent="0.3">
      <c r="A1080" s="172"/>
      <c r="B1080" s="15">
        <v>323.14999999999998</v>
      </c>
      <c r="C1080" s="31">
        <v>42.5</v>
      </c>
      <c r="D1080" s="49">
        <v>0.48299999999999998</v>
      </c>
      <c r="E1080" s="34">
        <v>1249.3100861428579</v>
      </c>
      <c r="F1080" s="35">
        <v>32.653209748318972</v>
      </c>
      <c r="G1080" s="11">
        <v>0.215700495187229</v>
      </c>
      <c r="H1080" s="43">
        <v>1</v>
      </c>
      <c r="I1080" s="43">
        <v>2</v>
      </c>
      <c r="J1080" s="43">
        <v>0</v>
      </c>
      <c r="K1080" s="43">
        <v>0</v>
      </c>
      <c r="L1080" s="43">
        <v>1</v>
      </c>
      <c r="M1080" s="43">
        <v>6</v>
      </c>
      <c r="N1080" s="43">
        <v>0</v>
      </c>
      <c r="O1080" s="43">
        <v>0</v>
      </c>
      <c r="P1080" s="43">
        <v>2</v>
      </c>
      <c r="Q1080" s="22">
        <v>160.72999999999999</v>
      </c>
    </row>
    <row r="1081" spans="1:17" x14ac:dyDescent="0.3">
      <c r="A1081" s="172"/>
      <c r="B1081" s="15">
        <v>323.14999999999998</v>
      </c>
      <c r="C1081" s="31">
        <v>62.13</v>
      </c>
      <c r="D1081" s="49">
        <v>0.58699999999999997</v>
      </c>
      <c r="E1081" s="34">
        <v>1249.3100861428579</v>
      </c>
      <c r="F1081" s="35">
        <v>32.653209748318972</v>
      </c>
      <c r="G1081" s="11">
        <v>0.215700495187229</v>
      </c>
      <c r="H1081" s="43">
        <v>1</v>
      </c>
      <c r="I1081" s="43">
        <v>2</v>
      </c>
      <c r="J1081" s="43">
        <v>0</v>
      </c>
      <c r="K1081" s="43">
        <v>0</v>
      </c>
      <c r="L1081" s="43">
        <v>1</v>
      </c>
      <c r="M1081" s="43">
        <v>6</v>
      </c>
      <c r="N1081" s="43">
        <v>0</v>
      </c>
      <c r="O1081" s="43">
        <v>0</v>
      </c>
      <c r="P1081" s="43">
        <v>2</v>
      </c>
      <c r="Q1081" s="22">
        <v>136.68</v>
      </c>
    </row>
    <row r="1082" spans="1:17" x14ac:dyDescent="0.3">
      <c r="A1082" s="172"/>
      <c r="B1082" s="15">
        <v>323.14999999999998</v>
      </c>
      <c r="C1082" s="31">
        <v>81.56</v>
      </c>
      <c r="D1082" s="49">
        <v>0.65700000000000003</v>
      </c>
      <c r="E1082" s="34">
        <v>1249.3100861428579</v>
      </c>
      <c r="F1082" s="35">
        <v>32.653209748318972</v>
      </c>
      <c r="G1082" s="11">
        <v>0.215700495187229</v>
      </c>
      <c r="H1082" s="43">
        <v>1</v>
      </c>
      <c r="I1082" s="43">
        <v>2</v>
      </c>
      <c r="J1082" s="43">
        <v>0</v>
      </c>
      <c r="K1082" s="43">
        <v>0</v>
      </c>
      <c r="L1082" s="43">
        <v>1</v>
      </c>
      <c r="M1082" s="43">
        <v>6</v>
      </c>
      <c r="N1082" s="43">
        <v>0</v>
      </c>
      <c r="O1082" s="43">
        <v>0</v>
      </c>
      <c r="P1082" s="43">
        <v>2</v>
      </c>
      <c r="Q1082" s="22">
        <v>119.67</v>
      </c>
    </row>
    <row r="1083" spans="1:17" x14ac:dyDescent="0.3">
      <c r="A1083" s="172"/>
      <c r="B1083" s="15">
        <v>323.14999999999998</v>
      </c>
      <c r="C1083" s="31">
        <v>100.81</v>
      </c>
      <c r="D1083" s="49">
        <v>0.71099999999999997</v>
      </c>
      <c r="E1083" s="34">
        <v>1249.3100861428579</v>
      </c>
      <c r="F1083" s="35">
        <v>32.653209748318972</v>
      </c>
      <c r="G1083" s="11">
        <v>0.215700495187229</v>
      </c>
      <c r="H1083" s="43">
        <v>1</v>
      </c>
      <c r="I1083" s="43">
        <v>2</v>
      </c>
      <c r="J1083" s="43">
        <v>0</v>
      </c>
      <c r="K1083" s="43">
        <v>0</v>
      </c>
      <c r="L1083" s="43">
        <v>1</v>
      </c>
      <c r="M1083" s="43">
        <v>6</v>
      </c>
      <c r="N1083" s="43">
        <v>0</v>
      </c>
      <c r="O1083" s="43">
        <v>0</v>
      </c>
      <c r="P1083" s="43">
        <v>2</v>
      </c>
      <c r="Q1083" s="22">
        <v>104.93</v>
      </c>
    </row>
    <row r="1084" spans="1:17" x14ac:dyDescent="0.3">
      <c r="A1084" s="172"/>
      <c r="B1084" s="15">
        <v>323.14999999999998</v>
      </c>
      <c r="C1084" s="31">
        <v>123.07</v>
      </c>
      <c r="D1084" s="49">
        <v>0.74299999999999999</v>
      </c>
      <c r="E1084" s="34">
        <v>1249.3100861428579</v>
      </c>
      <c r="F1084" s="35">
        <v>32.653209748318972</v>
      </c>
      <c r="G1084" s="11">
        <v>0.215700495187229</v>
      </c>
      <c r="H1084" s="43">
        <v>1</v>
      </c>
      <c r="I1084" s="43">
        <v>2</v>
      </c>
      <c r="J1084" s="43">
        <v>0</v>
      </c>
      <c r="K1084" s="43">
        <v>0</v>
      </c>
      <c r="L1084" s="43">
        <v>1</v>
      </c>
      <c r="M1084" s="43">
        <v>6</v>
      </c>
      <c r="N1084" s="43">
        <v>0</v>
      </c>
      <c r="O1084" s="43">
        <v>0</v>
      </c>
      <c r="P1084" s="43">
        <v>2</v>
      </c>
      <c r="Q1084" s="22">
        <v>95.97</v>
      </c>
    </row>
    <row r="1085" spans="1:17" x14ac:dyDescent="0.3">
      <c r="A1085" s="172"/>
      <c r="B1085" s="17">
        <v>323.14999999999998</v>
      </c>
      <c r="C1085" s="9">
        <v>146.25</v>
      </c>
      <c r="D1085" s="50">
        <v>0.749</v>
      </c>
      <c r="E1085" s="34">
        <v>1249.3100861428579</v>
      </c>
      <c r="F1085" s="35">
        <v>32.653209748318972</v>
      </c>
      <c r="G1085" s="11">
        <v>0.215700495187229</v>
      </c>
      <c r="H1085" s="44">
        <v>1</v>
      </c>
      <c r="I1085" s="44">
        <v>2</v>
      </c>
      <c r="J1085" s="44">
        <v>0</v>
      </c>
      <c r="K1085" s="44">
        <v>0</v>
      </c>
      <c r="L1085" s="44">
        <v>1</v>
      </c>
      <c r="M1085" s="44">
        <v>6</v>
      </c>
      <c r="N1085" s="44">
        <v>0</v>
      </c>
      <c r="O1085" s="44">
        <v>0</v>
      </c>
      <c r="P1085" s="44">
        <v>2</v>
      </c>
      <c r="Q1085" s="23">
        <v>94.92</v>
      </c>
    </row>
    <row r="1086" spans="1:17" x14ac:dyDescent="0.3">
      <c r="A1086" s="172"/>
      <c r="B1086" s="15">
        <v>343.15</v>
      </c>
      <c r="C1086" s="31">
        <v>21.852</v>
      </c>
      <c r="D1086" s="49">
        <v>0.247</v>
      </c>
      <c r="E1086" s="32">
        <v>1249.3100861428579</v>
      </c>
      <c r="F1086" s="33">
        <v>32.653209748318972</v>
      </c>
      <c r="G1086" s="10">
        <v>0.215700495187229</v>
      </c>
      <c r="H1086" s="43">
        <v>1</v>
      </c>
      <c r="I1086" s="43">
        <v>2</v>
      </c>
      <c r="J1086" s="43">
        <v>0</v>
      </c>
      <c r="K1086" s="43">
        <v>0</v>
      </c>
      <c r="L1086" s="43">
        <v>1</v>
      </c>
      <c r="M1086" s="43">
        <v>6</v>
      </c>
      <c r="N1086" s="43">
        <v>0</v>
      </c>
      <c r="O1086" s="43">
        <v>0</v>
      </c>
      <c r="P1086" s="43">
        <v>2</v>
      </c>
      <c r="Q1086" s="22">
        <v>218.63</v>
      </c>
    </row>
    <row r="1087" spans="1:17" x14ac:dyDescent="0.3">
      <c r="A1087" s="172"/>
      <c r="B1087" s="15">
        <v>343.15</v>
      </c>
      <c r="C1087" s="31">
        <v>40.700000000000003</v>
      </c>
      <c r="D1087" s="49">
        <v>0.41599999999999998</v>
      </c>
      <c r="E1087" s="34">
        <v>1249.3100861428579</v>
      </c>
      <c r="F1087" s="35">
        <v>32.653209748318972</v>
      </c>
      <c r="G1087" s="11">
        <v>0.215700495187229</v>
      </c>
      <c r="H1087" s="43">
        <v>1</v>
      </c>
      <c r="I1087" s="43">
        <v>2</v>
      </c>
      <c r="J1087" s="43">
        <v>0</v>
      </c>
      <c r="K1087" s="43">
        <v>0</v>
      </c>
      <c r="L1087" s="43">
        <v>1</v>
      </c>
      <c r="M1087" s="43">
        <v>6</v>
      </c>
      <c r="N1087" s="43">
        <v>0</v>
      </c>
      <c r="O1087" s="43">
        <v>0</v>
      </c>
      <c r="P1087" s="43">
        <v>2</v>
      </c>
      <c r="Q1087" s="22">
        <v>177.66</v>
      </c>
    </row>
    <row r="1088" spans="1:17" x14ac:dyDescent="0.3">
      <c r="A1088" s="172"/>
      <c r="B1088" s="15">
        <v>343.15</v>
      </c>
      <c r="C1088" s="31">
        <v>60.63</v>
      </c>
      <c r="D1088" s="49">
        <v>0.50900000000000001</v>
      </c>
      <c r="E1088" s="34">
        <v>1249.3100861428579</v>
      </c>
      <c r="F1088" s="35">
        <v>32.653209748318972</v>
      </c>
      <c r="G1088" s="11">
        <v>0.215700495187229</v>
      </c>
      <c r="H1088" s="43">
        <v>1</v>
      </c>
      <c r="I1088" s="43">
        <v>2</v>
      </c>
      <c r="J1088" s="43">
        <v>0</v>
      </c>
      <c r="K1088" s="43">
        <v>0</v>
      </c>
      <c r="L1088" s="43">
        <v>1</v>
      </c>
      <c r="M1088" s="43">
        <v>6</v>
      </c>
      <c r="N1088" s="43">
        <v>0</v>
      </c>
      <c r="O1088" s="43">
        <v>0</v>
      </c>
      <c r="P1088" s="43">
        <v>2</v>
      </c>
      <c r="Q1088" s="22">
        <v>155.88999999999999</v>
      </c>
    </row>
    <row r="1089" spans="1:17" x14ac:dyDescent="0.3">
      <c r="A1089" s="172"/>
      <c r="B1089" s="15">
        <v>343.15</v>
      </c>
      <c r="C1089" s="31">
        <v>79.989999999999995</v>
      </c>
      <c r="D1089" s="49">
        <v>0.57899999999999996</v>
      </c>
      <c r="E1089" s="34">
        <v>1249.3100861428579</v>
      </c>
      <c r="F1089" s="35">
        <v>32.653209748318972</v>
      </c>
      <c r="G1089" s="11">
        <v>0.215700495187229</v>
      </c>
      <c r="H1089" s="43">
        <v>1</v>
      </c>
      <c r="I1089" s="43">
        <v>2</v>
      </c>
      <c r="J1089" s="43">
        <v>0</v>
      </c>
      <c r="K1089" s="43">
        <v>0</v>
      </c>
      <c r="L1089" s="43">
        <v>1</v>
      </c>
      <c r="M1089" s="43">
        <v>6</v>
      </c>
      <c r="N1089" s="43">
        <v>0</v>
      </c>
      <c r="O1089" s="43">
        <v>0</v>
      </c>
      <c r="P1089" s="43">
        <v>2</v>
      </c>
      <c r="Q1089" s="22">
        <v>139.43</v>
      </c>
    </row>
    <row r="1090" spans="1:17" x14ac:dyDescent="0.3">
      <c r="A1090" s="172"/>
      <c r="B1090" s="15">
        <v>343.15</v>
      </c>
      <c r="C1090" s="31">
        <v>99.38</v>
      </c>
      <c r="D1090" s="49">
        <v>0.63600000000000001</v>
      </c>
      <c r="E1090" s="34">
        <v>1249.3100861428579</v>
      </c>
      <c r="F1090" s="35">
        <v>32.653209748318972</v>
      </c>
      <c r="G1090" s="11">
        <v>0.215700495187229</v>
      </c>
      <c r="H1090" s="43">
        <v>1</v>
      </c>
      <c r="I1090" s="43">
        <v>2</v>
      </c>
      <c r="J1090" s="43">
        <v>0</v>
      </c>
      <c r="K1090" s="43">
        <v>0</v>
      </c>
      <c r="L1090" s="43">
        <v>1</v>
      </c>
      <c r="M1090" s="43">
        <v>6</v>
      </c>
      <c r="N1090" s="43">
        <v>0</v>
      </c>
      <c r="O1090" s="43">
        <v>0</v>
      </c>
      <c r="P1090" s="43">
        <v>2</v>
      </c>
      <c r="Q1090" s="22">
        <v>124.91</v>
      </c>
    </row>
    <row r="1091" spans="1:17" x14ac:dyDescent="0.3">
      <c r="A1091" s="172"/>
      <c r="B1091" s="15">
        <v>343.15</v>
      </c>
      <c r="C1091" s="31">
        <v>121.43</v>
      </c>
      <c r="D1091" s="49">
        <v>0.68400000000000005</v>
      </c>
      <c r="E1091" s="34">
        <v>1249.3100861428579</v>
      </c>
      <c r="F1091" s="35">
        <v>32.653209748318972</v>
      </c>
      <c r="G1091" s="11">
        <v>0.215700495187229</v>
      </c>
      <c r="H1091" s="43">
        <v>1</v>
      </c>
      <c r="I1091" s="43">
        <v>2</v>
      </c>
      <c r="J1091" s="43">
        <v>0</v>
      </c>
      <c r="K1091" s="43">
        <v>0</v>
      </c>
      <c r="L1091" s="43">
        <v>1</v>
      </c>
      <c r="M1091" s="43">
        <v>6</v>
      </c>
      <c r="N1091" s="43">
        <v>0</v>
      </c>
      <c r="O1091" s="43">
        <v>0</v>
      </c>
      <c r="P1091" s="43">
        <v>2</v>
      </c>
      <c r="Q1091" s="22">
        <v>111.69</v>
      </c>
    </row>
    <row r="1092" spans="1:17" x14ac:dyDescent="0.3">
      <c r="A1092" s="172"/>
      <c r="B1092" s="15">
        <v>343.15</v>
      </c>
      <c r="C1092" s="31">
        <v>146.82</v>
      </c>
      <c r="D1092" s="49">
        <v>0.70899999999999996</v>
      </c>
      <c r="E1092" s="34">
        <v>1249.3100861428579</v>
      </c>
      <c r="F1092" s="35">
        <v>32.653209748318972</v>
      </c>
      <c r="G1092" s="11">
        <v>0.215700495187229</v>
      </c>
      <c r="H1092" s="43">
        <v>1</v>
      </c>
      <c r="I1092" s="43">
        <v>2</v>
      </c>
      <c r="J1092" s="43">
        <v>0</v>
      </c>
      <c r="K1092" s="43">
        <v>0</v>
      </c>
      <c r="L1092" s="43">
        <v>1</v>
      </c>
      <c r="M1092" s="43">
        <v>6</v>
      </c>
      <c r="N1092" s="43">
        <v>0</v>
      </c>
      <c r="O1092" s="43">
        <v>0</v>
      </c>
      <c r="P1092" s="43">
        <v>2</v>
      </c>
      <c r="Q1092" s="22">
        <v>105.59</v>
      </c>
    </row>
    <row r="1093" spans="1:17" x14ac:dyDescent="0.3">
      <c r="A1093" s="171" t="s">
        <v>13</v>
      </c>
      <c r="B1093" s="16">
        <v>298.14999999999998</v>
      </c>
      <c r="C1093" s="6">
        <v>20.149999999999999</v>
      </c>
      <c r="D1093" s="48">
        <v>0.39600000000000002</v>
      </c>
      <c r="E1093" s="32">
        <v>1292.7786313741797</v>
      </c>
      <c r="F1093" s="33">
        <v>23.8883884364785</v>
      </c>
      <c r="G1093" s="10">
        <v>0.38931313324827399</v>
      </c>
      <c r="H1093" s="42">
        <v>5</v>
      </c>
      <c r="I1093" s="42">
        <v>2</v>
      </c>
      <c r="J1093" s="42">
        <v>0</v>
      </c>
      <c r="K1093" s="42">
        <v>0</v>
      </c>
      <c r="L1093" s="42">
        <v>1</v>
      </c>
      <c r="M1093" s="42">
        <v>6</v>
      </c>
      <c r="N1093" s="42">
        <v>0</v>
      </c>
      <c r="O1093" s="42">
        <v>0</v>
      </c>
      <c r="P1093" s="42">
        <v>2</v>
      </c>
      <c r="Q1093" s="21">
        <v>220.54</v>
      </c>
    </row>
    <row r="1094" spans="1:17" x14ac:dyDescent="0.3">
      <c r="A1094" s="172"/>
      <c r="B1094" s="15">
        <v>298.14999999999998</v>
      </c>
      <c r="C1094" s="31">
        <v>35.86</v>
      </c>
      <c r="D1094" s="49">
        <v>0.59199999999999997</v>
      </c>
      <c r="E1094" s="34">
        <v>1292.7786313741797</v>
      </c>
      <c r="F1094" s="35">
        <v>23.8883884364785</v>
      </c>
      <c r="G1094" s="11">
        <v>0.38931313324827399</v>
      </c>
      <c r="H1094" s="43">
        <v>5</v>
      </c>
      <c r="I1094" s="43">
        <v>2</v>
      </c>
      <c r="J1094" s="43">
        <v>0</v>
      </c>
      <c r="K1094" s="43">
        <v>0</v>
      </c>
      <c r="L1094" s="43">
        <v>1</v>
      </c>
      <c r="M1094" s="43">
        <v>6</v>
      </c>
      <c r="N1094" s="43">
        <v>0</v>
      </c>
      <c r="O1094" s="43">
        <v>0</v>
      </c>
      <c r="P1094" s="43">
        <v>2</v>
      </c>
      <c r="Q1094" s="22">
        <v>163.03</v>
      </c>
    </row>
    <row r="1095" spans="1:17" x14ac:dyDescent="0.3">
      <c r="A1095" s="172"/>
      <c r="B1095" s="15">
        <v>298.14999999999998</v>
      </c>
      <c r="C1095" s="31">
        <v>64.489999999999995</v>
      </c>
      <c r="D1095" s="49">
        <v>0.76200000000000001</v>
      </c>
      <c r="E1095" s="34">
        <v>1292.7786313741797</v>
      </c>
      <c r="F1095" s="35">
        <v>23.8883884364785</v>
      </c>
      <c r="G1095" s="11">
        <v>0.38931313324827399</v>
      </c>
      <c r="H1095" s="43">
        <v>5</v>
      </c>
      <c r="I1095" s="43">
        <v>2</v>
      </c>
      <c r="J1095" s="43">
        <v>0</v>
      </c>
      <c r="K1095" s="43">
        <v>0</v>
      </c>
      <c r="L1095" s="43">
        <v>1</v>
      </c>
      <c r="M1095" s="43">
        <v>6</v>
      </c>
      <c r="N1095" s="43">
        <v>0</v>
      </c>
      <c r="O1095" s="43">
        <v>0</v>
      </c>
      <c r="P1095" s="43">
        <v>2</v>
      </c>
      <c r="Q1095" s="22">
        <v>111.72</v>
      </c>
    </row>
    <row r="1096" spans="1:17" x14ac:dyDescent="0.3">
      <c r="A1096" s="172"/>
      <c r="B1096" s="15">
        <v>298.14999999999998</v>
      </c>
      <c r="C1096" s="31">
        <v>89.67</v>
      </c>
      <c r="D1096" s="49">
        <v>0.8</v>
      </c>
      <c r="E1096" s="34">
        <v>1292.7786313741797</v>
      </c>
      <c r="F1096" s="35">
        <v>23.8883884364785</v>
      </c>
      <c r="G1096" s="11">
        <v>0.38931313324827399</v>
      </c>
      <c r="H1096" s="43">
        <v>5</v>
      </c>
      <c r="I1096" s="43">
        <v>2</v>
      </c>
      <c r="J1096" s="43">
        <v>0</v>
      </c>
      <c r="K1096" s="43">
        <v>0</v>
      </c>
      <c r="L1096" s="43">
        <v>1</v>
      </c>
      <c r="M1096" s="43">
        <v>6</v>
      </c>
      <c r="N1096" s="43">
        <v>0</v>
      </c>
      <c r="O1096" s="43">
        <v>0</v>
      </c>
      <c r="P1096" s="43">
        <v>2</v>
      </c>
      <c r="Q1096" s="22">
        <v>98.83</v>
      </c>
    </row>
    <row r="1097" spans="1:17" x14ac:dyDescent="0.3">
      <c r="A1097" s="172"/>
      <c r="B1097" s="15">
        <v>298.14999999999998</v>
      </c>
      <c r="C1097" s="31">
        <v>103.21</v>
      </c>
      <c r="D1097" s="49">
        <v>0.81</v>
      </c>
      <c r="E1097" s="34">
        <v>1292.7786313741797</v>
      </c>
      <c r="F1097" s="35">
        <v>23.8883884364785</v>
      </c>
      <c r="G1097" s="11">
        <v>0.38931313324827399</v>
      </c>
      <c r="H1097" s="43">
        <v>5</v>
      </c>
      <c r="I1097" s="43">
        <v>2</v>
      </c>
      <c r="J1097" s="43">
        <v>0</v>
      </c>
      <c r="K1097" s="43">
        <v>0</v>
      </c>
      <c r="L1097" s="43">
        <v>1</v>
      </c>
      <c r="M1097" s="43">
        <v>6</v>
      </c>
      <c r="N1097" s="43">
        <v>0</v>
      </c>
      <c r="O1097" s="43">
        <v>0</v>
      </c>
      <c r="P1097" s="43">
        <v>2</v>
      </c>
      <c r="Q1097" s="22">
        <v>95.56</v>
      </c>
    </row>
    <row r="1098" spans="1:17" x14ac:dyDescent="0.3">
      <c r="A1098" s="172"/>
      <c r="B1098" s="15">
        <v>298.14999999999998</v>
      </c>
      <c r="C1098" s="31">
        <v>119.69</v>
      </c>
      <c r="D1098" s="49">
        <v>0.81899999999999995</v>
      </c>
      <c r="E1098" s="34">
        <v>1292.7786313741797</v>
      </c>
      <c r="F1098" s="35">
        <v>23.8883884364785</v>
      </c>
      <c r="G1098" s="11">
        <v>0.38931313324827399</v>
      </c>
      <c r="H1098" s="43">
        <v>5</v>
      </c>
      <c r="I1098" s="43">
        <v>2</v>
      </c>
      <c r="J1098" s="43">
        <v>0</v>
      </c>
      <c r="K1098" s="43">
        <v>0</v>
      </c>
      <c r="L1098" s="43">
        <v>1</v>
      </c>
      <c r="M1098" s="43">
        <v>6</v>
      </c>
      <c r="N1098" s="43">
        <v>0</v>
      </c>
      <c r="O1098" s="43">
        <v>0</v>
      </c>
      <c r="P1098" s="43">
        <v>2</v>
      </c>
      <c r="Q1098" s="22">
        <v>91.98</v>
      </c>
    </row>
    <row r="1099" spans="1:17" x14ac:dyDescent="0.3">
      <c r="A1099" s="172"/>
      <c r="B1099" s="15">
        <v>298.14999999999998</v>
      </c>
      <c r="C1099" s="31">
        <v>135.25</v>
      </c>
      <c r="D1099" s="49">
        <v>0.82199999999999995</v>
      </c>
      <c r="E1099" s="34">
        <v>1292.7786313741797</v>
      </c>
      <c r="F1099" s="35">
        <v>23.8883884364785</v>
      </c>
      <c r="G1099" s="11">
        <v>0.38931313324827399</v>
      </c>
      <c r="H1099" s="43">
        <v>5</v>
      </c>
      <c r="I1099" s="43">
        <v>2</v>
      </c>
      <c r="J1099" s="43">
        <v>0</v>
      </c>
      <c r="K1099" s="43">
        <v>0</v>
      </c>
      <c r="L1099" s="43">
        <v>1</v>
      </c>
      <c r="M1099" s="43">
        <v>6</v>
      </c>
      <c r="N1099" s="43">
        <v>0</v>
      </c>
      <c r="O1099" s="43">
        <v>0</v>
      </c>
      <c r="P1099" s="43">
        <v>2</v>
      </c>
      <c r="Q1099" s="22">
        <v>92.84</v>
      </c>
    </row>
    <row r="1100" spans="1:17" x14ac:dyDescent="0.3">
      <c r="A1100" s="172"/>
      <c r="B1100" s="17">
        <v>298.14999999999998</v>
      </c>
      <c r="C1100" s="9">
        <v>148.04</v>
      </c>
      <c r="D1100" s="50">
        <v>0.82299999999999995</v>
      </c>
      <c r="E1100" s="34">
        <v>1292.7786313741797</v>
      </c>
      <c r="F1100" s="35">
        <v>23.8883884364785</v>
      </c>
      <c r="G1100" s="11">
        <v>0.38931313324827399</v>
      </c>
      <c r="H1100" s="44">
        <v>5</v>
      </c>
      <c r="I1100" s="44">
        <v>2</v>
      </c>
      <c r="J1100" s="44">
        <v>0</v>
      </c>
      <c r="K1100" s="44">
        <v>0</v>
      </c>
      <c r="L1100" s="44">
        <v>1</v>
      </c>
      <c r="M1100" s="44">
        <v>6</v>
      </c>
      <c r="N1100" s="44">
        <v>0</v>
      </c>
      <c r="O1100" s="44">
        <v>0</v>
      </c>
      <c r="P1100" s="44">
        <v>2</v>
      </c>
      <c r="Q1100" s="23">
        <v>90.95</v>
      </c>
    </row>
    <row r="1101" spans="1:17" x14ac:dyDescent="0.3">
      <c r="A1101" s="172"/>
      <c r="B1101" s="15">
        <v>323.14999999999998</v>
      </c>
      <c r="C1101" s="31">
        <v>80</v>
      </c>
      <c r="D1101" s="49">
        <v>0.13900000000000001</v>
      </c>
      <c r="E1101" s="32">
        <v>1292.7786313741797</v>
      </c>
      <c r="F1101" s="33">
        <v>23.8883884364785</v>
      </c>
      <c r="G1101" s="10">
        <v>0.38931313324827399</v>
      </c>
      <c r="H1101" s="43">
        <v>5</v>
      </c>
      <c r="I1101" s="43">
        <v>2</v>
      </c>
      <c r="J1101" s="43">
        <v>0</v>
      </c>
      <c r="K1101" s="43">
        <v>0</v>
      </c>
      <c r="L1101" s="43">
        <v>1</v>
      </c>
      <c r="M1101" s="43">
        <v>6</v>
      </c>
      <c r="N1101" s="43">
        <v>0</v>
      </c>
      <c r="O1101" s="43">
        <v>0</v>
      </c>
      <c r="P1101" s="43">
        <v>2</v>
      </c>
      <c r="Q1101" s="22">
        <v>308.25</v>
      </c>
    </row>
    <row r="1102" spans="1:17" x14ac:dyDescent="0.3">
      <c r="A1102" s="172"/>
      <c r="B1102" s="15">
        <v>323.14999999999998</v>
      </c>
      <c r="C1102" s="31">
        <v>37.159999999999997</v>
      </c>
      <c r="D1102" s="49">
        <v>0.48699999999999999</v>
      </c>
      <c r="E1102" s="34">
        <v>1292.7786313741797</v>
      </c>
      <c r="F1102" s="35">
        <v>23.8883884364785</v>
      </c>
      <c r="G1102" s="11">
        <v>0.38931313324827399</v>
      </c>
      <c r="H1102" s="43">
        <v>5</v>
      </c>
      <c r="I1102" s="43">
        <v>2</v>
      </c>
      <c r="J1102" s="43">
        <v>0</v>
      </c>
      <c r="K1102" s="43">
        <v>0</v>
      </c>
      <c r="L1102" s="43">
        <v>1</v>
      </c>
      <c r="M1102" s="43">
        <v>6</v>
      </c>
      <c r="N1102" s="43">
        <v>0</v>
      </c>
      <c r="O1102" s="43">
        <v>0</v>
      </c>
      <c r="P1102" s="43">
        <v>2</v>
      </c>
      <c r="Q1102" s="22">
        <v>201.35</v>
      </c>
    </row>
    <row r="1103" spans="1:17" x14ac:dyDescent="0.3">
      <c r="A1103" s="172"/>
      <c r="B1103" s="15">
        <v>323.14999999999998</v>
      </c>
      <c r="C1103" s="31">
        <v>54.3</v>
      </c>
      <c r="D1103" s="49">
        <v>0.58299999999999996</v>
      </c>
      <c r="E1103" s="34">
        <v>1292.7786313741797</v>
      </c>
      <c r="F1103" s="35">
        <v>23.8883884364785</v>
      </c>
      <c r="G1103" s="11">
        <v>0.38931313324827399</v>
      </c>
      <c r="H1103" s="43">
        <v>5</v>
      </c>
      <c r="I1103" s="43">
        <v>2</v>
      </c>
      <c r="J1103" s="43">
        <v>0</v>
      </c>
      <c r="K1103" s="43">
        <v>0</v>
      </c>
      <c r="L1103" s="43">
        <v>1</v>
      </c>
      <c r="M1103" s="43">
        <v>6</v>
      </c>
      <c r="N1103" s="43">
        <v>0</v>
      </c>
      <c r="O1103" s="43">
        <v>0</v>
      </c>
      <c r="P1103" s="43">
        <v>2</v>
      </c>
      <c r="Q1103" s="22">
        <v>172.49</v>
      </c>
    </row>
    <row r="1104" spans="1:17" x14ac:dyDescent="0.3">
      <c r="A1104" s="172"/>
      <c r="B1104" s="15">
        <v>323.14999999999998</v>
      </c>
      <c r="C1104" s="31">
        <v>65.599999999999994</v>
      </c>
      <c r="D1104" s="49">
        <v>0.63700000000000001</v>
      </c>
      <c r="E1104" s="34">
        <v>1292.7786313741797</v>
      </c>
      <c r="F1104" s="35">
        <v>23.8883884364785</v>
      </c>
      <c r="G1104" s="11">
        <v>0.38931313324827399</v>
      </c>
      <c r="H1104" s="43">
        <v>5</v>
      </c>
      <c r="I1104" s="43">
        <v>2</v>
      </c>
      <c r="J1104" s="43">
        <v>0</v>
      </c>
      <c r="K1104" s="43">
        <v>0</v>
      </c>
      <c r="L1104" s="43">
        <v>1</v>
      </c>
      <c r="M1104" s="43">
        <v>6</v>
      </c>
      <c r="N1104" s="43">
        <v>0</v>
      </c>
      <c r="O1104" s="43">
        <v>0</v>
      </c>
      <c r="P1104" s="43">
        <v>2</v>
      </c>
      <c r="Q1104" s="22">
        <v>156.76</v>
      </c>
    </row>
    <row r="1105" spans="1:17" x14ac:dyDescent="0.3">
      <c r="A1105" s="172"/>
      <c r="B1105" s="15">
        <v>323.14999999999998</v>
      </c>
      <c r="C1105" s="31">
        <v>80.39</v>
      </c>
      <c r="D1105" s="49">
        <v>0.69199999999999995</v>
      </c>
      <c r="E1105" s="34">
        <v>1292.7786313741797</v>
      </c>
      <c r="F1105" s="35">
        <v>23.8883884364785</v>
      </c>
      <c r="G1105" s="11">
        <v>0.38931313324827399</v>
      </c>
      <c r="H1105" s="43">
        <v>5</v>
      </c>
      <c r="I1105" s="43">
        <v>2</v>
      </c>
      <c r="J1105" s="43">
        <v>0</v>
      </c>
      <c r="K1105" s="43">
        <v>0</v>
      </c>
      <c r="L1105" s="43">
        <v>1</v>
      </c>
      <c r="M1105" s="43">
        <v>6</v>
      </c>
      <c r="N1105" s="43">
        <v>0</v>
      </c>
      <c r="O1105" s="43">
        <v>0</v>
      </c>
      <c r="P1105" s="43">
        <v>2</v>
      </c>
      <c r="Q1105" s="22">
        <v>139.52000000000001</v>
      </c>
    </row>
    <row r="1106" spans="1:17" x14ac:dyDescent="0.3">
      <c r="A1106" s="172"/>
      <c r="B1106" s="15">
        <v>323.14999999999998</v>
      </c>
      <c r="C1106" s="31">
        <v>90.78</v>
      </c>
      <c r="D1106" s="49">
        <v>0.72599999999999998</v>
      </c>
      <c r="E1106" s="34">
        <v>1292.7786313741797</v>
      </c>
      <c r="F1106" s="35">
        <v>23.8883884364785</v>
      </c>
      <c r="G1106" s="11">
        <v>0.38931313324827399</v>
      </c>
      <c r="H1106" s="43">
        <v>5</v>
      </c>
      <c r="I1106" s="43">
        <v>2</v>
      </c>
      <c r="J1106" s="43">
        <v>0</v>
      </c>
      <c r="K1106" s="43">
        <v>0</v>
      </c>
      <c r="L1106" s="43">
        <v>1</v>
      </c>
      <c r="M1106" s="43">
        <v>6</v>
      </c>
      <c r="N1106" s="43">
        <v>0</v>
      </c>
      <c r="O1106" s="43">
        <v>0</v>
      </c>
      <c r="P1106" s="43">
        <v>2</v>
      </c>
      <c r="Q1106" s="22">
        <v>128.22999999999999</v>
      </c>
    </row>
    <row r="1107" spans="1:17" x14ac:dyDescent="0.3">
      <c r="A1107" s="172"/>
      <c r="B1107" s="15">
        <v>323.14999999999998</v>
      </c>
      <c r="C1107" s="31">
        <v>99.69</v>
      </c>
      <c r="D1107" s="49">
        <v>0.751</v>
      </c>
      <c r="E1107" s="34">
        <v>1292.7786313741797</v>
      </c>
      <c r="F1107" s="35">
        <v>23.8883884364785</v>
      </c>
      <c r="G1107" s="11">
        <v>0.38931313324827399</v>
      </c>
      <c r="H1107" s="43">
        <v>5</v>
      </c>
      <c r="I1107" s="43">
        <v>2</v>
      </c>
      <c r="J1107" s="43">
        <v>0</v>
      </c>
      <c r="K1107" s="43">
        <v>0</v>
      </c>
      <c r="L1107" s="43">
        <v>1</v>
      </c>
      <c r="M1107" s="43">
        <v>6</v>
      </c>
      <c r="N1107" s="43">
        <v>0</v>
      </c>
      <c r="O1107" s="43">
        <v>0</v>
      </c>
      <c r="P1107" s="43">
        <v>2</v>
      </c>
      <c r="Q1107" s="22">
        <v>118.03</v>
      </c>
    </row>
    <row r="1108" spans="1:17" x14ac:dyDescent="0.3">
      <c r="A1108" s="172"/>
      <c r="B1108" s="15">
        <v>323.14999999999998</v>
      </c>
      <c r="C1108" s="31">
        <v>110.81</v>
      </c>
      <c r="D1108" s="49">
        <v>0.76900000000000002</v>
      </c>
      <c r="E1108" s="34">
        <v>1292.7786313741797</v>
      </c>
      <c r="F1108" s="35">
        <v>23.8883884364785</v>
      </c>
      <c r="G1108" s="11">
        <v>0.38931313324827399</v>
      </c>
      <c r="H1108" s="43">
        <v>5</v>
      </c>
      <c r="I1108" s="43">
        <v>2</v>
      </c>
      <c r="J1108" s="43">
        <v>0</v>
      </c>
      <c r="K1108" s="43">
        <v>0</v>
      </c>
      <c r="L1108" s="43">
        <v>1</v>
      </c>
      <c r="M1108" s="43">
        <v>6</v>
      </c>
      <c r="N1108" s="43">
        <v>0</v>
      </c>
      <c r="O1108" s="43">
        <v>0</v>
      </c>
      <c r="P1108" s="43">
        <v>2</v>
      </c>
      <c r="Q1108" s="22">
        <v>110.77</v>
      </c>
    </row>
    <row r="1109" spans="1:17" x14ac:dyDescent="0.3">
      <c r="A1109" s="172"/>
      <c r="B1109" s="15">
        <v>323.14999999999998</v>
      </c>
      <c r="C1109" s="31">
        <v>122.24</v>
      </c>
      <c r="D1109" s="49">
        <v>0.77400000000000002</v>
      </c>
      <c r="E1109" s="34">
        <v>1292.7786313741797</v>
      </c>
      <c r="F1109" s="35">
        <v>23.8883884364785</v>
      </c>
      <c r="G1109" s="11">
        <v>0.38931313324827399</v>
      </c>
      <c r="H1109" s="43">
        <v>5</v>
      </c>
      <c r="I1109" s="43">
        <v>2</v>
      </c>
      <c r="J1109" s="43">
        <v>0</v>
      </c>
      <c r="K1109" s="43">
        <v>0</v>
      </c>
      <c r="L1109" s="43">
        <v>1</v>
      </c>
      <c r="M1109" s="43">
        <v>6</v>
      </c>
      <c r="N1109" s="43">
        <v>0</v>
      </c>
      <c r="O1109" s="43">
        <v>0</v>
      </c>
      <c r="P1109" s="43">
        <v>2</v>
      </c>
      <c r="Q1109" s="22">
        <v>109.43</v>
      </c>
    </row>
    <row r="1110" spans="1:17" x14ac:dyDescent="0.3">
      <c r="A1110" s="172"/>
      <c r="B1110" s="15">
        <v>323.14999999999998</v>
      </c>
      <c r="C1110" s="31">
        <v>129.59</v>
      </c>
      <c r="D1110" s="49">
        <v>0.77900000000000003</v>
      </c>
      <c r="E1110" s="34">
        <v>1292.7786313741797</v>
      </c>
      <c r="F1110" s="35">
        <v>23.8883884364785</v>
      </c>
      <c r="G1110" s="11">
        <v>0.38931313324827399</v>
      </c>
      <c r="H1110" s="43">
        <v>5</v>
      </c>
      <c r="I1110" s="43">
        <v>2</v>
      </c>
      <c r="J1110" s="43">
        <v>0</v>
      </c>
      <c r="K1110" s="43">
        <v>0</v>
      </c>
      <c r="L1110" s="43">
        <v>1</v>
      </c>
      <c r="M1110" s="43">
        <v>6</v>
      </c>
      <c r="N1110" s="43">
        <v>0</v>
      </c>
      <c r="O1110" s="43">
        <v>0</v>
      </c>
      <c r="P1110" s="43">
        <v>2</v>
      </c>
      <c r="Q1110" s="22">
        <v>107.93</v>
      </c>
    </row>
    <row r="1111" spans="1:17" x14ac:dyDescent="0.3">
      <c r="A1111" s="172"/>
      <c r="B1111" s="16">
        <v>343.15</v>
      </c>
      <c r="C1111" s="6">
        <v>17.93</v>
      </c>
      <c r="D1111" s="48">
        <v>0.14000000000000001</v>
      </c>
      <c r="E1111" s="32">
        <v>1292.7786313741797</v>
      </c>
      <c r="F1111" s="33">
        <v>23.8883884364785</v>
      </c>
      <c r="G1111" s="10">
        <v>0.38931313324827399</v>
      </c>
      <c r="H1111" s="42">
        <v>5</v>
      </c>
      <c r="I1111" s="42">
        <v>2</v>
      </c>
      <c r="J1111" s="42">
        <v>0</v>
      </c>
      <c r="K1111" s="42">
        <v>0</v>
      </c>
      <c r="L1111" s="42">
        <v>1</v>
      </c>
      <c r="M1111" s="42">
        <v>6</v>
      </c>
      <c r="N1111" s="42">
        <v>0</v>
      </c>
      <c r="O1111" s="42">
        <v>0</v>
      </c>
      <c r="P1111" s="42">
        <v>2</v>
      </c>
      <c r="Q1111" s="21">
        <v>308.08</v>
      </c>
    </row>
    <row r="1112" spans="1:17" x14ac:dyDescent="0.3">
      <c r="A1112" s="172"/>
      <c r="B1112" s="15">
        <v>343.15</v>
      </c>
      <c r="C1112" s="31">
        <v>27.54</v>
      </c>
      <c r="D1112" s="49">
        <v>0.23899999999999999</v>
      </c>
      <c r="E1112" s="34">
        <v>1292.7786313741797</v>
      </c>
      <c r="F1112" s="35">
        <v>23.8883884364785</v>
      </c>
      <c r="G1112" s="11">
        <v>0.38931313324827399</v>
      </c>
      <c r="H1112" s="43">
        <v>5</v>
      </c>
      <c r="I1112" s="43">
        <v>2</v>
      </c>
      <c r="J1112" s="43">
        <v>0</v>
      </c>
      <c r="K1112" s="43">
        <v>0</v>
      </c>
      <c r="L1112" s="43">
        <v>1</v>
      </c>
      <c r="M1112" s="43">
        <v>6</v>
      </c>
      <c r="N1112" s="43">
        <v>0</v>
      </c>
      <c r="O1112" s="43">
        <v>0</v>
      </c>
      <c r="P1112" s="43">
        <v>2</v>
      </c>
      <c r="Q1112" s="22">
        <v>278.17</v>
      </c>
    </row>
    <row r="1113" spans="1:17" x14ac:dyDescent="0.3">
      <c r="A1113" s="172"/>
      <c r="B1113" s="15">
        <v>343.15</v>
      </c>
      <c r="C1113" s="31">
        <v>55.37</v>
      </c>
      <c r="D1113" s="49">
        <v>0.436</v>
      </c>
      <c r="E1113" s="34">
        <v>1292.7786313741797</v>
      </c>
      <c r="F1113" s="35">
        <v>23.8883884364785</v>
      </c>
      <c r="G1113" s="11">
        <v>0.38931313324827399</v>
      </c>
      <c r="H1113" s="43">
        <v>5</v>
      </c>
      <c r="I1113" s="43">
        <v>2</v>
      </c>
      <c r="J1113" s="43">
        <v>0</v>
      </c>
      <c r="K1113" s="43">
        <v>0</v>
      </c>
      <c r="L1113" s="43">
        <v>1</v>
      </c>
      <c r="M1113" s="43">
        <v>6</v>
      </c>
      <c r="N1113" s="43">
        <v>0</v>
      </c>
      <c r="O1113" s="43">
        <v>0</v>
      </c>
      <c r="P1113" s="43">
        <v>2</v>
      </c>
      <c r="Q1113" s="22">
        <v>219.42</v>
      </c>
    </row>
    <row r="1114" spans="1:17" x14ac:dyDescent="0.3">
      <c r="A1114" s="172"/>
      <c r="B1114" s="15">
        <v>343.15</v>
      </c>
      <c r="C1114" s="31">
        <v>88.61</v>
      </c>
      <c r="D1114" s="49">
        <v>0.59599999999999997</v>
      </c>
      <c r="E1114" s="34">
        <v>1292.7786313741797</v>
      </c>
      <c r="F1114" s="35">
        <v>23.8883884364785</v>
      </c>
      <c r="G1114" s="11">
        <v>0.38931313324827399</v>
      </c>
      <c r="H1114" s="43">
        <v>5</v>
      </c>
      <c r="I1114" s="43">
        <v>2</v>
      </c>
      <c r="J1114" s="43">
        <v>0</v>
      </c>
      <c r="K1114" s="43">
        <v>0</v>
      </c>
      <c r="L1114" s="43">
        <v>1</v>
      </c>
      <c r="M1114" s="43">
        <v>6</v>
      </c>
      <c r="N1114" s="43">
        <v>0</v>
      </c>
      <c r="O1114" s="43">
        <v>0</v>
      </c>
      <c r="P1114" s="43">
        <v>2</v>
      </c>
      <c r="Q1114" s="22">
        <v>170.13</v>
      </c>
    </row>
    <row r="1115" spans="1:17" x14ac:dyDescent="0.3">
      <c r="A1115" s="172"/>
      <c r="B1115" s="15">
        <v>343.15</v>
      </c>
      <c r="C1115" s="31">
        <v>115.6</v>
      </c>
      <c r="D1115" s="49">
        <v>0.67300000000000004</v>
      </c>
      <c r="E1115" s="34">
        <v>1292.7786313741797</v>
      </c>
      <c r="F1115" s="35">
        <v>23.8883884364785</v>
      </c>
      <c r="G1115" s="11">
        <v>0.38931313324827399</v>
      </c>
      <c r="H1115" s="43">
        <v>5</v>
      </c>
      <c r="I1115" s="43">
        <v>2</v>
      </c>
      <c r="J1115" s="43">
        <v>0</v>
      </c>
      <c r="K1115" s="43">
        <v>0</v>
      </c>
      <c r="L1115" s="43">
        <v>1</v>
      </c>
      <c r="M1115" s="43">
        <v>6</v>
      </c>
      <c r="N1115" s="43">
        <v>0</v>
      </c>
      <c r="O1115" s="43">
        <v>0</v>
      </c>
      <c r="P1115" s="43">
        <v>2</v>
      </c>
      <c r="Q1115" s="22">
        <v>144.75</v>
      </c>
    </row>
    <row r="1116" spans="1:17" x14ac:dyDescent="0.3">
      <c r="A1116" s="172"/>
      <c r="B1116" s="15">
        <v>343.15</v>
      </c>
      <c r="C1116" s="31">
        <v>144.69</v>
      </c>
      <c r="D1116" s="49">
        <v>0.72099999999999997</v>
      </c>
      <c r="E1116" s="34">
        <v>1292.7786313741797</v>
      </c>
      <c r="F1116" s="35">
        <v>23.8883884364785</v>
      </c>
      <c r="G1116" s="11">
        <v>0.38931313324827399</v>
      </c>
      <c r="H1116" s="43">
        <v>5</v>
      </c>
      <c r="I1116" s="43">
        <v>2</v>
      </c>
      <c r="J1116" s="43">
        <v>0</v>
      </c>
      <c r="K1116" s="43">
        <v>0</v>
      </c>
      <c r="L1116" s="43">
        <v>1</v>
      </c>
      <c r="M1116" s="43">
        <v>6</v>
      </c>
      <c r="N1116" s="43">
        <v>0</v>
      </c>
      <c r="O1116" s="43">
        <v>0</v>
      </c>
      <c r="P1116" s="43">
        <v>2</v>
      </c>
      <c r="Q1116" s="22">
        <v>128.16</v>
      </c>
    </row>
    <row r="1117" spans="1:17" x14ac:dyDescent="0.3">
      <c r="A1117" s="172"/>
      <c r="B1117" s="15">
        <v>343.15</v>
      </c>
      <c r="C1117" s="31">
        <v>198.18</v>
      </c>
      <c r="D1117" s="49">
        <v>0.755</v>
      </c>
      <c r="E1117" s="34">
        <v>1292.7786313741797</v>
      </c>
      <c r="F1117" s="35">
        <v>23.8883884364785</v>
      </c>
      <c r="G1117" s="11">
        <v>0.38931313324827399</v>
      </c>
      <c r="H1117" s="43">
        <v>5</v>
      </c>
      <c r="I1117" s="43">
        <v>2</v>
      </c>
      <c r="J1117" s="43">
        <v>0</v>
      </c>
      <c r="K1117" s="43">
        <v>0</v>
      </c>
      <c r="L1117" s="43">
        <v>1</v>
      </c>
      <c r="M1117" s="43">
        <v>6</v>
      </c>
      <c r="N1117" s="43">
        <v>0</v>
      </c>
      <c r="O1117" s="43">
        <v>0</v>
      </c>
      <c r="P1117" s="43">
        <v>2</v>
      </c>
      <c r="Q1117" s="22">
        <v>116.91</v>
      </c>
    </row>
    <row r="1118" spans="1:17" x14ac:dyDescent="0.3">
      <c r="A1118" s="173"/>
      <c r="B1118" s="17">
        <v>343.15</v>
      </c>
      <c r="C1118" s="9">
        <v>247.08</v>
      </c>
      <c r="D1118" s="50">
        <v>0.77100000000000002</v>
      </c>
      <c r="E1118" s="36">
        <v>1292.7786313741797</v>
      </c>
      <c r="F1118" s="37">
        <v>23.8883884364785</v>
      </c>
      <c r="G1118" s="12">
        <v>0.38931313324827399</v>
      </c>
      <c r="H1118" s="44">
        <v>5</v>
      </c>
      <c r="I1118" s="44">
        <v>2</v>
      </c>
      <c r="J1118" s="44">
        <v>0</v>
      </c>
      <c r="K1118" s="44">
        <v>0</v>
      </c>
      <c r="L1118" s="44">
        <v>1</v>
      </c>
      <c r="M1118" s="44">
        <v>6</v>
      </c>
      <c r="N1118" s="44">
        <v>0</v>
      </c>
      <c r="O1118" s="44">
        <v>0</v>
      </c>
      <c r="P1118" s="44">
        <v>2</v>
      </c>
      <c r="Q1118" s="23">
        <v>111.52</v>
      </c>
    </row>
    <row r="1119" spans="1:17" x14ac:dyDescent="0.3">
      <c r="A1119" s="172" t="s">
        <v>45</v>
      </c>
      <c r="B1119" s="15">
        <v>298.14999999999998</v>
      </c>
      <c r="C1119" s="31">
        <v>14.74</v>
      </c>
      <c r="D1119" s="49">
        <v>0.35</v>
      </c>
      <c r="E1119" s="34">
        <v>1345.0820950537595</v>
      </c>
      <c r="F1119" s="35">
        <v>18.666304948606651</v>
      </c>
      <c r="G1119" s="11">
        <v>0.57413584188816125</v>
      </c>
      <c r="H1119" s="43">
        <v>9</v>
      </c>
      <c r="I1119" s="43">
        <v>2</v>
      </c>
      <c r="J1119" s="43">
        <v>0</v>
      </c>
      <c r="K1119" s="43">
        <v>0</v>
      </c>
      <c r="L1119" s="43">
        <v>1</v>
      </c>
      <c r="M1119" s="43">
        <v>6</v>
      </c>
      <c r="N1119" s="43">
        <v>0</v>
      </c>
      <c r="O1119" s="43">
        <v>0</v>
      </c>
      <c r="P1119" s="43">
        <v>2</v>
      </c>
      <c r="Q1119" s="22">
        <v>277.51</v>
      </c>
    </row>
    <row r="1120" spans="1:17" x14ac:dyDescent="0.3">
      <c r="A1120" s="172"/>
      <c r="B1120" s="15">
        <v>298.14999999999998</v>
      </c>
      <c r="C1120" s="31">
        <v>28.28</v>
      </c>
      <c r="D1120" s="49">
        <v>0.56200000000000006</v>
      </c>
      <c r="E1120" s="34">
        <v>1345.0820950537595</v>
      </c>
      <c r="F1120" s="35">
        <v>18.666304948606651</v>
      </c>
      <c r="G1120" s="11">
        <v>0.57413584188816125</v>
      </c>
      <c r="H1120" s="43">
        <v>9</v>
      </c>
      <c r="I1120" s="43">
        <v>2</v>
      </c>
      <c r="J1120" s="43">
        <v>0</v>
      </c>
      <c r="K1120" s="43">
        <v>0</v>
      </c>
      <c r="L1120" s="43">
        <v>1</v>
      </c>
      <c r="M1120" s="43">
        <v>6</v>
      </c>
      <c r="N1120" s="43">
        <v>0</v>
      </c>
      <c r="O1120" s="43">
        <v>0</v>
      </c>
      <c r="P1120" s="43">
        <v>2</v>
      </c>
      <c r="Q1120" s="22">
        <v>199.69</v>
      </c>
    </row>
    <row r="1121" spans="1:17" x14ac:dyDescent="0.3">
      <c r="A1121" s="172"/>
      <c r="B1121" s="15">
        <v>298.14999999999998</v>
      </c>
      <c r="C1121" s="31">
        <v>45.16</v>
      </c>
      <c r="D1121" s="49">
        <v>0.70899999999999996</v>
      </c>
      <c r="E1121" s="34">
        <v>1345.0820950537595</v>
      </c>
      <c r="F1121" s="35">
        <v>18.666304948606651</v>
      </c>
      <c r="G1121" s="11">
        <v>0.57413584188816125</v>
      </c>
      <c r="H1121" s="43">
        <v>9</v>
      </c>
      <c r="I1121" s="43">
        <v>2</v>
      </c>
      <c r="J1121" s="43">
        <v>0</v>
      </c>
      <c r="K1121" s="43">
        <v>0</v>
      </c>
      <c r="L1121" s="43">
        <v>1</v>
      </c>
      <c r="M1121" s="43">
        <v>6</v>
      </c>
      <c r="N1121" s="43">
        <v>0</v>
      </c>
      <c r="O1121" s="43">
        <v>0</v>
      </c>
      <c r="P1121" s="43">
        <v>2</v>
      </c>
      <c r="Q1121" s="22">
        <v>147.04</v>
      </c>
    </row>
    <row r="1122" spans="1:17" x14ac:dyDescent="0.3">
      <c r="A1122" s="172"/>
      <c r="B1122" s="15">
        <v>298.14999999999998</v>
      </c>
      <c r="C1122" s="31">
        <v>67.989999999999995</v>
      </c>
      <c r="D1122" s="49">
        <v>0.81</v>
      </c>
      <c r="E1122" s="34">
        <v>1345.0820950537595</v>
      </c>
      <c r="F1122" s="35">
        <v>18.666304948606651</v>
      </c>
      <c r="G1122" s="11">
        <v>0.57413584188816125</v>
      </c>
      <c r="H1122" s="43">
        <v>9</v>
      </c>
      <c r="I1122" s="43">
        <v>2</v>
      </c>
      <c r="J1122" s="43">
        <v>0</v>
      </c>
      <c r="K1122" s="43">
        <v>0</v>
      </c>
      <c r="L1122" s="43">
        <v>1</v>
      </c>
      <c r="M1122" s="43">
        <v>6</v>
      </c>
      <c r="N1122" s="43">
        <v>0</v>
      </c>
      <c r="O1122" s="43">
        <v>0</v>
      </c>
      <c r="P1122" s="43">
        <v>2</v>
      </c>
      <c r="Q1122" s="22">
        <v>111.06</v>
      </c>
    </row>
    <row r="1123" spans="1:17" x14ac:dyDescent="0.3">
      <c r="A1123" s="172"/>
      <c r="B1123" s="15">
        <v>298.14999999999998</v>
      </c>
      <c r="C1123" s="31">
        <v>86.59</v>
      </c>
      <c r="D1123" s="49">
        <v>0.83</v>
      </c>
      <c r="E1123" s="34">
        <v>1345.0820950537595</v>
      </c>
      <c r="F1123" s="35">
        <v>18.666304948606651</v>
      </c>
      <c r="G1123" s="11">
        <v>0.57413584188816125</v>
      </c>
      <c r="H1123" s="43">
        <v>9</v>
      </c>
      <c r="I1123" s="43">
        <v>2</v>
      </c>
      <c r="J1123" s="43">
        <v>0</v>
      </c>
      <c r="K1123" s="43">
        <v>0</v>
      </c>
      <c r="L1123" s="43">
        <v>1</v>
      </c>
      <c r="M1123" s="43">
        <v>6</v>
      </c>
      <c r="N1123" s="43">
        <v>0</v>
      </c>
      <c r="O1123" s="43">
        <v>0</v>
      </c>
      <c r="P1123" s="43">
        <v>2</v>
      </c>
      <c r="Q1123" s="22">
        <v>100.63</v>
      </c>
    </row>
    <row r="1124" spans="1:17" x14ac:dyDescent="0.3">
      <c r="A1124" s="172"/>
      <c r="B1124" s="15">
        <v>298.14999999999998</v>
      </c>
      <c r="C1124" s="31">
        <v>109.09</v>
      </c>
      <c r="D1124" s="49">
        <v>0.84099999999999997</v>
      </c>
      <c r="E1124" s="34">
        <v>1345.0820950537595</v>
      </c>
      <c r="F1124" s="35">
        <v>18.666304948606651</v>
      </c>
      <c r="G1124" s="11">
        <v>0.57413584188816125</v>
      </c>
      <c r="H1124" s="43">
        <v>9</v>
      </c>
      <c r="I1124" s="43">
        <v>2</v>
      </c>
      <c r="J1124" s="43">
        <v>0</v>
      </c>
      <c r="K1124" s="43">
        <v>0</v>
      </c>
      <c r="L1124" s="43">
        <v>1</v>
      </c>
      <c r="M1124" s="43">
        <v>6</v>
      </c>
      <c r="N1124" s="43">
        <v>0</v>
      </c>
      <c r="O1124" s="43">
        <v>0</v>
      </c>
      <c r="P1124" s="43">
        <v>2</v>
      </c>
      <c r="Q1124" s="22">
        <v>95.56</v>
      </c>
    </row>
    <row r="1125" spans="1:17" x14ac:dyDescent="0.3">
      <c r="A1125" s="172"/>
      <c r="B1125" s="15">
        <v>298.14999999999998</v>
      </c>
      <c r="C1125" s="31">
        <v>128.72999999999999</v>
      </c>
      <c r="D1125" s="49">
        <v>0.84799999999999998</v>
      </c>
      <c r="E1125" s="34">
        <v>1345.0820950537595</v>
      </c>
      <c r="F1125" s="35">
        <v>18.666304948606651</v>
      </c>
      <c r="G1125" s="11">
        <v>0.57413584188816125</v>
      </c>
      <c r="H1125" s="43">
        <v>9</v>
      </c>
      <c r="I1125" s="43">
        <v>2</v>
      </c>
      <c r="J1125" s="43">
        <v>0</v>
      </c>
      <c r="K1125" s="43">
        <v>0</v>
      </c>
      <c r="L1125" s="43">
        <v>1</v>
      </c>
      <c r="M1125" s="43">
        <v>6</v>
      </c>
      <c r="N1125" s="43">
        <v>0</v>
      </c>
      <c r="O1125" s="43">
        <v>0</v>
      </c>
      <c r="P1125" s="43">
        <v>2</v>
      </c>
      <c r="Q1125" s="22">
        <v>92.35</v>
      </c>
    </row>
    <row r="1126" spans="1:17" x14ac:dyDescent="0.3">
      <c r="A1126" s="172"/>
      <c r="B1126" s="15">
        <v>298.14999999999998</v>
      </c>
      <c r="C1126" s="31">
        <v>148.47</v>
      </c>
      <c r="D1126" s="49">
        <v>0.84899999999999998</v>
      </c>
      <c r="E1126" s="34">
        <v>1345.0820950537595</v>
      </c>
      <c r="F1126" s="35">
        <v>18.666304948606651</v>
      </c>
      <c r="G1126" s="11">
        <v>0.57413584188816125</v>
      </c>
      <c r="H1126" s="43">
        <v>9</v>
      </c>
      <c r="I1126" s="43">
        <v>2</v>
      </c>
      <c r="J1126" s="43">
        <v>0</v>
      </c>
      <c r="K1126" s="43">
        <v>0</v>
      </c>
      <c r="L1126" s="43">
        <v>1</v>
      </c>
      <c r="M1126" s="43">
        <v>6</v>
      </c>
      <c r="N1126" s="43">
        <v>0</v>
      </c>
      <c r="O1126" s="43">
        <v>0</v>
      </c>
      <c r="P1126" s="43">
        <v>2</v>
      </c>
      <c r="Q1126" s="22">
        <v>91.69</v>
      </c>
    </row>
    <row r="1127" spans="1:17" x14ac:dyDescent="0.3">
      <c r="A1127" s="172"/>
      <c r="B1127" s="16">
        <v>323.14999999999998</v>
      </c>
      <c r="C1127" s="6">
        <v>14.39</v>
      </c>
      <c r="D1127" s="48">
        <v>0.25700000000000001</v>
      </c>
      <c r="E1127" s="32">
        <v>1345.0820950537595</v>
      </c>
      <c r="F1127" s="33">
        <v>18.666304948606651</v>
      </c>
      <c r="G1127" s="10">
        <v>0.57413584188816125</v>
      </c>
      <c r="H1127" s="42">
        <v>9</v>
      </c>
      <c r="I1127" s="42">
        <v>2</v>
      </c>
      <c r="J1127" s="42">
        <v>0</v>
      </c>
      <c r="K1127" s="42">
        <v>0</v>
      </c>
      <c r="L1127" s="42">
        <v>1</v>
      </c>
      <c r="M1127" s="42">
        <v>6</v>
      </c>
      <c r="N1127" s="42">
        <v>0</v>
      </c>
      <c r="O1127" s="42">
        <v>0</v>
      </c>
      <c r="P1127" s="42">
        <v>2</v>
      </c>
      <c r="Q1127" s="21">
        <v>321.16000000000003</v>
      </c>
    </row>
    <row r="1128" spans="1:17" x14ac:dyDescent="0.3">
      <c r="A1128" s="172"/>
      <c r="B1128" s="15">
        <v>323.14999999999998</v>
      </c>
      <c r="C1128" s="31">
        <v>33.71</v>
      </c>
      <c r="D1128" s="49">
        <v>0.48899999999999999</v>
      </c>
      <c r="E1128" s="34">
        <v>1345.0820950537595</v>
      </c>
      <c r="F1128" s="35">
        <v>18.666304948606651</v>
      </c>
      <c r="G1128" s="11">
        <v>0.57413584188816125</v>
      </c>
      <c r="H1128" s="43">
        <v>9</v>
      </c>
      <c r="I1128" s="43">
        <v>2</v>
      </c>
      <c r="J1128" s="43">
        <v>0</v>
      </c>
      <c r="K1128" s="43">
        <v>0</v>
      </c>
      <c r="L1128" s="43">
        <v>1</v>
      </c>
      <c r="M1128" s="43">
        <v>6</v>
      </c>
      <c r="N1128" s="43">
        <v>0</v>
      </c>
      <c r="O1128" s="43">
        <v>0</v>
      </c>
      <c r="P1128" s="43">
        <v>2</v>
      </c>
      <c r="Q1128" s="22">
        <v>234.66</v>
      </c>
    </row>
    <row r="1129" spans="1:17" x14ac:dyDescent="0.3">
      <c r="A1129" s="172"/>
      <c r="B1129" s="15">
        <v>323.14999999999998</v>
      </c>
      <c r="C1129" s="31">
        <v>68.91</v>
      </c>
      <c r="D1129" s="49">
        <v>0.69599999999999995</v>
      </c>
      <c r="E1129" s="34">
        <v>1345.0820950537595</v>
      </c>
      <c r="F1129" s="35">
        <v>18.666304948606651</v>
      </c>
      <c r="G1129" s="11">
        <v>0.57413584188816125</v>
      </c>
      <c r="H1129" s="43">
        <v>9</v>
      </c>
      <c r="I1129" s="43">
        <v>2</v>
      </c>
      <c r="J1129" s="43">
        <v>0</v>
      </c>
      <c r="K1129" s="43">
        <v>0</v>
      </c>
      <c r="L1129" s="43">
        <v>1</v>
      </c>
      <c r="M1129" s="43">
        <v>6</v>
      </c>
      <c r="N1129" s="43">
        <v>0</v>
      </c>
      <c r="O1129" s="43">
        <v>0</v>
      </c>
      <c r="P1129" s="43">
        <v>2</v>
      </c>
      <c r="Q1129" s="22">
        <v>156.9</v>
      </c>
    </row>
    <row r="1130" spans="1:17" x14ac:dyDescent="0.3">
      <c r="A1130" s="172"/>
      <c r="B1130" s="15">
        <v>323.14999999999998</v>
      </c>
      <c r="C1130" s="31">
        <v>85.81</v>
      </c>
      <c r="D1130" s="49">
        <v>0.752</v>
      </c>
      <c r="E1130" s="34">
        <v>1345.0820950537595</v>
      </c>
      <c r="F1130" s="35">
        <v>18.666304948606651</v>
      </c>
      <c r="G1130" s="11">
        <v>0.57413584188816125</v>
      </c>
      <c r="H1130" s="43">
        <v>9</v>
      </c>
      <c r="I1130" s="43">
        <v>2</v>
      </c>
      <c r="J1130" s="43">
        <v>0</v>
      </c>
      <c r="K1130" s="43">
        <v>0</v>
      </c>
      <c r="L1130" s="43">
        <v>1</v>
      </c>
      <c r="M1130" s="43">
        <v>6</v>
      </c>
      <c r="N1130" s="43">
        <v>0</v>
      </c>
      <c r="O1130" s="43">
        <v>0</v>
      </c>
      <c r="P1130" s="43">
        <v>2</v>
      </c>
      <c r="Q1130" s="22">
        <v>135.36000000000001</v>
      </c>
    </row>
    <row r="1131" spans="1:17" x14ac:dyDescent="0.3">
      <c r="A1131" s="172"/>
      <c r="B1131" s="15">
        <v>323.14999999999998</v>
      </c>
      <c r="C1131" s="31">
        <v>109.17</v>
      </c>
      <c r="D1131" s="49">
        <v>0.8</v>
      </c>
      <c r="E1131" s="34">
        <v>1345.0820950537595</v>
      </c>
      <c r="F1131" s="35">
        <v>18.666304948606651</v>
      </c>
      <c r="G1131" s="11">
        <v>0.57413584188816125</v>
      </c>
      <c r="H1131" s="43">
        <v>9</v>
      </c>
      <c r="I1131" s="43">
        <v>2</v>
      </c>
      <c r="J1131" s="43">
        <v>0</v>
      </c>
      <c r="K1131" s="43">
        <v>0</v>
      </c>
      <c r="L1131" s="43">
        <v>1</v>
      </c>
      <c r="M1131" s="43">
        <v>6</v>
      </c>
      <c r="N1131" s="43">
        <v>0</v>
      </c>
      <c r="O1131" s="43">
        <v>0</v>
      </c>
      <c r="P1131" s="43">
        <v>2</v>
      </c>
      <c r="Q1131" s="22">
        <v>114.48</v>
      </c>
    </row>
    <row r="1132" spans="1:17" x14ac:dyDescent="0.3">
      <c r="A1132" s="172"/>
      <c r="B1132" s="15">
        <v>323.14999999999998</v>
      </c>
      <c r="C1132" s="31">
        <v>130.30000000000001</v>
      </c>
      <c r="D1132" s="49">
        <v>0.81399999999999995</v>
      </c>
      <c r="E1132" s="34">
        <v>1345.0820950537595</v>
      </c>
      <c r="F1132" s="35">
        <v>18.666304948606651</v>
      </c>
      <c r="G1132" s="11">
        <v>0.57413584188816125</v>
      </c>
      <c r="H1132" s="43">
        <v>9</v>
      </c>
      <c r="I1132" s="43">
        <v>2</v>
      </c>
      <c r="J1132" s="43">
        <v>0</v>
      </c>
      <c r="K1132" s="43">
        <v>0</v>
      </c>
      <c r="L1132" s="43">
        <v>1</v>
      </c>
      <c r="M1132" s="43">
        <v>6</v>
      </c>
      <c r="N1132" s="43">
        <v>0</v>
      </c>
      <c r="O1132" s="43">
        <v>0</v>
      </c>
      <c r="P1132" s="43">
        <v>2</v>
      </c>
      <c r="Q1132" s="22">
        <v>108.56</v>
      </c>
    </row>
    <row r="1133" spans="1:17" x14ac:dyDescent="0.3">
      <c r="A1133" s="172"/>
      <c r="B1133" s="17">
        <v>323.14999999999998</v>
      </c>
      <c r="C1133" s="9">
        <v>145.96</v>
      </c>
      <c r="D1133" s="50">
        <v>0.81899999999999995</v>
      </c>
      <c r="E1133" s="34">
        <v>1345.0820950537595</v>
      </c>
      <c r="F1133" s="35">
        <v>18.666304948606651</v>
      </c>
      <c r="G1133" s="11">
        <v>0.57413584188816125</v>
      </c>
      <c r="H1133" s="44">
        <v>9</v>
      </c>
      <c r="I1133" s="44">
        <v>2</v>
      </c>
      <c r="J1133" s="44">
        <v>0</v>
      </c>
      <c r="K1133" s="44">
        <v>0</v>
      </c>
      <c r="L1133" s="44">
        <v>1</v>
      </c>
      <c r="M1133" s="44">
        <v>6</v>
      </c>
      <c r="N1133" s="44">
        <v>0</v>
      </c>
      <c r="O1133" s="44">
        <v>0</v>
      </c>
      <c r="P1133" s="44">
        <v>2</v>
      </c>
      <c r="Q1133" s="23">
        <v>107.14</v>
      </c>
    </row>
    <row r="1134" spans="1:17" x14ac:dyDescent="0.3">
      <c r="A1134" s="172"/>
      <c r="B1134" s="15">
        <v>343.15</v>
      </c>
      <c r="C1134" s="31">
        <v>20.03</v>
      </c>
      <c r="D1134" s="49">
        <v>0.30199999999999999</v>
      </c>
      <c r="E1134" s="32">
        <v>1345.0820950537595</v>
      </c>
      <c r="F1134" s="33">
        <v>18.666304948606651</v>
      </c>
      <c r="G1134" s="10">
        <v>0.57413584188816125</v>
      </c>
      <c r="H1134" s="43">
        <v>9</v>
      </c>
      <c r="I1134" s="43">
        <v>2</v>
      </c>
      <c r="J1134" s="43">
        <v>0</v>
      </c>
      <c r="K1134" s="43">
        <v>0</v>
      </c>
      <c r="L1134" s="43">
        <v>1</v>
      </c>
      <c r="M1134" s="43">
        <v>6</v>
      </c>
      <c r="N1134" s="43">
        <v>0</v>
      </c>
      <c r="O1134" s="43">
        <v>0</v>
      </c>
      <c r="P1134" s="43">
        <v>2</v>
      </c>
      <c r="Q1134" s="22">
        <v>308.87</v>
      </c>
    </row>
    <row r="1135" spans="1:17" x14ac:dyDescent="0.3">
      <c r="A1135" s="172"/>
      <c r="B1135" s="15">
        <v>343.15</v>
      </c>
      <c r="C1135" s="31">
        <v>39.409999999999997</v>
      </c>
      <c r="D1135" s="49">
        <v>0.47499999999999998</v>
      </c>
      <c r="E1135" s="34">
        <v>1345.0820950537595</v>
      </c>
      <c r="F1135" s="35">
        <v>18.666304948606651</v>
      </c>
      <c r="G1135" s="11">
        <v>0.57413584188816125</v>
      </c>
      <c r="H1135" s="43">
        <v>9</v>
      </c>
      <c r="I1135" s="43">
        <v>2</v>
      </c>
      <c r="J1135" s="43">
        <v>0</v>
      </c>
      <c r="K1135" s="43">
        <v>0</v>
      </c>
      <c r="L1135" s="43">
        <v>1</v>
      </c>
      <c r="M1135" s="43">
        <v>6</v>
      </c>
      <c r="N1135" s="43">
        <v>0</v>
      </c>
      <c r="O1135" s="43">
        <v>0</v>
      </c>
      <c r="P1135" s="43">
        <v>2</v>
      </c>
      <c r="Q1135" s="22">
        <v>242.81</v>
      </c>
    </row>
    <row r="1136" spans="1:17" x14ac:dyDescent="0.3">
      <c r="A1136" s="172"/>
      <c r="B1136" s="15">
        <v>343.15</v>
      </c>
      <c r="C1136" s="31">
        <v>62.42</v>
      </c>
      <c r="D1136" s="49">
        <v>0.58699999999999997</v>
      </c>
      <c r="E1136" s="34">
        <v>1345.0820950537595</v>
      </c>
      <c r="F1136" s="35">
        <v>18.666304948606651</v>
      </c>
      <c r="G1136" s="11">
        <v>0.57413584188816125</v>
      </c>
      <c r="H1136" s="43">
        <v>9</v>
      </c>
      <c r="I1136" s="43">
        <v>2</v>
      </c>
      <c r="J1136" s="43">
        <v>0</v>
      </c>
      <c r="K1136" s="43">
        <v>0</v>
      </c>
      <c r="L1136" s="43">
        <v>1</v>
      </c>
      <c r="M1136" s="43">
        <v>6</v>
      </c>
      <c r="N1136" s="43">
        <v>0</v>
      </c>
      <c r="O1136" s="43">
        <v>0</v>
      </c>
      <c r="P1136" s="43">
        <v>2</v>
      </c>
      <c r="Q1136" s="22">
        <v>201.74</v>
      </c>
    </row>
    <row r="1137" spans="1:17" x14ac:dyDescent="0.3">
      <c r="A1137" s="172"/>
      <c r="B1137" s="15">
        <v>343.15</v>
      </c>
      <c r="C1137" s="31">
        <v>86.74</v>
      </c>
      <c r="D1137" s="49">
        <v>0.68300000000000005</v>
      </c>
      <c r="E1137" s="34">
        <v>1345.0820950537595</v>
      </c>
      <c r="F1137" s="35">
        <v>18.666304948606651</v>
      </c>
      <c r="G1137" s="11">
        <v>0.57413584188816125</v>
      </c>
      <c r="H1137" s="43">
        <v>9</v>
      </c>
      <c r="I1137" s="43">
        <v>2</v>
      </c>
      <c r="J1137" s="43">
        <v>0</v>
      </c>
      <c r="K1137" s="43">
        <v>0</v>
      </c>
      <c r="L1137" s="43">
        <v>1</v>
      </c>
      <c r="M1137" s="43">
        <v>6</v>
      </c>
      <c r="N1137" s="43">
        <v>0</v>
      </c>
      <c r="O1137" s="43">
        <v>0</v>
      </c>
      <c r="P1137" s="43">
        <v>2</v>
      </c>
      <c r="Q1137" s="22">
        <v>164.04</v>
      </c>
    </row>
    <row r="1138" spans="1:17" x14ac:dyDescent="0.3">
      <c r="A1138" s="172"/>
      <c r="B1138" s="15">
        <v>343.15</v>
      </c>
      <c r="C1138" s="31">
        <v>107.73</v>
      </c>
      <c r="D1138" s="49">
        <v>0.74399999999999999</v>
      </c>
      <c r="E1138" s="34">
        <v>1345.0820950537595</v>
      </c>
      <c r="F1138" s="35">
        <v>18.666304948606651</v>
      </c>
      <c r="G1138" s="11">
        <v>0.57413584188816125</v>
      </c>
      <c r="H1138" s="43">
        <v>9</v>
      </c>
      <c r="I1138" s="43">
        <v>2</v>
      </c>
      <c r="J1138" s="43">
        <v>0</v>
      </c>
      <c r="K1138" s="43">
        <v>0</v>
      </c>
      <c r="L1138" s="43">
        <v>1</v>
      </c>
      <c r="M1138" s="43">
        <v>6</v>
      </c>
      <c r="N1138" s="43">
        <v>0</v>
      </c>
      <c r="O1138" s="43">
        <v>0</v>
      </c>
      <c r="P1138" s="43">
        <v>2</v>
      </c>
      <c r="Q1138" s="22">
        <v>138.36000000000001</v>
      </c>
    </row>
    <row r="1139" spans="1:17" x14ac:dyDescent="0.3">
      <c r="A1139" s="172"/>
      <c r="B1139" s="15">
        <v>343.15</v>
      </c>
      <c r="C1139" s="31">
        <v>125.15</v>
      </c>
      <c r="D1139" s="49">
        <v>0.77600000000000002</v>
      </c>
      <c r="E1139" s="34">
        <v>1345.0820950537595</v>
      </c>
      <c r="F1139" s="35">
        <v>18.666304948606651</v>
      </c>
      <c r="G1139" s="11">
        <v>0.57413584188816125</v>
      </c>
      <c r="H1139" s="43">
        <v>9</v>
      </c>
      <c r="I1139" s="43">
        <v>2</v>
      </c>
      <c r="J1139" s="43">
        <v>0</v>
      </c>
      <c r="K1139" s="43">
        <v>0</v>
      </c>
      <c r="L1139" s="43">
        <v>1</v>
      </c>
      <c r="M1139" s="43">
        <v>6</v>
      </c>
      <c r="N1139" s="43">
        <v>0</v>
      </c>
      <c r="O1139" s="43">
        <v>0</v>
      </c>
      <c r="P1139" s="43">
        <v>2</v>
      </c>
      <c r="Q1139" s="22">
        <v>124.89</v>
      </c>
    </row>
    <row r="1140" spans="1:17" x14ac:dyDescent="0.3">
      <c r="A1140" s="173"/>
      <c r="B1140" s="17">
        <v>343.15</v>
      </c>
      <c r="C1140" s="9">
        <v>145.34</v>
      </c>
      <c r="D1140" s="50">
        <v>0.80100000000000005</v>
      </c>
      <c r="E1140" s="36">
        <v>1345.0820950537595</v>
      </c>
      <c r="F1140" s="37">
        <v>18.666304948606651</v>
      </c>
      <c r="G1140" s="12">
        <v>0.57413584188816125</v>
      </c>
      <c r="H1140" s="44">
        <v>9</v>
      </c>
      <c r="I1140" s="44">
        <v>2</v>
      </c>
      <c r="J1140" s="44">
        <v>0</v>
      </c>
      <c r="K1140" s="44">
        <v>0</v>
      </c>
      <c r="L1140" s="44">
        <v>1</v>
      </c>
      <c r="M1140" s="44">
        <v>6</v>
      </c>
      <c r="N1140" s="44">
        <v>0</v>
      </c>
      <c r="O1140" s="44">
        <v>0</v>
      </c>
      <c r="P1140" s="44">
        <v>2</v>
      </c>
      <c r="Q1140" s="23">
        <v>112.96</v>
      </c>
    </row>
  </sheetData>
  <mergeCells count="45">
    <mergeCell ref="A1072:A1092"/>
    <mergeCell ref="A1093:A1118"/>
    <mergeCell ref="A1119:A1140"/>
    <mergeCell ref="A1003:A1022"/>
    <mergeCell ref="A1023:A1029"/>
    <mergeCell ref="A1030:A1052"/>
    <mergeCell ref="A1053:A1056"/>
    <mergeCell ref="A1057:A1064"/>
    <mergeCell ref="A1065:A1071"/>
    <mergeCell ref="A982:A1002"/>
    <mergeCell ref="A792:A806"/>
    <mergeCell ref="A807:A825"/>
    <mergeCell ref="A826:A836"/>
    <mergeCell ref="A837:A855"/>
    <mergeCell ref="A856:A877"/>
    <mergeCell ref="A878:A911"/>
    <mergeCell ref="A912:A930"/>
    <mergeCell ref="A931:A943"/>
    <mergeCell ref="A944:A965"/>
    <mergeCell ref="A966:A973"/>
    <mergeCell ref="A974:A981"/>
    <mergeCell ref="A781:A791"/>
    <mergeCell ref="A414:A437"/>
    <mergeCell ref="A438:A461"/>
    <mergeCell ref="A462:A485"/>
    <mergeCell ref="A486:A509"/>
    <mergeCell ref="A510:A563"/>
    <mergeCell ref="A564:A603"/>
    <mergeCell ref="A604:A659"/>
    <mergeCell ref="A660:A689"/>
    <mergeCell ref="A690:A719"/>
    <mergeCell ref="A720:A750"/>
    <mergeCell ref="A751:A780"/>
    <mergeCell ref="A390:A413"/>
    <mergeCell ref="A2:A21"/>
    <mergeCell ref="A22:A44"/>
    <mergeCell ref="A45:A68"/>
    <mergeCell ref="A69:A99"/>
    <mergeCell ref="A100:A123"/>
    <mergeCell ref="A124:A204"/>
    <mergeCell ref="A205:A274"/>
    <mergeCell ref="A275:A306"/>
    <mergeCell ref="A307:A340"/>
    <mergeCell ref="A341:A365"/>
    <mergeCell ref="A366:A389"/>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CA404-E31B-4851-81F1-9C613C1A6AB7}">
  <dimension ref="A1:AC52"/>
  <sheetViews>
    <sheetView workbookViewId="0">
      <selection activeCell="AD11" sqref="AD11"/>
    </sheetView>
  </sheetViews>
  <sheetFormatPr defaultRowHeight="14.4" x14ac:dyDescent="0.3"/>
  <cols>
    <col min="1" max="1" width="14.77734375" bestFit="1" customWidth="1"/>
    <col min="3" max="3" width="12.109375" bestFit="1" customWidth="1"/>
    <col min="6" max="6" width="9.44140625" bestFit="1" customWidth="1"/>
    <col min="7" max="7" width="13.88671875" bestFit="1" customWidth="1"/>
    <col min="8" max="8" width="8.6640625" bestFit="1" customWidth="1"/>
    <col min="9" max="9" width="9.44140625" bestFit="1" customWidth="1"/>
    <col min="11" max="11" width="14.77734375" bestFit="1" customWidth="1"/>
    <col min="13" max="13" width="11.77734375" bestFit="1" customWidth="1"/>
    <col min="16" max="16" width="9.44140625" bestFit="1" customWidth="1"/>
    <col min="17" max="17" width="13.88671875" bestFit="1" customWidth="1"/>
    <col min="19" max="19" width="9.44140625" bestFit="1" customWidth="1"/>
    <col min="21" max="21" width="14.77734375" bestFit="1" customWidth="1"/>
    <col min="23" max="23" width="11.77734375" bestFit="1" customWidth="1"/>
    <col min="26" max="26" width="9.44140625" bestFit="1" customWidth="1"/>
    <col min="27" max="27" width="13.88671875" bestFit="1" customWidth="1"/>
    <col min="29" max="29" width="9.44140625" bestFit="1" customWidth="1"/>
  </cols>
  <sheetData>
    <row r="1" spans="1:29" x14ac:dyDescent="0.3">
      <c r="A1" s="185" t="s">
        <v>236</v>
      </c>
      <c r="B1" s="187"/>
      <c r="C1" s="187"/>
      <c r="D1" s="187"/>
      <c r="E1" s="187"/>
      <c r="F1" s="187"/>
      <c r="G1" s="187"/>
      <c r="H1" s="187"/>
      <c r="I1" s="186"/>
      <c r="K1" s="185" t="s">
        <v>237</v>
      </c>
      <c r="L1" s="187"/>
      <c r="M1" s="187"/>
      <c r="N1" s="187"/>
      <c r="O1" s="187"/>
      <c r="P1" s="187"/>
      <c r="Q1" s="187"/>
      <c r="R1" s="187"/>
      <c r="S1" s="186"/>
      <c r="U1" s="185" t="s">
        <v>238</v>
      </c>
      <c r="V1" s="187"/>
      <c r="W1" s="187"/>
      <c r="X1" s="187"/>
      <c r="Y1" s="187"/>
      <c r="Z1" s="187"/>
      <c r="AA1" s="187"/>
      <c r="AB1" s="187"/>
      <c r="AC1" s="186"/>
    </row>
    <row r="2" spans="1:29" ht="16.2" x14ac:dyDescent="0.3">
      <c r="A2" s="77" t="s">
        <v>223</v>
      </c>
      <c r="B2" s="78" t="s">
        <v>228</v>
      </c>
      <c r="C2" s="78" t="s">
        <v>229</v>
      </c>
      <c r="D2" s="79" t="s">
        <v>230</v>
      </c>
      <c r="E2" s="77" t="s">
        <v>231</v>
      </c>
      <c r="F2" s="78" t="s">
        <v>224</v>
      </c>
      <c r="G2" s="78" t="s">
        <v>225</v>
      </c>
      <c r="H2" s="78" t="s">
        <v>226</v>
      </c>
      <c r="I2" s="77" t="s">
        <v>227</v>
      </c>
      <c r="K2" s="77" t="s">
        <v>223</v>
      </c>
      <c r="L2" s="78" t="s">
        <v>228</v>
      </c>
      <c r="M2" s="78" t="s">
        <v>229</v>
      </c>
      <c r="N2" s="79" t="s">
        <v>230</v>
      </c>
      <c r="O2" s="77" t="s">
        <v>231</v>
      </c>
      <c r="P2" s="78" t="s">
        <v>224</v>
      </c>
      <c r="Q2" s="78" t="s">
        <v>225</v>
      </c>
      <c r="R2" s="78" t="s">
        <v>226</v>
      </c>
      <c r="S2" s="77" t="s">
        <v>227</v>
      </c>
      <c r="U2" s="77" t="s">
        <v>223</v>
      </c>
      <c r="V2" s="78" t="s">
        <v>228</v>
      </c>
      <c r="W2" s="78" t="s">
        <v>229</v>
      </c>
      <c r="X2" s="79" t="s">
        <v>230</v>
      </c>
      <c r="Y2" s="77" t="s">
        <v>231</v>
      </c>
      <c r="Z2" s="78" t="s">
        <v>224</v>
      </c>
      <c r="AA2" s="78" t="s">
        <v>225</v>
      </c>
      <c r="AB2" s="78" t="s">
        <v>226</v>
      </c>
      <c r="AC2" s="77" t="s">
        <v>227</v>
      </c>
    </row>
    <row r="3" spans="1:29" x14ac:dyDescent="0.3">
      <c r="A3" s="80">
        <v>1</v>
      </c>
      <c r="B3" s="81">
        <v>0.8121052846846899</v>
      </c>
      <c r="C3" s="82">
        <v>0.79982501545107887</v>
      </c>
      <c r="D3" s="82">
        <v>0.81382897769370621</v>
      </c>
      <c r="E3" s="83">
        <v>0.81135616198700544</v>
      </c>
      <c r="F3" s="82">
        <v>0.18299105912446928</v>
      </c>
      <c r="G3" s="82">
        <v>0.18559714779257722</v>
      </c>
      <c r="H3" s="82">
        <v>0.2180371291935439</v>
      </c>
      <c r="I3" s="83">
        <v>0.18864383995532949</v>
      </c>
      <c r="K3" s="80">
        <v>1</v>
      </c>
      <c r="L3" s="81">
        <v>0.64866457835837477</v>
      </c>
      <c r="M3" s="82">
        <v>0.62651453001034996</v>
      </c>
      <c r="N3" s="82">
        <v>0.64340275559070914</v>
      </c>
      <c r="O3" s="83">
        <v>0.64372117652688365</v>
      </c>
      <c r="P3" s="82">
        <v>0.35465377867221787</v>
      </c>
      <c r="Q3" s="82">
        <v>0.34693113043904261</v>
      </c>
      <c r="R3" s="82">
        <v>0.37320053949952081</v>
      </c>
      <c r="S3" s="83">
        <v>0.35627881586551624</v>
      </c>
      <c r="U3" s="80">
        <v>1</v>
      </c>
      <c r="V3" s="81">
        <v>0.87747680294930286</v>
      </c>
      <c r="W3" s="82">
        <v>0.86233868313586748</v>
      </c>
      <c r="X3" s="82">
        <v>0.86205452786100023</v>
      </c>
      <c r="Y3" s="83">
        <v>0.87227228543744384</v>
      </c>
      <c r="Z3" s="82">
        <v>0.12442200258374178</v>
      </c>
      <c r="AA3" s="82">
        <v>0.15127022862434331</v>
      </c>
      <c r="AB3" s="82">
        <v>0.11959253773093201</v>
      </c>
      <c r="AC3" s="83">
        <v>0.12772771716117809</v>
      </c>
    </row>
    <row r="4" spans="1:29" x14ac:dyDescent="0.3">
      <c r="A4" s="80">
        <v>2</v>
      </c>
      <c r="B4" s="84">
        <v>0.89816406547925742</v>
      </c>
      <c r="C4" s="85">
        <v>0.87714168178264951</v>
      </c>
      <c r="D4" s="85">
        <v>0.89311471725129665</v>
      </c>
      <c r="E4" s="86">
        <v>0.89597662263743394</v>
      </c>
      <c r="F4" s="85">
        <v>9.9351341277360741E-2</v>
      </c>
      <c r="G4" s="85">
        <v>0.10861447602510425</v>
      </c>
      <c r="H4" s="85">
        <v>0.12120777741074543</v>
      </c>
      <c r="I4" s="86">
        <v>0.10402337387204152</v>
      </c>
      <c r="K4" s="80">
        <v>2</v>
      </c>
      <c r="L4" s="84">
        <v>0.93871478622908389</v>
      </c>
      <c r="M4" s="85">
        <v>0.91369381078101897</v>
      </c>
      <c r="N4" s="85">
        <v>0.92481035243833476</v>
      </c>
      <c r="O4" s="86">
        <v>0.93439527714204362</v>
      </c>
      <c r="P4" s="85">
        <v>6.1971612833440236E-2</v>
      </c>
      <c r="Q4" s="85">
        <v>7.5786259956657803E-2</v>
      </c>
      <c r="R4" s="85">
        <v>7.2356465086340721E-2</v>
      </c>
      <c r="S4" s="86">
        <v>6.5604726225137577E-2</v>
      </c>
      <c r="U4" s="80">
        <v>2</v>
      </c>
      <c r="V4" s="84">
        <v>0.93420370194153113</v>
      </c>
      <c r="W4" s="85">
        <v>0.9188946903695232</v>
      </c>
      <c r="X4" s="85">
        <v>0.88878759856040612</v>
      </c>
      <c r="Y4" s="86">
        <v>0.92552025103102387</v>
      </c>
      <c r="Z4" s="85">
        <v>6.6013338975608266E-2</v>
      </c>
      <c r="AA4" s="85">
        <v>8.5949675925075811E-2</v>
      </c>
      <c r="AB4" s="85">
        <v>0.10247023701667768</v>
      </c>
      <c r="AC4" s="86">
        <v>7.4479748122393885E-2</v>
      </c>
    </row>
    <row r="5" spans="1:29" x14ac:dyDescent="0.3">
      <c r="A5" s="80">
        <v>3</v>
      </c>
      <c r="B5" s="84">
        <v>0.9244452766228799</v>
      </c>
      <c r="C5" s="85">
        <v>0.90912384476651842</v>
      </c>
      <c r="D5" s="85">
        <v>0.9264633597545231</v>
      </c>
      <c r="E5" s="86">
        <v>0.92356070414050717</v>
      </c>
      <c r="F5" s="85">
        <v>7.4021049216389551E-2</v>
      </c>
      <c r="G5" s="85">
        <v>8.2474682852625686E-2</v>
      </c>
      <c r="H5" s="85">
        <v>8.1674914807081E-2</v>
      </c>
      <c r="I5" s="86">
        <v>7.6439296081662111E-2</v>
      </c>
      <c r="K5" s="80">
        <v>3</v>
      </c>
      <c r="L5" s="84">
        <v>0.97191337126720412</v>
      </c>
      <c r="M5" s="85">
        <v>0.95614741761020527</v>
      </c>
      <c r="N5" s="85">
        <v>0.96353365792187495</v>
      </c>
      <c r="O5" s="86">
        <v>0.96919561284050304</v>
      </c>
      <c r="P5" s="85">
        <v>2.8126811701804359E-2</v>
      </c>
      <c r="Q5" s="85">
        <v>3.8392750360071601E-2</v>
      </c>
      <c r="R5" s="85">
        <v>3.5695714503526654E-2</v>
      </c>
      <c r="S5" s="86">
        <v>3.0804387480020484E-2</v>
      </c>
      <c r="U5" s="80">
        <v>3</v>
      </c>
      <c r="V5" s="84">
        <v>0.97887829684751027</v>
      </c>
      <c r="W5" s="85">
        <v>0.97763547793937366</v>
      </c>
      <c r="X5" s="85">
        <v>0.97088675773252242</v>
      </c>
      <c r="Y5" s="86">
        <v>0.97810375469684152</v>
      </c>
      <c r="Z5" s="85">
        <v>2.1821293793618614E-2</v>
      </c>
      <c r="AA5" s="85">
        <v>2.3233589623123361E-2</v>
      </c>
      <c r="AB5" s="85">
        <v>2.0908235013484922E-2</v>
      </c>
      <c r="AC5" s="86">
        <v>2.1896245609968841E-2</v>
      </c>
    </row>
    <row r="6" spans="1:29" x14ac:dyDescent="0.3">
      <c r="A6" s="80">
        <v>4</v>
      </c>
      <c r="B6" s="84">
        <v>0.95121286053673837</v>
      </c>
      <c r="C6" s="85">
        <v>0.93243815190878043</v>
      </c>
      <c r="D6" s="85">
        <v>0.94834054467866369</v>
      </c>
      <c r="E6" s="86">
        <v>0.94891915506039037</v>
      </c>
      <c r="F6" s="85">
        <v>4.7372032329440053E-2</v>
      </c>
      <c r="G6" s="85">
        <v>6.2166925519704777E-2</v>
      </c>
      <c r="H6" s="85">
        <v>5.7280859351158106E-2</v>
      </c>
      <c r="I6" s="86">
        <v>5.1080842316150635E-2</v>
      </c>
      <c r="K6" s="80">
        <v>4</v>
      </c>
      <c r="L6" s="84">
        <v>0.98147851553415644</v>
      </c>
      <c r="M6" s="85">
        <v>0.96956085255572066</v>
      </c>
      <c r="N6" s="85">
        <v>0.97295680376409732</v>
      </c>
      <c r="O6" s="86">
        <v>0.97910944764767027</v>
      </c>
      <c r="P6" s="85">
        <v>1.8780009541660498E-2</v>
      </c>
      <c r="Q6" s="85">
        <v>2.5293476227670836E-2</v>
      </c>
      <c r="R6" s="85">
        <v>2.6324488967657045E-2</v>
      </c>
      <c r="S6" s="86">
        <v>2.0890553202480025E-2</v>
      </c>
      <c r="U6" s="80">
        <v>4</v>
      </c>
      <c r="V6" s="84">
        <v>0.98565052605557035</v>
      </c>
      <c r="W6" s="85">
        <v>0.97682384360820884</v>
      </c>
      <c r="X6" s="85">
        <v>0.97240152772161004</v>
      </c>
      <c r="Y6" s="86">
        <v>0.98309261398542236</v>
      </c>
      <c r="Z6" s="85">
        <v>1.4555514696985438E-2</v>
      </c>
      <c r="AA6" s="85">
        <v>2.3737169522792052E-2</v>
      </c>
      <c r="AB6" s="85">
        <v>2.103924248367544E-2</v>
      </c>
      <c r="AC6" s="86">
        <v>1.6907385271042529E-2</v>
      </c>
    </row>
    <row r="7" spans="1:29" x14ac:dyDescent="0.3">
      <c r="A7" s="80">
        <v>5</v>
      </c>
      <c r="B7" s="84">
        <v>0.95872939946033175</v>
      </c>
      <c r="C7" s="85">
        <v>0.94933644678008644</v>
      </c>
      <c r="D7" s="85">
        <v>0.95835915196071819</v>
      </c>
      <c r="E7" s="86">
        <v>0.95833286289351816</v>
      </c>
      <c r="F7" s="85">
        <v>4.002839345484966E-2</v>
      </c>
      <c r="G7" s="85">
        <v>4.5450963079929324E-2</v>
      </c>
      <c r="H7" s="85">
        <v>4.5521195046603638E-2</v>
      </c>
      <c r="I7" s="86">
        <v>4.1667135618627026E-2</v>
      </c>
      <c r="K7" s="80">
        <v>5</v>
      </c>
      <c r="L7" s="84">
        <v>0.98800443794136239</v>
      </c>
      <c r="M7" s="85">
        <v>0.98248267553872315</v>
      </c>
      <c r="N7" s="85">
        <v>0.98531460343509347</v>
      </c>
      <c r="O7" s="86">
        <v>0.98694307685839944</v>
      </c>
      <c r="P7" s="85">
        <v>1.2644225033000092E-2</v>
      </c>
      <c r="Q7" s="85">
        <v>1.507279388606543E-2</v>
      </c>
      <c r="R7" s="85">
        <v>1.2964563257992228E-2</v>
      </c>
      <c r="S7" s="86">
        <v>1.3056922703981382E-2</v>
      </c>
      <c r="U7" s="80">
        <v>5</v>
      </c>
      <c r="V7" s="84">
        <v>0.9903037165268932</v>
      </c>
      <c r="W7" s="85">
        <v>0.98454108305829846</v>
      </c>
      <c r="X7" s="85">
        <v>0.9794817678228197</v>
      </c>
      <c r="Y7" s="86">
        <v>0.98844881505471682</v>
      </c>
      <c r="Z7" s="85">
        <v>9.8151012789457672E-3</v>
      </c>
      <c r="AA7" s="85">
        <v>1.6009603906422816E-2</v>
      </c>
      <c r="AB7" s="85">
        <v>1.5184335969388448E-2</v>
      </c>
      <c r="AC7" s="86">
        <v>1.1551185138523549E-2</v>
      </c>
    </row>
    <row r="8" spans="1:29" x14ac:dyDescent="0.3">
      <c r="A8" s="80">
        <v>6</v>
      </c>
      <c r="B8" s="84">
        <v>0.9667415451449175</v>
      </c>
      <c r="C8" s="85">
        <v>0.95820754952542031</v>
      </c>
      <c r="D8" s="85">
        <v>0.96404830173180633</v>
      </c>
      <c r="E8" s="86">
        <v>0.96578700021255215</v>
      </c>
      <c r="F8" s="85">
        <v>3.2285731099545897E-2</v>
      </c>
      <c r="G8" s="85">
        <v>3.810605704784388E-2</v>
      </c>
      <c r="H8" s="85">
        <v>3.9302589558064878E-2</v>
      </c>
      <c r="I8" s="86">
        <v>3.4212999418377833E-2</v>
      </c>
      <c r="K8" s="80">
        <v>6</v>
      </c>
      <c r="L8" s="84">
        <v>0.99078870523241314</v>
      </c>
      <c r="M8" s="85">
        <v>0.98736220489313076</v>
      </c>
      <c r="N8" s="85">
        <v>0.98827839775679893</v>
      </c>
      <c r="O8" s="86">
        <v>0.99041249439629309</v>
      </c>
      <c r="P8" s="85">
        <v>9.1589350253343561E-3</v>
      </c>
      <c r="Q8" s="85">
        <v>1.0881938552483891E-2</v>
      </c>
      <c r="R8" s="85">
        <v>1.0290563479065878E-2</v>
      </c>
      <c r="S8" s="86">
        <v>9.5875055529177113E-3</v>
      </c>
      <c r="U8" s="80">
        <v>6</v>
      </c>
      <c r="V8" s="84">
        <v>0.99334158047149956</v>
      </c>
      <c r="W8" s="85">
        <v>0.9877430685594375</v>
      </c>
      <c r="X8" s="85">
        <v>0.98629000971895509</v>
      </c>
      <c r="Y8" s="86">
        <v>0.99190496976894116</v>
      </c>
      <c r="Z8" s="85">
        <v>6.7834584508091088E-3</v>
      </c>
      <c r="AA8" s="85">
        <v>1.2523893266916233E-2</v>
      </c>
      <c r="AB8" s="85">
        <v>9.7791662905365034E-3</v>
      </c>
      <c r="AC8" s="86">
        <v>8.0950302071869287E-3</v>
      </c>
    </row>
    <row r="9" spans="1:29" x14ac:dyDescent="0.3">
      <c r="A9" s="80">
        <v>7</v>
      </c>
      <c r="B9" s="84">
        <v>0.97192562731296506</v>
      </c>
      <c r="C9" s="85">
        <v>0.95590842629292927</v>
      </c>
      <c r="D9" s="85">
        <v>0.96749587392692038</v>
      </c>
      <c r="E9" s="86">
        <v>0.96953805595733444</v>
      </c>
      <c r="F9" s="85">
        <v>2.7203299477696376E-2</v>
      </c>
      <c r="G9" s="85">
        <v>3.9521728083491289E-2</v>
      </c>
      <c r="H9" s="85">
        <v>3.6590109951794111E-2</v>
      </c>
      <c r="I9" s="86">
        <v>3.0461943894624654E-2</v>
      </c>
      <c r="K9" s="80">
        <v>7</v>
      </c>
      <c r="L9" s="84">
        <v>0.99476930039430267</v>
      </c>
      <c r="M9" s="85">
        <v>0.98922582618403465</v>
      </c>
      <c r="N9" s="85">
        <v>0.99059009712241797</v>
      </c>
      <c r="O9" s="86">
        <v>0.99360798367130998</v>
      </c>
      <c r="P9" s="85">
        <v>5.3033917210996116E-3</v>
      </c>
      <c r="Q9" s="85">
        <v>9.4222547952085341E-3</v>
      </c>
      <c r="R9" s="85">
        <v>8.4356590639799705E-3</v>
      </c>
      <c r="S9" s="86">
        <v>6.3920162152498929E-3</v>
      </c>
      <c r="U9" s="80">
        <v>7</v>
      </c>
      <c r="V9" s="84">
        <v>0.99458347825822635</v>
      </c>
      <c r="W9" s="85">
        <v>0.99082549785300333</v>
      </c>
      <c r="X9" s="85">
        <v>0.98975281392436398</v>
      </c>
      <c r="Y9" s="86">
        <v>0.99359597216113538</v>
      </c>
      <c r="Z9" s="85">
        <v>5.5036534555256309E-3</v>
      </c>
      <c r="AA9" s="85">
        <v>9.4266938511282008E-3</v>
      </c>
      <c r="AB9" s="85">
        <v>7.5778425205498823E-3</v>
      </c>
      <c r="AC9" s="86">
        <v>6.404027622193091E-3</v>
      </c>
    </row>
    <row r="10" spans="1:29" x14ac:dyDescent="0.3">
      <c r="A10" s="80">
        <v>8</v>
      </c>
      <c r="B10" s="84">
        <v>0.97723536820648127</v>
      </c>
      <c r="C10" s="85">
        <v>0.96247305267097261</v>
      </c>
      <c r="D10" s="85">
        <v>0.9725409520398498</v>
      </c>
      <c r="E10" s="86">
        <v>0.9748587412760974</v>
      </c>
      <c r="F10" s="85">
        <v>2.2190878912806463E-2</v>
      </c>
      <c r="G10" s="85">
        <v>3.3747835643589456E-2</v>
      </c>
      <c r="H10" s="85">
        <v>3.0285867583006561E-2</v>
      </c>
      <c r="I10" s="86">
        <v>2.5141259282827334E-2</v>
      </c>
      <c r="K10" s="80">
        <v>8</v>
      </c>
      <c r="L10" s="84">
        <v>0.99269824244686544</v>
      </c>
      <c r="M10" s="85">
        <v>0.98932406457640598</v>
      </c>
      <c r="N10" s="85">
        <v>0.99032324228025392</v>
      </c>
      <c r="O10" s="86">
        <v>0.99223500113117313</v>
      </c>
      <c r="P10" s="85">
        <v>7.2460632072761611E-3</v>
      </c>
      <c r="Q10" s="85">
        <v>9.3698041047900714E-3</v>
      </c>
      <c r="R10" s="85">
        <v>8.5788569878786705E-3</v>
      </c>
      <c r="S10" s="86">
        <v>7.7649984974414053E-3</v>
      </c>
      <c r="U10" s="80">
        <v>8</v>
      </c>
      <c r="V10" s="84">
        <v>0.99497581903799248</v>
      </c>
      <c r="W10" s="85">
        <v>0.98545390619538531</v>
      </c>
      <c r="X10" s="85">
        <v>0.98821466368981459</v>
      </c>
      <c r="Y10" s="86">
        <v>0.9930495210567486</v>
      </c>
      <c r="Z10" s="85">
        <v>5.0945281982421823E-3</v>
      </c>
      <c r="AA10" s="85">
        <v>1.3983566919341653E-2</v>
      </c>
      <c r="AB10" s="85">
        <v>8.5676405113190301E-3</v>
      </c>
      <c r="AC10" s="86">
        <v>6.9504787679761579E-3</v>
      </c>
    </row>
    <row r="11" spans="1:29" x14ac:dyDescent="0.3">
      <c r="A11" s="80">
        <v>9</v>
      </c>
      <c r="B11" s="84">
        <v>0.97996046222098965</v>
      </c>
      <c r="C11" s="85">
        <v>0.96771335276174941</v>
      </c>
      <c r="D11" s="85">
        <v>0.97312478379408895</v>
      </c>
      <c r="E11" s="86">
        <v>0.97771911053477167</v>
      </c>
      <c r="F11" s="85">
        <v>1.947218738496299E-2</v>
      </c>
      <c r="G11" s="85">
        <v>2.8402040712535333E-2</v>
      </c>
      <c r="H11" s="85">
        <v>2.9250591248273804E-2</v>
      </c>
      <c r="I11" s="86">
        <v>2.2280889749526939E-2</v>
      </c>
      <c r="K11" s="80">
        <v>9</v>
      </c>
      <c r="L11" s="84">
        <v>0.9957261052951264</v>
      </c>
      <c r="M11" s="85">
        <v>0.99004671365919061</v>
      </c>
      <c r="N11" s="85">
        <v>0.991836588795449</v>
      </c>
      <c r="O11" s="86">
        <v>0.9945115293477178</v>
      </c>
      <c r="P11" s="85">
        <v>4.3307543033733924E-3</v>
      </c>
      <c r="Q11" s="85">
        <v>8.7959091179072631E-3</v>
      </c>
      <c r="R11" s="85">
        <v>7.5769362971186529E-3</v>
      </c>
      <c r="S11" s="86">
        <v>5.4884703829884479E-3</v>
      </c>
      <c r="U11" s="80">
        <v>9</v>
      </c>
      <c r="V11" s="84">
        <v>0.9957405955150872</v>
      </c>
      <c r="W11" s="85">
        <v>0.99088844406930965</v>
      </c>
      <c r="X11" s="85">
        <v>0.99066552372603345</v>
      </c>
      <c r="Y11" s="86">
        <v>0.99452759387925804</v>
      </c>
      <c r="Z11" s="85">
        <v>4.3163232970982761E-3</v>
      </c>
      <c r="AA11" s="85">
        <v>9.4879341777413962E-3</v>
      </c>
      <c r="AB11" s="85">
        <v>6.8451700266450605E-3</v>
      </c>
      <c r="AC11" s="86">
        <v>5.4724057670682618E-3</v>
      </c>
    </row>
    <row r="12" spans="1:29" x14ac:dyDescent="0.3">
      <c r="A12" s="80">
        <v>10</v>
      </c>
      <c r="B12" s="84">
        <v>0.98144704847459907</v>
      </c>
      <c r="C12" s="85">
        <v>0.96903941364447022</v>
      </c>
      <c r="D12" s="85">
        <v>0.97739048495863634</v>
      </c>
      <c r="E12" s="86">
        <v>0.97950181726962293</v>
      </c>
      <c r="F12" s="85">
        <v>1.7911555618047661E-2</v>
      </c>
      <c r="G12" s="85">
        <v>2.7478825766593162E-2</v>
      </c>
      <c r="H12" s="85">
        <v>2.5573339313268613E-2</v>
      </c>
      <c r="I12" s="86">
        <v>2.0498182903975211E-2</v>
      </c>
      <c r="K12" s="80">
        <v>10</v>
      </c>
      <c r="L12" s="84">
        <v>0.99646342450281877</v>
      </c>
      <c r="M12" s="85">
        <v>0.99091547816445191</v>
      </c>
      <c r="N12" s="85">
        <v>0.99226031708699036</v>
      </c>
      <c r="O12" s="86">
        <v>0.99526804386493528</v>
      </c>
      <c r="P12" s="85">
        <v>3.6225826246663873E-3</v>
      </c>
      <c r="Q12" s="85">
        <v>7.7776205725967659E-3</v>
      </c>
      <c r="R12" s="85">
        <v>6.8568805698305301E-3</v>
      </c>
      <c r="S12" s="86">
        <v>4.7319560777395924E-3</v>
      </c>
      <c r="U12" s="80">
        <v>10</v>
      </c>
      <c r="V12" s="84">
        <v>0.99622831124843536</v>
      </c>
      <c r="W12" s="85">
        <v>0.99084005325891766</v>
      </c>
      <c r="X12" s="85">
        <v>0.99033803115298658</v>
      </c>
      <c r="Y12" s="86">
        <v>0.99490870354038297</v>
      </c>
      <c r="Z12" s="85">
        <v>3.8250491721555551E-3</v>
      </c>
      <c r="AA12" s="85">
        <v>9.1438280884176288E-3</v>
      </c>
      <c r="AB12" s="85">
        <v>6.9405140820890613E-3</v>
      </c>
      <c r="AC12" s="86">
        <v>5.0912963226437524E-3</v>
      </c>
    </row>
    <row r="13" spans="1:29" x14ac:dyDescent="0.3">
      <c r="A13" s="80">
        <v>11</v>
      </c>
      <c r="B13" s="84">
        <v>0.98571306336504638</v>
      </c>
      <c r="C13" s="85">
        <v>0.97504796112833514</v>
      </c>
      <c r="D13" s="85">
        <v>0.97661422456108649</v>
      </c>
      <c r="E13" s="86">
        <v>0.98315026949509043</v>
      </c>
      <c r="F13" s="85">
        <v>1.3893061410635673E-2</v>
      </c>
      <c r="G13" s="85">
        <v>2.2207247558981152E-2</v>
      </c>
      <c r="H13" s="85">
        <v>2.5272710714489166E-2</v>
      </c>
      <c r="I13" s="86">
        <v>1.6849729698151312E-2</v>
      </c>
      <c r="K13" s="80">
        <v>11</v>
      </c>
      <c r="L13" s="84">
        <v>0.99670690098386194</v>
      </c>
      <c r="M13" s="85">
        <v>0.99156701574338191</v>
      </c>
      <c r="N13" s="85">
        <v>0.99350424282722294</v>
      </c>
      <c r="O13" s="86">
        <v>0.99568865688468833</v>
      </c>
      <c r="P13" s="85">
        <v>3.3461597049608779E-3</v>
      </c>
      <c r="Q13" s="85">
        <v>7.217292720451943E-3</v>
      </c>
      <c r="R13" s="85">
        <v>5.9039388783276026E-3</v>
      </c>
      <c r="S13" s="86">
        <v>4.311343142762776E-3</v>
      </c>
      <c r="U13" s="80">
        <v>11</v>
      </c>
      <c r="V13" s="84">
        <v>0.99651014806928662</v>
      </c>
      <c r="W13" s="85">
        <v>0.9911944360579753</v>
      </c>
      <c r="X13" s="85">
        <v>0.98930907548657654</v>
      </c>
      <c r="Y13" s="86">
        <v>0.9949619826074988</v>
      </c>
      <c r="Z13" s="85">
        <v>3.5548383602872448E-3</v>
      </c>
      <c r="AA13" s="85">
        <v>8.7384465150535055E-3</v>
      </c>
      <c r="AB13" s="85">
        <v>8.2504161400720373E-3</v>
      </c>
      <c r="AC13" s="86">
        <v>5.0380172207951501E-3</v>
      </c>
    </row>
    <row r="14" spans="1:29" x14ac:dyDescent="0.3">
      <c r="A14" s="80">
        <v>12</v>
      </c>
      <c r="B14" s="84">
        <v>0.98532514627564782</v>
      </c>
      <c r="C14" s="85">
        <v>0.97336830047382805</v>
      </c>
      <c r="D14" s="85">
        <v>0.97976955227607709</v>
      </c>
      <c r="E14" s="86">
        <v>0.98312925278318919</v>
      </c>
      <c r="F14" s="85">
        <v>1.4306845981627672E-2</v>
      </c>
      <c r="G14" s="85">
        <v>2.3407180048525288E-2</v>
      </c>
      <c r="H14" s="85">
        <v>2.2284189052879759E-2</v>
      </c>
      <c r="I14" s="86">
        <v>1.687074676156039E-2</v>
      </c>
      <c r="K14" s="80">
        <v>12</v>
      </c>
      <c r="L14" s="84">
        <v>0.99667345227723581</v>
      </c>
      <c r="M14" s="85">
        <v>0.99101012952508327</v>
      </c>
      <c r="N14" s="85">
        <v>0.9925949025210079</v>
      </c>
      <c r="O14" s="86">
        <v>0.99550093154766017</v>
      </c>
      <c r="P14" s="85">
        <v>3.3987178467214073E-3</v>
      </c>
      <c r="Q14" s="85">
        <v>7.5105019379407044E-3</v>
      </c>
      <c r="R14" s="85">
        <v>6.6161670722067328E-3</v>
      </c>
      <c r="S14" s="86">
        <v>4.4990680180489965E-3</v>
      </c>
      <c r="U14" s="80">
        <v>12</v>
      </c>
      <c r="V14" s="84">
        <v>0.9965610356647876</v>
      </c>
      <c r="W14" s="85">
        <v>0.99240981099518655</v>
      </c>
      <c r="X14" s="85">
        <v>0.99201011297499253</v>
      </c>
      <c r="Y14" s="86">
        <v>0.99549059147328478</v>
      </c>
      <c r="Z14" s="85">
        <v>3.4874146571382838E-3</v>
      </c>
      <c r="AA14" s="85">
        <v>7.9421193338930548E-3</v>
      </c>
      <c r="AB14" s="85">
        <v>5.8400260284542987E-3</v>
      </c>
      <c r="AC14" s="86">
        <v>4.5094087254255967E-3</v>
      </c>
    </row>
    <row r="15" spans="1:29" x14ac:dyDescent="0.3">
      <c r="A15" s="80">
        <v>13</v>
      </c>
      <c r="B15" s="84">
        <v>0.98776161075015823</v>
      </c>
      <c r="C15" s="85">
        <v>0.97484730332576108</v>
      </c>
      <c r="D15" s="85">
        <v>0.98256127541269311</v>
      </c>
      <c r="E15" s="86">
        <v>0.9852691873719932</v>
      </c>
      <c r="F15" s="85">
        <v>1.189401280134913E-2</v>
      </c>
      <c r="G15" s="85">
        <v>2.2997584193944889E-2</v>
      </c>
      <c r="H15" s="85">
        <v>1.9685851782560281E-2</v>
      </c>
      <c r="I15" s="86">
        <v>1.4730812143534371E-2</v>
      </c>
      <c r="K15" s="80">
        <v>13</v>
      </c>
      <c r="L15" s="84">
        <v>0.99679511059256709</v>
      </c>
      <c r="M15" s="85">
        <v>0.99085010762560821</v>
      </c>
      <c r="N15" s="85">
        <v>0.99201759271303991</v>
      </c>
      <c r="O15" s="86">
        <v>0.99550504518991245</v>
      </c>
      <c r="P15" s="85">
        <v>3.2478365115821313E-3</v>
      </c>
      <c r="Q15" s="85">
        <v>7.7264081221073786E-3</v>
      </c>
      <c r="R15" s="85">
        <v>7.0760955568402893E-3</v>
      </c>
      <c r="S15" s="86">
        <v>4.4949549715965938E-3</v>
      </c>
      <c r="U15" s="80">
        <v>13</v>
      </c>
      <c r="V15" s="84">
        <v>0.99676298677725872</v>
      </c>
      <c r="W15" s="85">
        <v>0.99199180897830863</v>
      </c>
      <c r="X15" s="85">
        <v>0.99126583278290603</v>
      </c>
      <c r="Y15" s="86">
        <v>0.99547313074528199</v>
      </c>
      <c r="Z15" s="85">
        <v>3.2743939664214806E-3</v>
      </c>
      <c r="AA15" s="85">
        <v>8.2359738182276234E-3</v>
      </c>
      <c r="AB15" s="85">
        <v>6.6553254378959427E-3</v>
      </c>
      <c r="AC15" s="86">
        <v>4.526869347319001E-3</v>
      </c>
    </row>
    <row r="16" spans="1:29" x14ac:dyDescent="0.3">
      <c r="A16" s="80">
        <v>14</v>
      </c>
      <c r="B16" s="84">
        <v>0.98742554124707738</v>
      </c>
      <c r="C16" s="85">
        <v>0.97444290308828541</v>
      </c>
      <c r="D16" s="85">
        <v>0.98200007331360584</v>
      </c>
      <c r="E16" s="86">
        <v>0.98500625330323788</v>
      </c>
      <c r="F16" s="85">
        <v>1.2110717687755799E-2</v>
      </c>
      <c r="G16" s="85">
        <v>2.3044249787926623E-2</v>
      </c>
      <c r="H16" s="85">
        <v>2.0380525849759544E-2</v>
      </c>
      <c r="I16" s="86">
        <v>1.499374713748689E-2</v>
      </c>
      <c r="K16" s="80">
        <v>14</v>
      </c>
      <c r="L16" s="84">
        <v>0.99726536853037651</v>
      </c>
      <c r="M16" s="85">
        <v>0.99251710931447845</v>
      </c>
      <c r="N16" s="85">
        <v>0.99338358209246846</v>
      </c>
      <c r="O16" s="86">
        <v>0.9961678228092874</v>
      </c>
      <c r="P16" s="85">
        <v>2.7817064430564601E-3</v>
      </c>
      <c r="Q16" s="85">
        <v>6.5148239023983395E-3</v>
      </c>
      <c r="R16" s="85">
        <v>6.0455837985500666E-3</v>
      </c>
      <c r="S16" s="86">
        <v>3.8321770261973086E-3</v>
      </c>
      <c r="U16" s="80">
        <v>14</v>
      </c>
      <c r="V16" s="84">
        <v>0.99686264091892429</v>
      </c>
      <c r="W16" s="85">
        <v>0.99190822394019718</v>
      </c>
      <c r="X16" s="85">
        <v>0.9915510250283136</v>
      </c>
      <c r="Y16" s="86">
        <v>0.99557455193326871</v>
      </c>
      <c r="Z16" s="85">
        <v>3.1904624775052027E-3</v>
      </c>
      <c r="AA16" s="85">
        <v>8.4547982318326671E-3</v>
      </c>
      <c r="AB16" s="85">
        <v>6.1521412106230787E-3</v>
      </c>
      <c r="AC16" s="86">
        <v>4.4254478998482158E-3</v>
      </c>
    </row>
    <row r="17" spans="1:29" x14ac:dyDescent="0.3">
      <c r="A17" s="80">
        <v>15</v>
      </c>
      <c r="B17" s="84">
        <v>0.98823484813103568</v>
      </c>
      <c r="C17" s="85">
        <v>0.9744166317621934</v>
      </c>
      <c r="D17" s="85">
        <v>0.9836055522773236</v>
      </c>
      <c r="E17" s="86">
        <v>0.98562801158924462</v>
      </c>
      <c r="F17" s="85">
        <v>1.1457582050934396E-2</v>
      </c>
      <c r="G17" s="85">
        <v>2.3953063413500741E-2</v>
      </c>
      <c r="H17" s="85">
        <v>1.8374431971460541E-2</v>
      </c>
      <c r="I17" s="86">
        <v>1.4371988084167186E-2</v>
      </c>
      <c r="K17" s="80">
        <v>15</v>
      </c>
      <c r="L17" s="84">
        <v>0.99741884859942953</v>
      </c>
      <c r="M17" s="85">
        <v>0.9932017323870278</v>
      </c>
      <c r="N17" s="85">
        <v>0.99350474609030603</v>
      </c>
      <c r="O17" s="86">
        <v>0.99639194195518888</v>
      </c>
      <c r="P17" s="85">
        <v>2.6221674634143662E-3</v>
      </c>
      <c r="Q17" s="85">
        <v>6.0153013560920827E-3</v>
      </c>
      <c r="R17" s="85">
        <v>5.7958713732659765E-3</v>
      </c>
      <c r="S17" s="86">
        <v>3.6080578574910699E-3</v>
      </c>
      <c r="U17" s="80">
        <v>15</v>
      </c>
      <c r="V17" s="84">
        <v>0.99712173901471535</v>
      </c>
      <c r="W17" s="85">
        <v>0.9923431210369158</v>
      </c>
      <c r="X17" s="85">
        <v>0.99169420983117751</v>
      </c>
      <c r="Y17" s="86">
        <v>0.99583868611600157</v>
      </c>
      <c r="Z17" s="85">
        <v>2.9170008841901962E-3</v>
      </c>
      <c r="AA17" s="85">
        <v>7.857198175042851E-3</v>
      </c>
      <c r="AB17" s="85">
        <v>6.2649475876241801E-3</v>
      </c>
      <c r="AC17" s="86">
        <v>4.1613138513639514E-3</v>
      </c>
    </row>
    <row r="18" spans="1:29" x14ac:dyDescent="0.3">
      <c r="A18" s="80">
        <v>16</v>
      </c>
      <c r="B18" s="84">
        <v>0.98983558521551518</v>
      </c>
      <c r="C18" s="85">
        <v>0.98094547712859259</v>
      </c>
      <c r="D18" s="85">
        <v>0.98409685399556357</v>
      </c>
      <c r="E18" s="86">
        <v>0.98787834932716423</v>
      </c>
      <c r="F18" s="85">
        <v>9.9039544351398785E-3</v>
      </c>
      <c r="G18" s="85">
        <v>1.7148775607347441E-2</v>
      </c>
      <c r="H18" s="85">
        <v>1.7430806346237619E-2</v>
      </c>
      <c r="I18" s="86">
        <v>1.2121650669723696E-2</v>
      </c>
      <c r="K18" s="80">
        <v>16</v>
      </c>
      <c r="L18" s="84">
        <v>0.99746340499779085</v>
      </c>
      <c r="M18" s="85">
        <v>0.99251385591736718</v>
      </c>
      <c r="N18" s="85">
        <v>0.99334890819356825</v>
      </c>
      <c r="O18" s="86">
        <v>0.99631876888003001</v>
      </c>
      <c r="P18" s="85">
        <v>2.5773719651624527E-3</v>
      </c>
      <c r="Q18" s="85">
        <v>6.5165920415893152E-3</v>
      </c>
      <c r="R18" s="85">
        <v>5.9907563962042273E-3</v>
      </c>
      <c r="S18" s="86">
        <v>3.6812310107052276E-3</v>
      </c>
      <c r="U18" s="80">
        <v>16</v>
      </c>
      <c r="V18" s="84">
        <v>0.99720732083174168</v>
      </c>
      <c r="W18" s="85">
        <v>0.99298899684871067</v>
      </c>
      <c r="X18" s="85">
        <v>0.99180969223606197</v>
      </c>
      <c r="Y18" s="86">
        <v>0.99605270470430685</v>
      </c>
      <c r="Z18" s="85">
        <v>2.8314197435975038E-3</v>
      </c>
      <c r="AA18" s="85">
        <v>7.1958263404667266E-3</v>
      </c>
      <c r="AB18" s="85">
        <v>5.8996568433940366E-3</v>
      </c>
      <c r="AC18" s="86">
        <v>3.947295271791512E-3</v>
      </c>
    </row>
    <row r="19" spans="1:29" x14ac:dyDescent="0.3">
      <c r="A19" s="80">
        <v>17</v>
      </c>
      <c r="B19" s="84">
        <v>0.99050376757151726</v>
      </c>
      <c r="C19" s="85">
        <v>0.9780319490746866</v>
      </c>
      <c r="D19" s="85">
        <v>0.98406113223220815</v>
      </c>
      <c r="E19" s="86">
        <v>0.98789398885263113</v>
      </c>
      <c r="F19" s="85">
        <v>9.2417892999946856E-3</v>
      </c>
      <c r="G19" s="85">
        <v>2.028792211785909E-2</v>
      </c>
      <c r="H19" s="85">
        <v>1.7273716907948204E-2</v>
      </c>
      <c r="I19" s="86">
        <v>1.2106011249124972E-2</v>
      </c>
      <c r="K19" s="80">
        <v>17</v>
      </c>
      <c r="L19" s="84">
        <v>0.99748389226244938</v>
      </c>
      <c r="M19" s="85">
        <v>0.99322715747301404</v>
      </c>
      <c r="N19" s="85">
        <v>0.99332518437193129</v>
      </c>
      <c r="O19" s="86">
        <v>0.99639906810581635</v>
      </c>
      <c r="P19" s="85">
        <v>2.5584794580936388E-3</v>
      </c>
      <c r="Q19" s="85">
        <v>5.9192060492932758E-3</v>
      </c>
      <c r="R19" s="85">
        <v>6.1413404298946176E-3</v>
      </c>
      <c r="S19" s="86">
        <v>3.6009319359436584E-3</v>
      </c>
      <c r="U19" s="80">
        <v>17</v>
      </c>
      <c r="V19" s="84">
        <v>0.99730876385018608</v>
      </c>
      <c r="W19" s="85">
        <v>0.99283526133634559</v>
      </c>
      <c r="X19" s="85">
        <v>0.9916110612714194</v>
      </c>
      <c r="Y19" s="86">
        <v>0.99602851033208639</v>
      </c>
      <c r="Z19" s="85">
        <v>2.7342289220541665E-3</v>
      </c>
      <c r="AA19" s="85">
        <v>7.4268543627112882E-3</v>
      </c>
      <c r="AB19" s="85">
        <v>6.28277321811765E-3</v>
      </c>
      <c r="AC19" s="86">
        <v>3.9714897982776106E-3</v>
      </c>
    </row>
    <row r="20" spans="1:29" x14ac:dyDescent="0.3">
      <c r="A20" s="80">
        <v>18</v>
      </c>
      <c r="B20" s="84">
        <v>0.98978589278740325</v>
      </c>
      <c r="C20" s="85">
        <v>0.97786974958599393</v>
      </c>
      <c r="D20" s="85">
        <v>0.98354058007807388</v>
      </c>
      <c r="E20" s="86">
        <v>0.98734422515395681</v>
      </c>
      <c r="F20" s="85">
        <v>9.8767867311835185E-3</v>
      </c>
      <c r="G20" s="85">
        <v>1.983660440891976E-2</v>
      </c>
      <c r="H20" s="85">
        <v>1.8427303526550486E-2</v>
      </c>
      <c r="I20" s="86">
        <v>1.265577450394626E-2</v>
      </c>
      <c r="K20" s="80">
        <v>18</v>
      </c>
      <c r="L20" s="84">
        <v>0.99761612502596042</v>
      </c>
      <c r="M20" s="85">
        <v>0.9923225870897463</v>
      </c>
      <c r="N20" s="85">
        <v>0.99358003165172071</v>
      </c>
      <c r="O20" s="86">
        <v>0.99648370298336997</v>
      </c>
      <c r="P20" s="85">
        <v>2.4241810198873228E-3</v>
      </c>
      <c r="Q20" s="85">
        <v>6.4797189552336792E-3</v>
      </c>
      <c r="R20" s="85">
        <v>5.6430302327498665E-3</v>
      </c>
      <c r="S20" s="86">
        <v>3.516297275200482E-3</v>
      </c>
      <c r="U20" s="80">
        <v>18</v>
      </c>
      <c r="V20" s="84">
        <v>0.997502382868524</v>
      </c>
      <c r="W20" s="85">
        <v>0.99316393059166064</v>
      </c>
      <c r="X20" s="85">
        <v>0.99185158325140854</v>
      </c>
      <c r="Y20" s="86">
        <v>0.99627261049935445</v>
      </c>
      <c r="Z20" s="85">
        <v>2.538007567636663E-3</v>
      </c>
      <c r="AA20" s="85">
        <v>6.9809741107746846E-3</v>
      </c>
      <c r="AB20" s="85">
        <v>6.0172996483743128E-3</v>
      </c>
      <c r="AC20" s="86">
        <v>3.7273895228281582E-3</v>
      </c>
    </row>
    <row r="21" spans="1:29" x14ac:dyDescent="0.3">
      <c r="A21" s="80">
        <v>19</v>
      </c>
      <c r="B21" s="84">
        <v>0.99183261080080209</v>
      </c>
      <c r="C21" s="85">
        <v>0.98075699651604697</v>
      </c>
      <c r="D21" s="85">
        <v>0.9828748415087436</v>
      </c>
      <c r="E21" s="86">
        <v>0.98901309205460564</v>
      </c>
      <c r="F21" s="85">
        <v>7.9129730351269138E-3</v>
      </c>
      <c r="G21" s="85">
        <v>1.7340396903455201E-2</v>
      </c>
      <c r="H21" s="85">
        <v>1.8960470193996985E-2</v>
      </c>
      <c r="I21" s="86">
        <v>1.0986907687038146E-2</v>
      </c>
      <c r="K21" s="80">
        <v>19</v>
      </c>
      <c r="L21" s="84">
        <v>0.9974289369327487</v>
      </c>
      <c r="M21" s="85">
        <v>0.99336020186440765</v>
      </c>
      <c r="N21" s="85">
        <v>0.99366488490705362</v>
      </c>
      <c r="O21" s="86">
        <v>0.99645230510427951</v>
      </c>
      <c r="P21" s="85">
        <v>2.5974823394790255E-3</v>
      </c>
      <c r="Q21" s="85">
        <v>5.8389993384480431E-3</v>
      </c>
      <c r="R21" s="85">
        <v>5.685157747939225E-3</v>
      </c>
      <c r="S21" s="86">
        <v>3.5476946970447844E-3</v>
      </c>
      <c r="U21" s="80">
        <v>19</v>
      </c>
      <c r="V21" s="84">
        <v>0.99752449950833932</v>
      </c>
      <c r="W21" s="85">
        <v>0.99319431771060862</v>
      </c>
      <c r="X21" s="85">
        <v>0.99283855623139117</v>
      </c>
      <c r="Y21" s="86">
        <v>0.9963921551052467</v>
      </c>
      <c r="Z21" s="85">
        <v>2.5128813693299839E-3</v>
      </c>
      <c r="AA21" s="85">
        <v>7.0399674354120947E-3</v>
      </c>
      <c r="AB21" s="85">
        <v>5.2791478345170567E-3</v>
      </c>
      <c r="AC21" s="86">
        <v>3.6078447243198695E-3</v>
      </c>
    </row>
    <row r="22" spans="1:29" x14ac:dyDescent="0.3">
      <c r="A22" s="80">
        <v>20</v>
      </c>
      <c r="B22" s="84">
        <v>0.99236760385707667</v>
      </c>
      <c r="C22" s="85">
        <v>0.97859361312436266</v>
      </c>
      <c r="D22" s="85">
        <v>0.98641129955651807</v>
      </c>
      <c r="E22" s="86">
        <v>0.98942239140214083</v>
      </c>
      <c r="F22" s="85">
        <v>7.4779813643544874E-3</v>
      </c>
      <c r="G22" s="85">
        <v>2.0280117727816058E-2</v>
      </c>
      <c r="H22" s="85">
        <v>1.5321899624541366E-2</v>
      </c>
      <c r="I22" s="86">
        <v>1.0577608738094529E-2</v>
      </c>
      <c r="K22" s="80">
        <v>20</v>
      </c>
      <c r="L22" s="84">
        <v>0.99769192557038056</v>
      </c>
      <c r="M22" s="85">
        <v>0.99271616923862283</v>
      </c>
      <c r="N22" s="85">
        <v>0.99278630230089249</v>
      </c>
      <c r="O22" s="86">
        <v>0.996448175403289</v>
      </c>
      <c r="P22" s="85">
        <v>2.3515296750701914E-3</v>
      </c>
      <c r="Q22" s="85">
        <v>6.2987423036247369E-3</v>
      </c>
      <c r="R22" s="85">
        <v>6.3992631155997378E-3</v>
      </c>
      <c r="S22" s="86">
        <v>3.5518246237188507E-3</v>
      </c>
      <c r="U22" s="80">
        <v>20</v>
      </c>
      <c r="V22" s="84">
        <v>0.99758230071690979</v>
      </c>
      <c r="W22" s="85">
        <v>0.99277101187029682</v>
      </c>
      <c r="X22" s="85">
        <v>0.99289785186364676</v>
      </c>
      <c r="Y22" s="86">
        <v>0.99633379910399622</v>
      </c>
      <c r="Z22" s="85">
        <v>2.4533760966733049E-3</v>
      </c>
      <c r="AA22" s="85">
        <v>7.8149828827008497E-3</v>
      </c>
      <c r="AB22" s="85">
        <v>5.1701744785532314E-3</v>
      </c>
      <c r="AC22" s="86">
        <v>3.6662008613347957E-3</v>
      </c>
    </row>
    <row r="23" spans="1:29" x14ac:dyDescent="0.3">
      <c r="A23" s="80">
        <v>21</v>
      </c>
      <c r="B23" s="84">
        <v>0.99148747291858541</v>
      </c>
      <c r="C23" s="85">
        <v>0.97626411563689575</v>
      </c>
      <c r="D23" s="85">
        <v>0.98674940130304145</v>
      </c>
      <c r="E23" s="86">
        <v>0.98883157433714575</v>
      </c>
      <c r="F23" s="85">
        <v>8.2234153058379725E-3</v>
      </c>
      <c r="G23" s="85">
        <v>2.089171325787896E-2</v>
      </c>
      <c r="H23" s="85">
        <v>1.5171300061047032E-2</v>
      </c>
      <c r="I23" s="86">
        <v>1.1168425716459715E-2</v>
      </c>
      <c r="K23" s="80">
        <v>21</v>
      </c>
      <c r="L23" s="84">
        <v>0.99773634286321811</v>
      </c>
      <c r="M23" s="85">
        <v>0.99268892719100954</v>
      </c>
      <c r="N23" s="85">
        <v>0.99360415587381024</v>
      </c>
      <c r="O23" s="86">
        <v>0.99659182829194071</v>
      </c>
      <c r="P23" s="85">
        <v>2.3034940124489331E-3</v>
      </c>
      <c r="Q23" s="85">
        <v>6.2899839598685474E-3</v>
      </c>
      <c r="R23" s="85">
        <v>5.6750629562884528E-3</v>
      </c>
      <c r="S23" s="86">
        <v>3.4081717953085853E-3</v>
      </c>
      <c r="U23" s="80">
        <v>21</v>
      </c>
      <c r="V23" s="84">
        <v>0.99775275569105426</v>
      </c>
      <c r="W23" s="85">
        <v>0.99333500780980244</v>
      </c>
      <c r="X23" s="85">
        <v>0.99086918628537235</v>
      </c>
      <c r="Y23" s="86">
        <v>0.99631290314448973</v>
      </c>
      <c r="Z23" s="85">
        <v>2.2925980971194768E-3</v>
      </c>
      <c r="AA23" s="85">
        <v>6.7651599412783857E-3</v>
      </c>
      <c r="AB23" s="85">
        <v>7.1085381088778297E-3</v>
      </c>
      <c r="AC23" s="86">
        <v>3.6870967131108004E-3</v>
      </c>
    </row>
    <row r="24" spans="1:29" x14ac:dyDescent="0.3">
      <c r="A24" s="80">
        <v>22</v>
      </c>
      <c r="B24" s="84">
        <v>0.99234713791300477</v>
      </c>
      <c r="C24" s="85">
        <v>0.98245296124388548</v>
      </c>
      <c r="D24" s="85">
        <v>0.98649818038644543</v>
      </c>
      <c r="E24" s="86">
        <v>0.99013565879305609</v>
      </c>
      <c r="F24" s="85">
        <v>7.4289133772253903E-3</v>
      </c>
      <c r="G24" s="85">
        <v>1.6110090538859319E-2</v>
      </c>
      <c r="H24" s="85">
        <v>1.4969677571207249E-2</v>
      </c>
      <c r="I24" s="86">
        <v>9.864341467618918E-3</v>
      </c>
      <c r="K24" s="80">
        <v>22</v>
      </c>
      <c r="L24" s="84">
        <v>0.99758959719879869</v>
      </c>
      <c r="M24" s="85">
        <v>0.99391501327706977</v>
      </c>
      <c r="N24" s="85">
        <v>0.99371654749416627</v>
      </c>
      <c r="O24" s="86">
        <v>0.99663406247981268</v>
      </c>
      <c r="P24" s="85">
        <v>2.4646444129757519E-3</v>
      </c>
      <c r="Q24" s="85">
        <v>5.3244017995893889E-3</v>
      </c>
      <c r="R24" s="85">
        <v>5.6082359282299829E-3</v>
      </c>
      <c r="S24" s="86">
        <v>3.3659373875707332E-3</v>
      </c>
      <c r="U24" s="80">
        <v>22</v>
      </c>
      <c r="V24" s="84">
        <v>0.99760092644348819</v>
      </c>
      <c r="W24" s="85">
        <v>0.99273421436941445</v>
      </c>
      <c r="X24" s="85">
        <v>0.99271466085424809</v>
      </c>
      <c r="Y24" s="86">
        <v>0.99636277640676063</v>
      </c>
      <c r="Z24" s="85">
        <v>2.4267684202641223E-3</v>
      </c>
      <c r="AA24" s="85">
        <v>7.4554110644385078E-3</v>
      </c>
      <c r="AB24" s="85">
        <v>5.4607477970421269E-3</v>
      </c>
      <c r="AC24" s="86">
        <v>3.6372235510498249E-3</v>
      </c>
    </row>
    <row r="25" spans="1:29" x14ac:dyDescent="0.3">
      <c r="A25" s="80">
        <v>23</v>
      </c>
      <c r="B25" s="84">
        <v>0.99194129973601119</v>
      </c>
      <c r="C25" s="85">
        <v>0.97720254693070152</v>
      </c>
      <c r="D25" s="85">
        <v>0.98562126312785736</v>
      </c>
      <c r="E25" s="86">
        <v>0.98919084443361638</v>
      </c>
      <c r="F25" s="85">
        <v>7.8287347219884347E-3</v>
      </c>
      <c r="G25" s="85">
        <v>1.9528594147413945E-2</v>
      </c>
      <c r="H25" s="85">
        <v>1.5980919264256911E-2</v>
      </c>
      <c r="I25" s="86">
        <v>1.080915536731478E-2</v>
      </c>
      <c r="K25" s="80">
        <v>23</v>
      </c>
      <c r="L25" s="84">
        <v>0.99787717550318933</v>
      </c>
      <c r="M25" s="85">
        <v>0.99325197757493044</v>
      </c>
      <c r="N25" s="85">
        <v>0.99323119084805422</v>
      </c>
      <c r="O25" s="86">
        <v>0.99668852220257942</v>
      </c>
      <c r="P25" s="85">
        <v>2.1725845988839823E-3</v>
      </c>
      <c r="Q25" s="85">
        <v>5.895782029256216E-3</v>
      </c>
      <c r="R25" s="85">
        <v>6.0353483539074618E-3</v>
      </c>
      <c r="S25" s="86">
        <v>3.3114778343588079E-3</v>
      </c>
      <c r="U25" s="80">
        <v>23</v>
      </c>
      <c r="V25" s="84">
        <v>0.99781977001470723</v>
      </c>
      <c r="W25" s="85">
        <v>0.99181716292505084</v>
      </c>
      <c r="X25" s="85">
        <v>0.99157931745819616</v>
      </c>
      <c r="Y25" s="86">
        <v>0.99622686125846072</v>
      </c>
      <c r="Z25" s="85">
        <v>2.209635591134425E-3</v>
      </c>
      <c r="AA25" s="85">
        <v>8.4297655615955449E-3</v>
      </c>
      <c r="AB25" s="85">
        <v>6.4037149539217311E-3</v>
      </c>
      <c r="AC25" s="86">
        <v>3.7731385091319637E-3</v>
      </c>
    </row>
    <row r="26" spans="1:29" x14ac:dyDescent="0.3">
      <c r="A26" s="80">
        <v>24</v>
      </c>
      <c r="B26" s="84">
        <v>0.99287844393952729</v>
      </c>
      <c r="C26" s="85">
        <v>0.98278257091318522</v>
      </c>
      <c r="D26" s="85">
        <v>0.98515006089687918</v>
      </c>
      <c r="E26" s="86">
        <v>0.99032617231663012</v>
      </c>
      <c r="F26" s="85">
        <v>6.8615901516750361E-3</v>
      </c>
      <c r="G26" s="85">
        <v>1.533996993675823E-2</v>
      </c>
      <c r="H26" s="85">
        <v>1.7115014046430531E-2</v>
      </c>
      <c r="I26" s="86">
        <v>9.6738277468830236E-3</v>
      </c>
      <c r="K26" s="80">
        <v>24</v>
      </c>
      <c r="L26" s="84">
        <v>0.99784657591765791</v>
      </c>
      <c r="M26" s="85">
        <v>0.99237689337454937</v>
      </c>
      <c r="N26" s="85">
        <v>0.99345454420346613</v>
      </c>
      <c r="O26" s="86">
        <v>0.99664223343257929</v>
      </c>
      <c r="P26" s="85">
        <v>2.2032872075214926E-3</v>
      </c>
      <c r="Q26" s="85">
        <v>6.2798619503155236E-3</v>
      </c>
      <c r="R26" s="85">
        <v>5.816489760763939E-3</v>
      </c>
      <c r="S26" s="86">
        <v>3.3577664522454103E-3</v>
      </c>
      <c r="U26" s="80">
        <v>24</v>
      </c>
      <c r="V26" s="84">
        <v>0.99776552303500721</v>
      </c>
      <c r="W26" s="85">
        <v>0.99288601758120021</v>
      </c>
      <c r="X26" s="85">
        <v>0.99324996673089616</v>
      </c>
      <c r="Y26" s="86">
        <v>0.99658323280166938</v>
      </c>
      <c r="Z26" s="85">
        <v>2.2718330495990779E-3</v>
      </c>
      <c r="AA26" s="85">
        <v>7.2376430500298685E-3</v>
      </c>
      <c r="AB26" s="85">
        <v>4.9322210252284952E-3</v>
      </c>
      <c r="AC26" s="86">
        <v>3.4167670644819682E-3</v>
      </c>
    </row>
    <row r="27" spans="1:29" x14ac:dyDescent="0.3">
      <c r="A27" s="80">
        <v>25</v>
      </c>
      <c r="B27" s="84">
        <v>0.9934017555091097</v>
      </c>
      <c r="C27" s="85">
        <v>0.97653864520358513</v>
      </c>
      <c r="D27" s="85">
        <v>0.9872068960734417</v>
      </c>
      <c r="E27" s="86">
        <v>0.99020999101042906</v>
      </c>
      <c r="F27" s="85">
        <v>6.3902388792484955E-3</v>
      </c>
      <c r="G27" s="85">
        <v>2.1275477949529845E-2</v>
      </c>
      <c r="H27" s="85">
        <v>1.4150251634418912E-2</v>
      </c>
      <c r="I27" s="86">
        <v>9.7900087479501872E-3</v>
      </c>
      <c r="K27" s="80">
        <v>25</v>
      </c>
      <c r="L27" s="84">
        <v>0.99818461203243802</v>
      </c>
      <c r="M27" s="85">
        <v>0.99326557211105393</v>
      </c>
      <c r="N27" s="85">
        <v>0.99390574625337036</v>
      </c>
      <c r="O27" s="86">
        <v>0.99699678469846231</v>
      </c>
      <c r="P27" s="85">
        <v>1.8559123622253488E-3</v>
      </c>
      <c r="Q27" s="85">
        <v>5.8306386461481402E-3</v>
      </c>
      <c r="R27" s="85">
        <v>5.5231622420251342E-3</v>
      </c>
      <c r="S27" s="86">
        <v>3.0032152310013743E-3</v>
      </c>
      <c r="U27" s="80">
        <v>25</v>
      </c>
      <c r="V27" s="84">
        <v>0.99806186366640115</v>
      </c>
      <c r="W27" s="85">
        <v>0.99410137092561501</v>
      </c>
      <c r="X27" s="85">
        <v>0.99277765755695824</v>
      </c>
      <c r="Y27" s="86">
        <v>0.99694390647271847</v>
      </c>
      <c r="Z27" s="85">
        <v>1.9685586099512831E-3</v>
      </c>
      <c r="AA27" s="85">
        <v>6.0002877144142916E-3</v>
      </c>
      <c r="AB27" s="85">
        <v>5.1807024283334569E-3</v>
      </c>
      <c r="AC27" s="86">
        <v>3.0560934450477311E-3</v>
      </c>
    </row>
    <row r="28" spans="1:29" x14ac:dyDescent="0.3">
      <c r="A28" s="80">
        <v>26</v>
      </c>
      <c r="B28" s="84">
        <v>0.99218899604259403</v>
      </c>
      <c r="C28" s="85">
        <v>0.97655611668769282</v>
      </c>
      <c r="D28" s="85">
        <v>0.9871701696149604</v>
      </c>
      <c r="E28" s="86">
        <v>0.98941316819767899</v>
      </c>
      <c r="F28" s="85">
        <v>7.5859341770410458E-3</v>
      </c>
      <c r="G28" s="85">
        <v>2.078284639865155E-2</v>
      </c>
      <c r="H28" s="85">
        <v>1.4377456763759211E-2</v>
      </c>
      <c r="I28" s="86">
        <v>1.0586831718683213E-2</v>
      </c>
      <c r="K28" s="80">
        <v>26</v>
      </c>
      <c r="L28" s="84">
        <v>0.99790412287982444</v>
      </c>
      <c r="M28" s="85">
        <v>0.99348195134433548</v>
      </c>
      <c r="N28" s="85">
        <v>0.99378807364859489</v>
      </c>
      <c r="O28" s="86">
        <v>0.99681100202230333</v>
      </c>
      <c r="P28" s="85">
        <v>2.1277672844007573E-3</v>
      </c>
      <c r="Q28" s="85">
        <v>5.6289532920345622E-3</v>
      </c>
      <c r="R28" s="85">
        <v>5.6952473940327731E-3</v>
      </c>
      <c r="S28" s="86">
        <v>3.1889982055872631E-3</v>
      </c>
      <c r="U28" s="80">
        <v>26</v>
      </c>
      <c r="V28" s="84">
        <v>0.99799005048514</v>
      </c>
      <c r="W28" s="85">
        <v>0.99321201694631811</v>
      </c>
      <c r="X28" s="85">
        <v>0.99184924758958937</v>
      </c>
      <c r="Y28" s="86">
        <v>0.99656993582886666</v>
      </c>
      <c r="Z28" s="85">
        <v>2.0477853948250371E-3</v>
      </c>
      <c r="AA28" s="85">
        <v>6.8861871492117508E-3</v>
      </c>
      <c r="AB28" s="85">
        <v>6.4164923271164201E-3</v>
      </c>
      <c r="AC28" s="86">
        <v>3.4300642553716843E-3</v>
      </c>
    </row>
    <row r="29" spans="1:29" x14ac:dyDescent="0.3">
      <c r="A29" s="80">
        <v>27</v>
      </c>
      <c r="B29" s="84">
        <v>0.99297833039093797</v>
      </c>
      <c r="C29" s="85">
        <v>0.96395903108944658</v>
      </c>
      <c r="D29" s="85">
        <v>0.9860248142614626</v>
      </c>
      <c r="E29" s="86">
        <v>0.98791573366994423</v>
      </c>
      <c r="F29" s="85">
        <v>6.7795387702062615E-3</v>
      </c>
      <c r="G29" s="85">
        <v>3.3445004280656519E-2</v>
      </c>
      <c r="H29" s="85">
        <v>1.5447902120649767E-2</v>
      </c>
      <c r="I29" s="86">
        <v>1.2084266403689961E-2</v>
      </c>
      <c r="K29" s="80">
        <v>27</v>
      </c>
      <c r="L29" s="84">
        <v>0.99792939446221318</v>
      </c>
      <c r="M29" s="85">
        <v>0.99322243381729469</v>
      </c>
      <c r="N29" s="85">
        <v>0.99401681081037996</v>
      </c>
      <c r="O29" s="86">
        <v>0.99683524427662962</v>
      </c>
      <c r="P29" s="85">
        <v>2.1220449474640139E-3</v>
      </c>
      <c r="Q29" s="85">
        <v>5.8450714452192134E-3</v>
      </c>
      <c r="R29" s="85">
        <v>5.3443260258063622E-3</v>
      </c>
      <c r="S29" s="86">
        <v>3.1647557392716365E-3</v>
      </c>
      <c r="U29" s="80">
        <v>27</v>
      </c>
      <c r="V29" s="84">
        <v>0.9980726024349853</v>
      </c>
      <c r="W29" s="85">
        <v>0.99296292179340617</v>
      </c>
      <c r="X29" s="85">
        <v>0.9925328315481835</v>
      </c>
      <c r="Y29" s="86">
        <v>0.99669631272785808</v>
      </c>
      <c r="Z29" s="85">
        <v>1.9621744286268915E-3</v>
      </c>
      <c r="AA29" s="85">
        <v>7.1535209426656253E-3</v>
      </c>
      <c r="AB29" s="85">
        <v>5.7064020074903948E-3</v>
      </c>
      <c r="AC29" s="86">
        <v>3.3036872977390839E-3</v>
      </c>
    </row>
    <row r="30" spans="1:29" x14ac:dyDescent="0.3">
      <c r="A30" s="80">
        <v>28</v>
      </c>
      <c r="B30" s="84">
        <v>0.9933660326211019</v>
      </c>
      <c r="C30" s="85">
        <v>0.98296224718339842</v>
      </c>
      <c r="D30" s="85">
        <v>0.98523588671569018</v>
      </c>
      <c r="E30" s="86">
        <v>0.9907800707228368</v>
      </c>
      <c r="F30" s="85">
        <v>6.409504171460861E-3</v>
      </c>
      <c r="G30" s="85">
        <v>1.5032512228935913E-2</v>
      </c>
      <c r="H30" s="85">
        <v>1.6506229527294587E-2</v>
      </c>
      <c r="I30" s="86">
        <v>9.2199291102588003E-3</v>
      </c>
      <c r="K30" s="80">
        <v>28</v>
      </c>
      <c r="L30" s="84">
        <v>0.99820357027132101</v>
      </c>
      <c r="M30" s="85">
        <v>0.99338194221614917</v>
      </c>
      <c r="N30" s="85">
        <v>0.99390384944708787</v>
      </c>
      <c r="O30" s="86">
        <v>0.99703560280506365</v>
      </c>
      <c r="P30" s="85">
        <v>1.8197259865701128E-3</v>
      </c>
      <c r="Q30" s="85">
        <v>5.8122640009969414E-3</v>
      </c>
      <c r="R30" s="85">
        <v>5.4516350384801564E-3</v>
      </c>
      <c r="S30" s="86">
        <v>2.9643971007317247E-3</v>
      </c>
      <c r="U30" s="80">
        <v>28</v>
      </c>
      <c r="V30" s="84">
        <v>0.99802951293223663</v>
      </c>
      <c r="W30" s="85">
        <v>0.99359818208778261</v>
      </c>
      <c r="X30" s="85">
        <v>0.99220180705208771</v>
      </c>
      <c r="Y30" s="86">
        <v>0.99672668303164935</v>
      </c>
      <c r="Z30" s="85">
        <v>2.0033047650940671E-3</v>
      </c>
      <c r="AA30" s="85">
        <v>6.6804432310163904E-3</v>
      </c>
      <c r="AB30" s="85">
        <v>5.7854858459904668E-3</v>
      </c>
      <c r="AC30" s="86">
        <v>3.273316775448616E-3</v>
      </c>
    </row>
    <row r="31" spans="1:29" x14ac:dyDescent="0.3">
      <c r="A31" s="80">
        <v>29</v>
      </c>
      <c r="B31" s="84">
        <v>0.99374264082731789</v>
      </c>
      <c r="C31" s="85">
        <v>0.97610602948474501</v>
      </c>
      <c r="D31" s="85">
        <v>0.98777477755639409</v>
      </c>
      <c r="E31" s="86">
        <v>0.99044086575432488</v>
      </c>
      <c r="F31" s="85">
        <v>6.0827256413176611E-3</v>
      </c>
      <c r="G31" s="85">
        <v>2.1969186794012746E-2</v>
      </c>
      <c r="H31" s="85">
        <v>1.3351989910006471E-2</v>
      </c>
      <c r="I31" s="86">
        <v>9.5591341610997693E-3</v>
      </c>
      <c r="K31" s="80">
        <v>29</v>
      </c>
      <c r="L31" s="84">
        <v>0.99823999410984909</v>
      </c>
      <c r="M31" s="85">
        <v>0.99363790507172811</v>
      </c>
      <c r="N31" s="85">
        <v>0.99409003825892694</v>
      </c>
      <c r="O31" s="86">
        <v>0.99711280332909202</v>
      </c>
      <c r="P31" s="85">
        <v>1.7993264831602531E-3</v>
      </c>
      <c r="Q31" s="85">
        <v>5.524111422710116E-3</v>
      </c>
      <c r="R31" s="85">
        <v>5.3206475218757938E-3</v>
      </c>
      <c r="S31" s="86">
        <v>2.8871965827420298E-3</v>
      </c>
      <c r="U31" s="80">
        <v>29</v>
      </c>
      <c r="V31" s="84">
        <v>0.99811978058855089</v>
      </c>
      <c r="W31" s="85">
        <v>0.99339664694422569</v>
      </c>
      <c r="X31" s="85">
        <v>0.99132177062880766</v>
      </c>
      <c r="Y31" s="86">
        <v>0.9965978501722601</v>
      </c>
      <c r="Z31" s="85">
        <v>1.9185923505574398E-3</v>
      </c>
      <c r="AA31" s="85">
        <v>6.840870901942242E-3</v>
      </c>
      <c r="AB31" s="85">
        <v>6.8780191475525439E-3</v>
      </c>
      <c r="AC31" s="86">
        <v>3.4021496772766065E-3</v>
      </c>
    </row>
    <row r="32" spans="1:29" x14ac:dyDescent="0.3">
      <c r="A32" s="80">
        <v>30</v>
      </c>
      <c r="B32" s="84">
        <v>0.99378586616178077</v>
      </c>
      <c r="C32" s="85">
        <v>0.97957246728821501</v>
      </c>
      <c r="D32" s="85">
        <v>0.98679518537807276</v>
      </c>
      <c r="E32" s="86">
        <v>0.99090735405669239</v>
      </c>
      <c r="F32" s="85">
        <v>6.0018703574314675E-3</v>
      </c>
      <c r="G32" s="85">
        <v>1.7601101147010866E-2</v>
      </c>
      <c r="H32" s="85">
        <v>1.4989732718095141E-2</v>
      </c>
      <c r="I32" s="86">
        <v>9.0926454402506136E-3</v>
      </c>
      <c r="K32" s="80">
        <v>30</v>
      </c>
      <c r="L32" s="84">
        <v>0.99772115772576375</v>
      </c>
      <c r="M32" s="85">
        <v>0.99328766604960939</v>
      </c>
      <c r="N32" s="85">
        <v>0.9935411304228744</v>
      </c>
      <c r="O32" s="86">
        <v>0.9965872471906716</v>
      </c>
      <c r="P32" s="85">
        <v>2.3143683560192551E-3</v>
      </c>
      <c r="Q32" s="85">
        <v>5.989505676552649E-3</v>
      </c>
      <c r="R32" s="85">
        <v>5.9553702827542972E-3</v>
      </c>
      <c r="S32" s="86">
        <v>3.4127528546377983E-3</v>
      </c>
      <c r="U32" s="80">
        <v>30</v>
      </c>
      <c r="V32" s="84">
        <v>0.99811095519321424</v>
      </c>
      <c r="W32" s="85">
        <v>0.99329136342885749</v>
      </c>
      <c r="X32" s="85">
        <v>0.9926553466267084</v>
      </c>
      <c r="Y32" s="86">
        <v>0.99675641053291475</v>
      </c>
      <c r="Z32" s="85">
        <v>1.9232966238632743E-3</v>
      </c>
      <c r="AA32" s="85">
        <v>7.085327780805525E-3</v>
      </c>
      <c r="AB32" s="85">
        <v>5.5554969701915851E-3</v>
      </c>
      <c r="AC32" s="86">
        <v>3.2435894943773692E-3</v>
      </c>
    </row>
    <row r="33" spans="1:29" x14ac:dyDescent="0.3">
      <c r="A33" s="80">
        <v>31</v>
      </c>
      <c r="B33" s="84">
        <v>0.99373316156668889</v>
      </c>
      <c r="C33" s="85">
        <v>0.97627309794245021</v>
      </c>
      <c r="D33" s="85">
        <v>0.98724414339093935</v>
      </c>
      <c r="E33" s="86">
        <v>0.99046840531470437</v>
      </c>
      <c r="F33" s="85">
        <v>6.0512663098052089E-3</v>
      </c>
      <c r="G33" s="85">
        <v>2.1077423263341163E-2</v>
      </c>
      <c r="H33" s="85">
        <v>1.4206947386264782E-2</v>
      </c>
      <c r="I33" s="86">
        <v>9.5315947197377408E-3</v>
      </c>
      <c r="K33" s="80">
        <v>31</v>
      </c>
      <c r="L33" s="84">
        <v>0.99818798020657695</v>
      </c>
      <c r="M33" s="85">
        <v>0.99358443630356419</v>
      </c>
      <c r="N33" s="85">
        <v>0.9940081783765965</v>
      </c>
      <c r="O33" s="86">
        <v>0.99705802986578718</v>
      </c>
      <c r="P33" s="85">
        <v>1.846034685149784E-3</v>
      </c>
      <c r="Q33" s="85">
        <v>5.5619374383240891E-3</v>
      </c>
      <c r="R33" s="85">
        <v>5.4299591574817853E-3</v>
      </c>
      <c r="S33" s="86">
        <v>2.9419702244922481E-3</v>
      </c>
      <c r="U33" s="80">
        <v>31</v>
      </c>
      <c r="V33" s="84">
        <v>0.9981797546425708</v>
      </c>
      <c r="W33" s="85">
        <v>0.99399892617667052</v>
      </c>
      <c r="X33" s="85">
        <v>0.99291717533240187</v>
      </c>
      <c r="Y33" s="86">
        <v>0.99698694462199744</v>
      </c>
      <c r="Z33" s="85">
        <v>1.8449762603267982E-3</v>
      </c>
      <c r="AA33" s="85">
        <v>6.3169790431857054E-3</v>
      </c>
      <c r="AB33" s="85">
        <v>5.1533343736082276E-3</v>
      </c>
      <c r="AC33" s="86">
        <v>3.0130551196634707E-3</v>
      </c>
    </row>
    <row r="34" spans="1:29" x14ac:dyDescent="0.3">
      <c r="A34" s="80">
        <v>32</v>
      </c>
      <c r="B34" s="84">
        <v>0.99420269223907565</v>
      </c>
      <c r="C34" s="85">
        <v>0.97930433303816022</v>
      </c>
      <c r="D34" s="85">
        <v>0.98776963956292596</v>
      </c>
      <c r="E34" s="86">
        <v>0.9910833868848925</v>
      </c>
      <c r="F34" s="85">
        <v>5.6411275407299297E-3</v>
      </c>
      <c r="G34" s="85">
        <v>1.905083060264583E-2</v>
      </c>
      <c r="H34" s="85">
        <v>1.4048843225464199E-2</v>
      </c>
      <c r="I34" s="86">
        <v>8.9166134130209615E-3</v>
      </c>
      <c r="K34" s="80">
        <v>32</v>
      </c>
      <c r="L34" s="84">
        <v>0.99789689326564823</v>
      </c>
      <c r="M34" s="85">
        <v>0.99341740860163674</v>
      </c>
      <c r="N34" s="85">
        <v>0.99397893686231886</v>
      </c>
      <c r="O34" s="86">
        <v>0.99678328305906783</v>
      </c>
      <c r="P34" s="85">
        <v>2.13160180719569E-3</v>
      </c>
      <c r="Q34" s="85">
        <v>5.8776009827852214E-3</v>
      </c>
      <c r="R34" s="85">
        <v>5.6133577367290816E-3</v>
      </c>
      <c r="S34" s="86">
        <v>3.2167170895263503E-3</v>
      </c>
      <c r="U34" s="80">
        <v>32</v>
      </c>
      <c r="V34" s="84">
        <v>0.99825547051305263</v>
      </c>
      <c r="W34" s="85">
        <v>0.99417650090680199</v>
      </c>
      <c r="X34" s="85">
        <v>0.99268460163379313</v>
      </c>
      <c r="Y34" s="86">
        <v>0.99702432051047118</v>
      </c>
      <c r="Z34" s="85">
        <v>1.7801149515435037E-3</v>
      </c>
      <c r="AA34" s="85">
        <v>6.1744330450892379E-3</v>
      </c>
      <c r="AB34" s="85">
        <v>5.3492336999624909E-3</v>
      </c>
      <c r="AC34" s="86">
        <v>2.975679258815938E-3</v>
      </c>
    </row>
    <row r="35" spans="1:29" x14ac:dyDescent="0.3">
      <c r="A35" s="80">
        <v>33</v>
      </c>
      <c r="B35" s="84">
        <v>0.9941409676172317</v>
      </c>
      <c r="C35" s="85">
        <v>0.97890253338447053</v>
      </c>
      <c r="D35" s="85">
        <v>0.98676610634721007</v>
      </c>
      <c r="E35" s="86">
        <v>0.99111932289107296</v>
      </c>
      <c r="F35" s="85">
        <v>5.6876796297728989E-3</v>
      </c>
      <c r="G35" s="85">
        <v>1.8389804707840046E-2</v>
      </c>
      <c r="H35" s="85">
        <v>1.425353251397605E-2</v>
      </c>
      <c r="I35" s="86">
        <v>8.8806777261197407E-3</v>
      </c>
      <c r="K35" s="80">
        <v>33</v>
      </c>
      <c r="L35" s="84">
        <v>0.99803795962632624</v>
      </c>
      <c r="M35" s="85">
        <v>0.99340147202855333</v>
      </c>
      <c r="N35" s="85">
        <v>0.99397380625052245</v>
      </c>
      <c r="O35" s="86">
        <v>0.99692587932757915</v>
      </c>
      <c r="P35" s="85">
        <v>1.9944259314797772E-3</v>
      </c>
      <c r="Q35" s="85">
        <v>5.7499537244439089E-3</v>
      </c>
      <c r="R35" s="85">
        <v>5.4305484052747464E-3</v>
      </c>
      <c r="S35" s="86">
        <v>3.0741206835955331E-3</v>
      </c>
      <c r="U35" s="80">
        <v>33</v>
      </c>
      <c r="V35" s="84">
        <v>0.99810598923252791</v>
      </c>
      <c r="W35" s="85">
        <v>0.99347733136654848</v>
      </c>
      <c r="X35" s="85">
        <v>0.99354926778652275</v>
      </c>
      <c r="Y35" s="86">
        <v>0.99691220944759174</v>
      </c>
      <c r="Z35" s="85">
        <v>1.9269412267021787E-3</v>
      </c>
      <c r="AA35" s="85">
        <v>6.7956657847389494E-3</v>
      </c>
      <c r="AB35" s="85">
        <v>4.7904237406328262E-3</v>
      </c>
      <c r="AC35" s="86">
        <v>3.0877906363457408E-3</v>
      </c>
    </row>
    <row r="36" spans="1:29" x14ac:dyDescent="0.3">
      <c r="A36" s="80">
        <v>34</v>
      </c>
      <c r="B36" s="84">
        <v>0.99522574849772183</v>
      </c>
      <c r="C36" s="85">
        <v>0.97317771867473757</v>
      </c>
      <c r="D36" s="85">
        <v>0.984706797309024</v>
      </c>
      <c r="E36" s="86">
        <v>0.99063957113478729</v>
      </c>
      <c r="F36" s="85">
        <v>4.6586922369897298E-3</v>
      </c>
      <c r="G36" s="85">
        <v>2.3897994542494375E-2</v>
      </c>
      <c r="H36" s="85">
        <v>1.6736806603148545E-2</v>
      </c>
      <c r="I36" s="86">
        <v>9.3604289460927186E-3</v>
      </c>
      <c r="K36" s="80">
        <v>34</v>
      </c>
      <c r="L36" s="84">
        <v>0.99801319523215049</v>
      </c>
      <c r="M36" s="85">
        <v>0.99358692735169796</v>
      </c>
      <c r="N36" s="85">
        <v>0.99386985999598387</v>
      </c>
      <c r="O36" s="86">
        <v>0.99690667381916609</v>
      </c>
      <c r="P36" s="85">
        <v>2.0144043141044642E-3</v>
      </c>
      <c r="Q36" s="85">
        <v>5.6829604785889349E-3</v>
      </c>
      <c r="R36" s="85">
        <v>5.5323505541309669E-3</v>
      </c>
      <c r="S36" s="86">
        <v>3.0933261383324809E-3</v>
      </c>
      <c r="U36" s="80">
        <v>34</v>
      </c>
      <c r="V36" s="84">
        <v>0.99831079373433607</v>
      </c>
      <c r="W36" s="85">
        <v>0.99325000017605736</v>
      </c>
      <c r="X36" s="85">
        <v>0.99310524416922008</v>
      </c>
      <c r="Y36" s="86">
        <v>0.9969579464595526</v>
      </c>
      <c r="Z36" s="85">
        <v>1.72512285644188E-3</v>
      </c>
      <c r="AA36" s="85">
        <v>6.9782438455149422E-3</v>
      </c>
      <c r="AB36" s="85">
        <v>5.243838182650497E-3</v>
      </c>
      <c r="AC36" s="86">
        <v>3.0420535244047595E-3</v>
      </c>
    </row>
    <row r="37" spans="1:29" x14ac:dyDescent="0.3">
      <c r="A37" s="80">
        <v>35</v>
      </c>
      <c r="B37" s="84">
        <v>0.99428972754436296</v>
      </c>
      <c r="C37" s="85">
        <v>0.97854498508335297</v>
      </c>
      <c r="D37" s="85">
        <v>0.98808449868248505</v>
      </c>
      <c r="E37" s="86">
        <v>0.99107976567887968</v>
      </c>
      <c r="F37" s="85">
        <v>5.5872691795229882E-3</v>
      </c>
      <c r="G37" s="85">
        <v>1.9776303274556952E-2</v>
      </c>
      <c r="H37" s="85">
        <v>1.3598509877920115E-2</v>
      </c>
      <c r="I37" s="86">
        <v>8.9202343951910422E-3</v>
      </c>
      <c r="K37" s="80">
        <v>35</v>
      </c>
      <c r="L37" s="84">
        <v>0.9978517593579268</v>
      </c>
      <c r="M37" s="85">
        <v>0.99305945344443136</v>
      </c>
      <c r="N37" s="85">
        <v>0.99412281486366061</v>
      </c>
      <c r="O37" s="86">
        <v>0.99676469946644064</v>
      </c>
      <c r="P37" s="85">
        <v>2.1710929810069462E-3</v>
      </c>
      <c r="Q37" s="85">
        <v>6.1694236006587617E-3</v>
      </c>
      <c r="R37" s="85">
        <v>5.2612557308748305E-3</v>
      </c>
      <c r="S37" s="86">
        <v>3.2353004440665188E-3</v>
      </c>
      <c r="U37" s="80">
        <v>35</v>
      </c>
      <c r="V37" s="84">
        <v>0.99813184119267651</v>
      </c>
      <c r="W37" s="85">
        <v>0.99435596852062513</v>
      </c>
      <c r="X37" s="85">
        <v>0.99271069836445247</v>
      </c>
      <c r="Y37" s="86">
        <v>0.99694870315200035</v>
      </c>
      <c r="Z37" s="85">
        <v>1.9040819490328369E-3</v>
      </c>
      <c r="AA37" s="85">
        <v>5.9274117695167633E-3</v>
      </c>
      <c r="AB37" s="85">
        <v>5.522141628898674E-3</v>
      </c>
      <c r="AC37" s="86">
        <v>3.0512967612594311E-3</v>
      </c>
    </row>
    <row r="38" spans="1:29" x14ac:dyDescent="0.3">
      <c r="A38" s="80">
        <v>36</v>
      </c>
      <c r="B38" s="84">
        <v>0.99500603474416971</v>
      </c>
      <c r="C38" s="85">
        <v>0.97960739300126032</v>
      </c>
      <c r="D38" s="85">
        <v>0.98963224654460691</v>
      </c>
      <c r="E38" s="86">
        <v>0.99213781792081002</v>
      </c>
      <c r="F38" s="85">
        <v>4.8360588261857577E-3</v>
      </c>
      <c r="G38" s="85">
        <v>1.7957074102014258E-2</v>
      </c>
      <c r="H38" s="85">
        <v>1.1871503992006163E-2</v>
      </c>
      <c r="I38" s="86">
        <v>7.8621824271976858E-3</v>
      </c>
      <c r="K38" s="80">
        <v>36</v>
      </c>
      <c r="L38" s="84">
        <v>0.99808653451063756</v>
      </c>
      <c r="M38" s="85">
        <v>0.99303180715132755</v>
      </c>
      <c r="N38" s="85">
        <v>0.99374940801076694</v>
      </c>
      <c r="O38" s="86">
        <v>0.99688923850391364</v>
      </c>
      <c r="P38" s="85">
        <v>1.9478928996249992E-3</v>
      </c>
      <c r="Q38" s="85">
        <v>6.0855317162349706E-3</v>
      </c>
      <c r="R38" s="85">
        <v>5.5559099651873054E-3</v>
      </c>
      <c r="S38" s="86">
        <v>3.1107613118365341E-3</v>
      </c>
      <c r="U38" s="80">
        <v>36</v>
      </c>
      <c r="V38" s="84">
        <v>0.99821005473969726</v>
      </c>
      <c r="W38" s="85">
        <v>0.99269216487728773</v>
      </c>
      <c r="X38" s="85">
        <v>0.99280166393795233</v>
      </c>
      <c r="Y38" s="86">
        <v>0.99680809930756209</v>
      </c>
      <c r="Z38" s="85">
        <v>1.8199698068201489E-3</v>
      </c>
      <c r="AA38" s="85">
        <v>7.4258163571357533E-3</v>
      </c>
      <c r="AB38" s="85">
        <v>5.3523055277764752E-3</v>
      </c>
      <c r="AC38" s="86">
        <v>3.1919006491079884E-3</v>
      </c>
    </row>
    <row r="39" spans="1:29" x14ac:dyDescent="0.3">
      <c r="A39" s="80">
        <v>37</v>
      </c>
      <c r="B39" s="84">
        <v>0.99467421138944778</v>
      </c>
      <c r="C39" s="85">
        <v>0.97813295363939079</v>
      </c>
      <c r="D39" s="85">
        <v>0.98411162438793232</v>
      </c>
      <c r="E39" s="86">
        <v>0.99100286140995253</v>
      </c>
      <c r="F39" s="85">
        <v>5.1526478724554159E-3</v>
      </c>
      <c r="G39" s="85">
        <v>1.9784709392115445E-2</v>
      </c>
      <c r="H39" s="85">
        <v>1.6128045506775344E-2</v>
      </c>
      <c r="I39" s="86">
        <v>8.9971388224512096E-3</v>
      </c>
      <c r="K39" s="80">
        <v>37</v>
      </c>
      <c r="L39" s="84">
        <v>0.99824996121373721</v>
      </c>
      <c r="M39" s="85">
        <v>0.99388165636322334</v>
      </c>
      <c r="N39" s="85">
        <v>0.99424555440662077</v>
      </c>
      <c r="O39" s="86">
        <v>0.99718036031048773</v>
      </c>
      <c r="P39" s="85">
        <v>1.7843901179730841E-3</v>
      </c>
      <c r="Q39" s="85">
        <v>5.2349305013194621E-3</v>
      </c>
      <c r="R39" s="85">
        <v>5.2294602617621363E-3</v>
      </c>
      <c r="S39" s="86">
        <v>2.8196397703140921E-3</v>
      </c>
      <c r="U39" s="80">
        <v>37</v>
      </c>
      <c r="V39" s="84">
        <v>0.99835362910340064</v>
      </c>
      <c r="W39" s="85">
        <v>0.99329756587618778</v>
      </c>
      <c r="X39" s="85">
        <v>0.99221740755000898</v>
      </c>
      <c r="Y39" s="86">
        <v>0.99693621043378966</v>
      </c>
      <c r="Z39" s="85">
        <v>1.6739152255468028E-3</v>
      </c>
      <c r="AA39" s="85">
        <v>6.877559772692607E-3</v>
      </c>
      <c r="AB39" s="85">
        <v>5.7279716478660665E-3</v>
      </c>
      <c r="AC39" s="86">
        <v>3.063789475709195E-3</v>
      </c>
    </row>
    <row r="40" spans="1:29" x14ac:dyDescent="0.3">
      <c r="A40" s="80">
        <v>38</v>
      </c>
      <c r="B40" s="84">
        <v>0.9946279622083839</v>
      </c>
      <c r="C40" s="85">
        <v>0.98314742446012848</v>
      </c>
      <c r="D40" s="85">
        <v>0.98805103002289152</v>
      </c>
      <c r="E40" s="86">
        <v>0.99199029927960625</v>
      </c>
      <c r="F40" s="85">
        <v>5.2094425540417395E-3</v>
      </c>
      <c r="G40" s="85">
        <v>1.5634168311953515E-2</v>
      </c>
      <c r="H40" s="85">
        <v>1.3436730671673978E-2</v>
      </c>
      <c r="I40" s="86">
        <v>8.0097009893506689E-3</v>
      </c>
      <c r="K40" s="80">
        <v>38</v>
      </c>
      <c r="L40" s="84">
        <v>0.99795760206392714</v>
      </c>
      <c r="M40" s="85">
        <v>0.99386070861006959</v>
      </c>
      <c r="N40" s="85">
        <v>0.99392088606015039</v>
      </c>
      <c r="O40" s="86">
        <v>0.99691839218458078</v>
      </c>
      <c r="P40" s="85">
        <v>2.0658139954321036E-3</v>
      </c>
      <c r="Q40" s="85">
        <v>5.3795736283063856E-3</v>
      </c>
      <c r="R40" s="85">
        <v>5.5180730763822747E-3</v>
      </c>
      <c r="S40" s="86">
        <v>3.0816078418865753E-3</v>
      </c>
      <c r="U40" s="80">
        <v>38</v>
      </c>
      <c r="V40" s="84">
        <v>0.9982874166509651</v>
      </c>
      <c r="W40" s="85">
        <v>0.99333187503834497</v>
      </c>
      <c r="X40" s="85">
        <v>0.99278323784728106</v>
      </c>
      <c r="Y40" s="86">
        <v>0.99693401375790369</v>
      </c>
      <c r="Z40" s="85">
        <v>1.7407572478987218E-3</v>
      </c>
      <c r="AA40" s="85">
        <v>6.8514633458107658E-3</v>
      </c>
      <c r="AB40" s="85">
        <v>5.457160552032287E-3</v>
      </c>
      <c r="AC40" s="86">
        <v>3.0659862095490055E-3</v>
      </c>
    </row>
    <row r="41" spans="1:29" x14ac:dyDescent="0.3">
      <c r="A41" s="80">
        <v>39</v>
      </c>
      <c r="B41" s="84">
        <v>0.99497246236195314</v>
      </c>
      <c r="C41" s="85">
        <v>0.97944193543482516</v>
      </c>
      <c r="D41" s="85">
        <v>0.98619457067331773</v>
      </c>
      <c r="E41" s="86">
        <v>0.991637710613816</v>
      </c>
      <c r="F41" s="85">
        <v>4.8636660212650843E-3</v>
      </c>
      <c r="G41" s="85">
        <v>1.7992668878287044E-2</v>
      </c>
      <c r="H41" s="85">
        <v>1.5038361772894832E-2</v>
      </c>
      <c r="I41" s="86">
        <v>8.3622900769114352E-3</v>
      </c>
      <c r="K41" s="80">
        <v>39</v>
      </c>
      <c r="L41" s="84">
        <v>0.99828794914735275</v>
      </c>
      <c r="M41" s="85">
        <v>0.99380687351339048</v>
      </c>
      <c r="N41" s="85">
        <v>0.99409045788904815</v>
      </c>
      <c r="O41" s="86">
        <v>0.99718626930613063</v>
      </c>
      <c r="P41" s="85">
        <v>1.736751093994821E-3</v>
      </c>
      <c r="Q41" s="85">
        <v>5.3495367290452064E-3</v>
      </c>
      <c r="R41" s="85">
        <v>5.2975315600633562E-3</v>
      </c>
      <c r="S41" s="86">
        <v>2.813730714842672E-3</v>
      </c>
      <c r="U41" s="80">
        <v>39</v>
      </c>
      <c r="V41" s="84">
        <v>0.9984068503452217</v>
      </c>
      <c r="W41" s="85">
        <v>0.99324966910882284</v>
      </c>
      <c r="X41" s="85">
        <v>0.99373066605619031</v>
      </c>
      <c r="Y41" s="86">
        <v>0.9971055818322323</v>
      </c>
      <c r="Z41" s="85">
        <v>1.624099723994727E-3</v>
      </c>
      <c r="AA41" s="85">
        <v>6.9926078664138882E-3</v>
      </c>
      <c r="AB41" s="85">
        <v>4.7169535420834999E-3</v>
      </c>
      <c r="AC41" s="86">
        <v>2.8944181976839839E-3</v>
      </c>
    </row>
    <row r="42" spans="1:29" x14ac:dyDescent="0.3">
      <c r="A42" s="80">
        <v>40</v>
      </c>
      <c r="B42" s="84">
        <v>0.99390218816116016</v>
      </c>
      <c r="C42" s="85">
        <v>0.97701480002801644</v>
      </c>
      <c r="D42" s="85">
        <v>0.98714196434979884</v>
      </c>
      <c r="E42" s="86">
        <v>0.99064134148199723</v>
      </c>
      <c r="F42" s="85">
        <v>5.9012520359829016E-3</v>
      </c>
      <c r="G42" s="85">
        <v>2.0515944808721508E-2</v>
      </c>
      <c r="H42" s="85">
        <v>1.4315718831494429E-2</v>
      </c>
      <c r="I42" s="86">
        <v>9.3586585950106212E-3</v>
      </c>
      <c r="K42" s="80">
        <v>40</v>
      </c>
      <c r="L42" s="84">
        <v>0.99827345875728946</v>
      </c>
      <c r="M42" s="85">
        <v>0.99393769225956752</v>
      </c>
      <c r="N42" s="85">
        <v>0.99411223377897928</v>
      </c>
      <c r="O42" s="86">
        <v>0.99716872152888458</v>
      </c>
      <c r="P42" s="85">
        <v>1.7779581539798472E-3</v>
      </c>
      <c r="Q42" s="85">
        <v>5.2359601948410222E-3</v>
      </c>
      <c r="R42" s="85">
        <v>5.3359316894784521E-3</v>
      </c>
      <c r="S42" s="86">
        <v>2.8312784619629328E-3</v>
      </c>
      <c r="U42" s="80">
        <v>40</v>
      </c>
      <c r="V42" s="84">
        <v>0.9984297147763922</v>
      </c>
      <c r="W42" s="85">
        <v>0.99427651656375071</v>
      </c>
      <c r="X42" s="85">
        <v>0.99359173597831707</v>
      </c>
      <c r="Y42" s="86">
        <v>0.99725335799215242</v>
      </c>
      <c r="Z42" s="85">
        <v>1.5981179545633459E-3</v>
      </c>
      <c r="AA42" s="85">
        <v>6.0521249426528758E-3</v>
      </c>
      <c r="AB42" s="85">
        <v>4.794220859184857E-3</v>
      </c>
      <c r="AC42" s="86">
        <v>2.7466419152915428E-3</v>
      </c>
    </row>
    <row r="43" spans="1:29" x14ac:dyDescent="0.3">
      <c r="A43" s="80">
        <v>41</v>
      </c>
      <c r="B43" s="84">
        <v>0.99406015469822984</v>
      </c>
      <c r="C43" s="85">
        <v>0.98080135001420088</v>
      </c>
      <c r="D43" s="85">
        <v>0.98654896396411274</v>
      </c>
      <c r="E43" s="86">
        <v>0.99102152412385003</v>
      </c>
      <c r="F43" s="85">
        <v>5.7919151848182049E-3</v>
      </c>
      <c r="G43" s="85">
        <v>1.7969214031472745E-2</v>
      </c>
      <c r="H43" s="85">
        <v>1.4839717466384145E-2</v>
      </c>
      <c r="I43" s="86">
        <v>8.9784757234155944E-3</v>
      </c>
      <c r="K43" s="80">
        <v>41</v>
      </c>
      <c r="L43" s="84">
        <v>0.99827130483245696</v>
      </c>
      <c r="M43" s="85">
        <v>0.99423048869280495</v>
      </c>
      <c r="N43" s="85">
        <v>0.99411677687246169</v>
      </c>
      <c r="O43" s="86">
        <v>0.99718505017200076</v>
      </c>
      <c r="P43" s="85">
        <v>1.759646448772395E-3</v>
      </c>
      <c r="Q43" s="85">
        <v>5.18409518990665E-3</v>
      </c>
      <c r="R43" s="85">
        <v>5.3643830120563467E-3</v>
      </c>
      <c r="S43" s="86">
        <v>2.8149499092251029E-3</v>
      </c>
      <c r="U43" s="80">
        <v>41</v>
      </c>
      <c r="V43" s="84">
        <v>0.99840445760956165</v>
      </c>
      <c r="W43" s="85">
        <v>0.9939394518768252</v>
      </c>
      <c r="X43" s="85">
        <v>0.99281290648425924</v>
      </c>
      <c r="Y43" s="86">
        <v>0.99710976079166047</v>
      </c>
      <c r="Z43" s="85">
        <v>1.6184074687771461E-3</v>
      </c>
      <c r="AA43" s="85">
        <v>6.2790338881313686E-3</v>
      </c>
      <c r="AB43" s="85">
        <v>5.4292215732857484E-3</v>
      </c>
      <c r="AC43" s="86">
        <v>2.8902391437441066E-3</v>
      </c>
    </row>
    <row r="44" spans="1:29" x14ac:dyDescent="0.3">
      <c r="A44" s="80">
        <v>42</v>
      </c>
      <c r="B44" s="84">
        <v>0.99399217598393563</v>
      </c>
      <c r="C44" s="85">
        <v>0.96964253506724007</v>
      </c>
      <c r="D44" s="85">
        <v>0.98664839502470048</v>
      </c>
      <c r="E44" s="86">
        <v>0.98951201314831183</v>
      </c>
      <c r="F44" s="85">
        <v>5.8625446865334984E-3</v>
      </c>
      <c r="G44" s="85">
        <v>2.7506505697965578E-2</v>
      </c>
      <c r="H44" s="85">
        <v>1.5027813380584088E-2</v>
      </c>
      <c r="I44" s="86">
        <v>1.0487986914813494E-2</v>
      </c>
      <c r="K44" s="80">
        <v>42</v>
      </c>
      <c r="L44" s="84">
        <v>0.998222698409996</v>
      </c>
      <c r="M44" s="85">
        <v>0.99378712209036324</v>
      </c>
      <c r="N44" s="85">
        <v>0.99350751008306337</v>
      </c>
      <c r="O44" s="86">
        <v>0.9970360170780973</v>
      </c>
      <c r="P44" s="85">
        <v>1.8054906860925208E-3</v>
      </c>
      <c r="Q44" s="85">
        <v>5.3887132322415678E-3</v>
      </c>
      <c r="R44" s="85">
        <v>5.9387764194980212E-3</v>
      </c>
      <c r="S44" s="86">
        <v>2.963983220979567E-3</v>
      </c>
      <c r="U44" s="80">
        <v>42</v>
      </c>
      <c r="V44" s="84">
        <v>0.99842900874408369</v>
      </c>
      <c r="W44" s="85">
        <v>0.99343889409169428</v>
      </c>
      <c r="X44" s="85">
        <v>0.99283989171351994</v>
      </c>
      <c r="Y44" s="86">
        <v>0.99705247168938982</v>
      </c>
      <c r="Z44" s="85">
        <v>1.601885794661936E-3</v>
      </c>
      <c r="AA44" s="85">
        <v>6.755012157373114E-3</v>
      </c>
      <c r="AB44" s="85">
        <v>5.4118400672450622E-3</v>
      </c>
      <c r="AC44" s="86">
        <v>2.9475282412022323E-3</v>
      </c>
    </row>
    <row r="45" spans="1:29" x14ac:dyDescent="0.3">
      <c r="A45" s="80">
        <v>43</v>
      </c>
      <c r="B45" s="84">
        <v>0.99525372295648218</v>
      </c>
      <c r="C45" s="85">
        <v>0.97716723649607551</v>
      </c>
      <c r="D45" s="85">
        <v>0.98771342185880351</v>
      </c>
      <c r="E45" s="86">
        <v>0.99159591065269281</v>
      </c>
      <c r="F45" s="85">
        <v>4.627645551227029E-3</v>
      </c>
      <c r="G45" s="85">
        <v>2.179509708657857E-2</v>
      </c>
      <c r="H45" s="85">
        <v>1.2614401802420586E-2</v>
      </c>
      <c r="I45" s="86">
        <v>8.4040892776101692E-3</v>
      </c>
      <c r="K45" s="80">
        <v>43</v>
      </c>
      <c r="L45" s="84">
        <v>0.99808889304325876</v>
      </c>
      <c r="M45" s="85">
        <v>0.99353285656815282</v>
      </c>
      <c r="N45" s="85">
        <v>0.99342457150201624</v>
      </c>
      <c r="O45" s="86">
        <v>0.99691582393742117</v>
      </c>
      <c r="P45" s="85">
        <v>1.9482765696011432E-3</v>
      </c>
      <c r="Q45" s="85">
        <v>5.6515993084758475E-3</v>
      </c>
      <c r="R45" s="85">
        <v>5.8109742589294872E-3</v>
      </c>
      <c r="S45" s="86">
        <v>3.084176057018335E-3</v>
      </c>
      <c r="U45" s="80">
        <v>43</v>
      </c>
      <c r="V45" s="84">
        <v>0.99846197409377935</v>
      </c>
      <c r="W45" s="85">
        <v>0.99308970440746314</v>
      </c>
      <c r="X45" s="85">
        <v>0.99239759706936714</v>
      </c>
      <c r="Y45" s="86">
        <v>0.9969373923816921</v>
      </c>
      <c r="Z45" s="85">
        <v>1.5641855075955349E-3</v>
      </c>
      <c r="AA45" s="85">
        <v>7.2509064106270598E-3</v>
      </c>
      <c r="AB45" s="85">
        <v>5.8581814868375577E-3</v>
      </c>
      <c r="AC45" s="86">
        <v>3.0626074876636206E-3</v>
      </c>
    </row>
    <row r="46" spans="1:29" x14ac:dyDescent="0.3">
      <c r="A46" s="80">
        <v>44</v>
      </c>
      <c r="B46" s="84">
        <v>0.99384606946885656</v>
      </c>
      <c r="C46" s="85">
        <v>0.97747215848065672</v>
      </c>
      <c r="D46" s="85">
        <v>0.9859660495713507</v>
      </c>
      <c r="E46" s="86">
        <v>0.99060885188876091</v>
      </c>
      <c r="F46" s="85">
        <v>5.9943356551229827E-3</v>
      </c>
      <c r="G46" s="85">
        <v>2.0173986628651597E-2</v>
      </c>
      <c r="H46" s="85">
        <v>1.4440235216170518E-2</v>
      </c>
      <c r="I46" s="86">
        <v>9.3911480624228414E-3</v>
      </c>
      <c r="K46" s="80">
        <v>44</v>
      </c>
      <c r="L46" s="84">
        <v>0.99835398819734267</v>
      </c>
      <c r="M46" s="85">
        <v>0.99392392583726852</v>
      </c>
      <c r="N46" s="85">
        <v>0.99386110853259257</v>
      </c>
      <c r="O46" s="86">
        <v>0.99720978463323706</v>
      </c>
      <c r="P46" s="85">
        <v>1.6781420679762911E-3</v>
      </c>
      <c r="Q46" s="85">
        <v>5.2624194649979429E-3</v>
      </c>
      <c r="R46" s="85">
        <v>5.5011837743222658E-3</v>
      </c>
      <c r="S46" s="86">
        <v>2.790215355344113E-3</v>
      </c>
      <c r="U46" s="80">
        <v>44</v>
      </c>
      <c r="V46" s="84">
        <v>0.99849861467017864</v>
      </c>
      <c r="W46" s="85">
        <v>0.99404020355010358</v>
      </c>
      <c r="X46" s="85">
        <v>0.99289570935275862</v>
      </c>
      <c r="Y46" s="86">
        <v>0.99720684812035343</v>
      </c>
      <c r="Z46" s="85">
        <v>1.5391108230687629E-3</v>
      </c>
      <c r="AA46" s="85">
        <v>5.9789322782307806E-3</v>
      </c>
      <c r="AB46" s="85">
        <v>5.4522300139069422E-3</v>
      </c>
      <c r="AC46" s="86">
        <v>2.7931518619880038E-3</v>
      </c>
    </row>
    <row r="47" spans="1:29" x14ac:dyDescent="0.3">
      <c r="A47" s="80">
        <v>45</v>
      </c>
      <c r="B47" s="84">
        <v>0.99467210892554037</v>
      </c>
      <c r="C47" s="85">
        <v>0.97892093918667644</v>
      </c>
      <c r="D47" s="85">
        <v>0.9864923479517177</v>
      </c>
      <c r="E47" s="86">
        <v>0.99129094963502185</v>
      </c>
      <c r="F47" s="85">
        <v>5.1956327166408261E-3</v>
      </c>
      <c r="G47" s="85">
        <v>1.9325499702244963E-2</v>
      </c>
      <c r="H47" s="85">
        <v>1.446799961850043E-2</v>
      </c>
      <c r="I47" s="86">
        <v>8.7090495508163959E-3</v>
      </c>
      <c r="K47" s="80">
        <v>45</v>
      </c>
      <c r="L47" s="84">
        <v>0.99831613766719784</v>
      </c>
      <c r="M47" s="85">
        <v>0.99400732358323796</v>
      </c>
      <c r="N47" s="85">
        <v>0.99419446385517318</v>
      </c>
      <c r="O47" s="86">
        <v>0.99721764653237788</v>
      </c>
      <c r="P47" s="85">
        <v>1.7143164062872491E-3</v>
      </c>
      <c r="Q47" s="85">
        <v>5.3027093177661268E-3</v>
      </c>
      <c r="R47" s="85">
        <v>5.2399236708879447E-3</v>
      </c>
      <c r="S47" s="86">
        <v>2.7823532233014646E-3</v>
      </c>
      <c r="U47" s="80">
        <v>45</v>
      </c>
      <c r="V47" s="84">
        <v>0.99848504377393321</v>
      </c>
      <c r="W47" s="85">
        <v>0.99405087561211158</v>
      </c>
      <c r="X47" s="85">
        <v>0.99264671616176625</v>
      </c>
      <c r="Y47" s="86">
        <v>0.99718125625742271</v>
      </c>
      <c r="Z47" s="85">
        <v>1.54291912913322E-3</v>
      </c>
      <c r="AA47" s="85">
        <v>6.153108715079722E-3</v>
      </c>
      <c r="AB47" s="85">
        <v>5.4307650774717301E-3</v>
      </c>
      <c r="AC47" s="86">
        <v>2.8187436517327956E-3</v>
      </c>
    </row>
    <row r="48" spans="1:29" x14ac:dyDescent="0.3">
      <c r="A48" s="80">
        <v>46</v>
      </c>
      <c r="B48" s="84">
        <v>0.9954047352513733</v>
      </c>
      <c r="C48" s="85">
        <v>0.97764439030891936</v>
      </c>
      <c r="D48" s="85">
        <v>0.98947715513448919</v>
      </c>
      <c r="E48" s="86">
        <v>0.99195357513512161</v>
      </c>
      <c r="F48" s="85">
        <v>4.4946195324882801E-3</v>
      </c>
      <c r="G48" s="85">
        <v>2.0809458242729256E-2</v>
      </c>
      <c r="H48" s="85">
        <v>1.1837713140994289E-2</v>
      </c>
      <c r="I48" s="86">
        <v>8.0464247148483888E-3</v>
      </c>
      <c r="K48" s="80">
        <v>46</v>
      </c>
      <c r="L48" s="84">
        <v>0.99819292960434802</v>
      </c>
      <c r="M48" s="85">
        <v>0.99383207333021306</v>
      </c>
      <c r="N48" s="85">
        <v>0.99435693644828915</v>
      </c>
      <c r="O48" s="86">
        <v>0.9971272069971</v>
      </c>
      <c r="P48" s="85">
        <v>1.8300216121133368E-3</v>
      </c>
      <c r="Q48" s="85">
        <v>5.4573415545746649E-3</v>
      </c>
      <c r="R48" s="85">
        <v>5.1484132185578299E-3</v>
      </c>
      <c r="S48" s="86">
        <v>2.8727929340675419E-3</v>
      </c>
      <c r="U48" s="80">
        <v>46</v>
      </c>
      <c r="V48" s="84">
        <v>0.99843423300585843</v>
      </c>
      <c r="W48" s="85">
        <v>0.99345255936173515</v>
      </c>
      <c r="X48" s="85">
        <v>0.99239341777469059</v>
      </c>
      <c r="Y48" s="86">
        <v>0.99700843028492037</v>
      </c>
      <c r="Z48" s="85">
        <v>1.6027410398237348E-3</v>
      </c>
      <c r="AA48" s="85">
        <v>6.7643972812220284E-3</v>
      </c>
      <c r="AB48" s="85">
        <v>5.6918196147307662E-3</v>
      </c>
      <c r="AC48" s="86">
        <v>2.991569647565479E-3</v>
      </c>
    </row>
    <row r="49" spans="1:29" x14ac:dyDescent="0.3">
      <c r="A49" s="80">
        <v>47</v>
      </c>
      <c r="B49" s="84">
        <v>0.99538978295592861</v>
      </c>
      <c r="C49" s="85">
        <v>0.97944850823508212</v>
      </c>
      <c r="D49" s="85">
        <v>0.98984772427670609</v>
      </c>
      <c r="E49" s="86">
        <v>0.99239245845670787</v>
      </c>
      <c r="F49" s="85">
        <v>4.4820995535701461E-3</v>
      </c>
      <c r="G49" s="85">
        <v>1.864477666094894E-2</v>
      </c>
      <c r="H49" s="85">
        <v>1.1137422546744302E-2</v>
      </c>
      <c r="I49" s="86">
        <v>7.6075412333011473E-3</v>
      </c>
      <c r="K49" s="80">
        <v>47</v>
      </c>
      <c r="L49" s="84">
        <v>0.99769814837877624</v>
      </c>
      <c r="M49" s="85">
        <v>0.99260047650676086</v>
      </c>
      <c r="N49" s="85">
        <v>0.99347545283361183</v>
      </c>
      <c r="O49" s="86">
        <v>0.99653061852634239</v>
      </c>
      <c r="P49" s="85">
        <v>2.4357379181310472E-3</v>
      </c>
      <c r="Q49" s="85">
        <v>6.1504282755777189E-3</v>
      </c>
      <c r="R49" s="85">
        <v>5.6059597758576132E-3</v>
      </c>
      <c r="S49" s="86">
        <v>3.4693813882768114E-3</v>
      </c>
      <c r="U49" s="80">
        <v>47</v>
      </c>
      <c r="V49" s="84">
        <v>0.99852347062294078</v>
      </c>
      <c r="W49" s="85">
        <v>0.99473101661177599</v>
      </c>
      <c r="X49" s="85">
        <v>0.99229130413302202</v>
      </c>
      <c r="Y49" s="86">
        <v>0.99719610823613558</v>
      </c>
      <c r="Z49" s="85">
        <v>1.5051159658469209E-3</v>
      </c>
      <c r="AA49" s="85">
        <v>5.5192050291225266E-3</v>
      </c>
      <c r="AB49" s="85">
        <v>6.141937267966564E-3</v>
      </c>
      <c r="AC49" s="86">
        <v>2.8038917342200842E-3</v>
      </c>
    </row>
    <row r="50" spans="1:29" x14ac:dyDescent="0.3">
      <c r="A50" s="80">
        <v>48</v>
      </c>
      <c r="B50" s="84">
        <v>0.99516712630613124</v>
      </c>
      <c r="C50" s="85">
        <v>0.98065566340346422</v>
      </c>
      <c r="D50" s="85">
        <v>0.98850510920214973</v>
      </c>
      <c r="E50" s="86">
        <v>0.99214721320587729</v>
      </c>
      <c r="F50" s="85">
        <v>4.678820911794895E-3</v>
      </c>
      <c r="G50" s="85">
        <v>1.8174690194427918E-2</v>
      </c>
      <c r="H50" s="85">
        <v>1.2324162386357751E-2</v>
      </c>
      <c r="I50" s="86">
        <v>7.8527864534407767E-3</v>
      </c>
      <c r="K50" s="80">
        <v>48</v>
      </c>
      <c r="L50" s="84">
        <v>0.99819276359027209</v>
      </c>
      <c r="M50" s="85">
        <v>0.99410416690131476</v>
      </c>
      <c r="N50" s="85">
        <v>0.9941044460989914</v>
      </c>
      <c r="O50" s="86">
        <v>0.99714845672203667</v>
      </c>
      <c r="P50" s="85">
        <v>1.8275327049195732E-3</v>
      </c>
      <c r="Q50" s="85">
        <v>5.2527183433994529E-3</v>
      </c>
      <c r="R50" s="85">
        <v>5.2230951841920571E-3</v>
      </c>
      <c r="S50" s="86">
        <v>2.8515431098639923E-3</v>
      </c>
      <c r="U50" s="80">
        <v>48</v>
      </c>
      <c r="V50" s="84">
        <v>0.99857972012637752</v>
      </c>
      <c r="W50" s="85">
        <v>0.99381679759268626</v>
      </c>
      <c r="X50" s="85">
        <v>0.9924971238172613</v>
      </c>
      <c r="Y50" s="86">
        <v>0.99716577215617175</v>
      </c>
      <c r="Z50" s="85">
        <v>1.4357704203575802E-3</v>
      </c>
      <c r="AA50" s="85">
        <v>6.3799143070355016E-3</v>
      </c>
      <c r="AB50" s="85">
        <v>5.8064995100721665E-3</v>
      </c>
      <c r="AC50" s="86">
        <v>2.8342280769720627E-3</v>
      </c>
    </row>
    <row r="51" spans="1:29" x14ac:dyDescent="0.3">
      <c r="A51" s="80">
        <v>49</v>
      </c>
      <c r="B51" s="84">
        <v>0.99562525981963801</v>
      </c>
      <c r="C51" s="85">
        <v>0.98423516072581463</v>
      </c>
      <c r="D51" s="85">
        <v>0.98908841558829741</v>
      </c>
      <c r="E51" s="86">
        <v>0.99294336332236066</v>
      </c>
      <c r="F51" s="85">
        <v>4.2584527982398824E-3</v>
      </c>
      <c r="G51" s="85">
        <v>1.4800865389406647E-2</v>
      </c>
      <c r="H51" s="85">
        <v>1.2354236561804979E-2</v>
      </c>
      <c r="I51" s="86">
        <v>7.0566365960985393E-3</v>
      </c>
      <c r="K51" s="80">
        <v>49</v>
      </c>
      <c r="L51" s="84">
        <v>0.99814975771233017</v>
      </c>
      <c r="M51" s="85">
        <v>0.99386798436240142</v>
      </c>
      <c r="N51" s="85">
        <v>0.99437455459221413</v>
      </c>
      <c r="O51" s="86">
        <v>0.99712318952527368</v>
      </c>
      <c r="P51" s="85">
        <v>1.8683140398934443E-3</v>
      </c>
      <c r="Q51" s="85">
        <v>5.4461902705952477E-3</v>
      </c>
      <c r="R51" s="85">
        <v>5.0078498898073988E-3</v>
      </c>
      <c r="S51" s="86">
        <v>2.8768104501068559E-3</v>
      </c>
      <c r="U51" s="80">
        <v>49</v>
      </c>
      <c r="V51" s="84">
        <v>0.9986711073013691</v>
      </c>
      <c r="W51" s="85">
        <v>0.99342263197639302</v>
      </c>
      <c r="X51" s="85">
        <v>0.99389266181143709</v>
      </c>
      <c r="Y51" s="86">
        <v>0.99733682530948808</v>
      </c>
      <c r="Z51" s="85">
        <v>1.3488506549037939E-3</v>
      </c>
      <c r="AA51" s="85">
        <v>6.9182462524622641E-3</v>
      </c>
      <c r="AB51" s="85">
        <v>4.5339285163208815E-3</v>
      </c>
      <c r="AC51" s="86">
        <v>2.6631745276972612E-3</v>
      </c>
    </row>
    <row r="52" spans="1:29" x14ac:dyDescent="0.3">
      <c r="A52" s="87">
        <v>50</v>
      </c>
      <c r="B52" s="88">
        <v>0.99457038770882078</v>
      </c>
      <c r="C52" s="89">
        <v>0.98265391259129475</v>
      </c>
      <c r="D52" s="89">
        <v>0.98851791454280635</v>
      </c>
      <c r="E52" s="90">
        <v>0.99207269316426261</v>
      </c>
      <c r="F52" s="89">
        <v>5.2839878946542703E-3</v>
      </c>
      <c r="G52" s="89">
        <v>1.5521584497764678E-2</v>
      </c>
      <c r="H52" s="89">
        <v>1.2653058860450947E-2</v>
      </c>
      <c r="I52" s="90">
        <v>7.9273069277405669E-3</v>
      </c>
      <c r="K52" s="87">
        <v>50</v>
      </c>
      <c r="L52" s="88">
        <v>0.99839464498512576</v>
      </c>
      <c r="M52" s="89">
        <v>0.99366447053034768</v>
      </c>
      <c r="N52" s="89">
        <v>0.99430422752664127</v>
      </c>
      <c r="O52" s="90">
        <v>0.99727182532118896</v>
      </c>
      <c r="P52" s="89">
        <v>1.6399204148910892E-3</v>
      </c>
      <c r="Q52" s="89">
        <v>5.4229597328230702E-3</v>
      </c>
      <c r="R52" s="89">
        <v>5.1055466290563286E-3</v>
      </c>
      <c r="S52" s="90">
        <v>2.7281748829409451E-3</v>
      </c>
      <c r="U52" s="87">
        <v>50</v>
      </c>
      <c r="V52" s="88">
        <v>0.99851216003883148</v>
      </c>
      <c r="W52" s="89">
        <v>0.99404341551629027</v>
      </c>
      <c r="X52" s="89">
        <v>0.99304007904139302</v>
      </c>
      <c r="Y52" s="90">
        <v>0.99721477335556408</v>
      </c>
      <c r="Z52" s="89">
        <v>1.5153400716371808E-3</v>
      </c>
      <c r="AA52" s="89">
        <v>6.2488423893228111E-3</v>
      </c>
      <c r="AB52" s="89">
        <v>5.2403235575184167E-3</v>
      </c>
      <c r="AC52" s="90">
        <v>2.7852268656715696E-3</v>
      </c>
    </row>
  </sheetData>
  <mergeCells count="3">
    <mergeCell ref="A1:I1"/>
    <mergeCell ref="K1:S1"/>
    <mergeCell ref="U1:AC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83C7E-C9AD-484B-8E7F-EB9BAB33DF5E}">
  <dimension ref="A1:T1141"/>
  <sheetViews>
    <sheetView workbookViewId="0">
      <selection sqref="A1:F1"/>
    </sheetView>
  </sheetViews>
  <sheetFormatPr defaultRowHeight="14.4" x14ac:dyDescent="0.3"/>
  <cols>
    <col min="1" max="1" width="19.109375" bestFit="1" customWidth="1"/>
    <col min="8" max="8" width="19.109375" bestFit="1" customWidth="1"/>
    <col min="15" max="15" width="19.109375" bestFit="1" customWidth="1"/>
  </cols>
  <sheetData>
    <row r="1" spans="1:20" x14ac:dyDescent="0.3">
      <c r="A1" s="185" t="s">
        <v>236</v>
      </c>
      <c r="B1" s="187"/>
      <c r="C1" s="187"/>
      <c r="D1" s="187"/>
      <c r="E1" s="187"/>
      <c r="F1" s="186"/>
      <c r="H1" s="185" t="s">
        <v>237</v>
      </c>
      <c r="I1" s="187"/>
      <c r="J1" s="187"/>
      <c r="K1" s="187"/>
      <c r="L1" s="187"/>
      <c r="M1" s="186"/>
      <c r="O1" s="185" t="s">
        <v>238</v>
      </c>
      <c r="P1" s="187"/>
      <c r="Q1" s="187"/>
      <c r="R1" s="187"/>
      <c r="S1" s="187"/>
      <c r="T1" s="186"/>
    </row>
    <row r="2" spans="1:20" ht="15.6" x14ac:dyDescent="0.35">
      <c r="A2" s="28" t="s">
        <v>49</v>
      </c>
      <c r="B2" s="38" t="s">
        <v>47</v>
      </c>
      <c r="C2" s="39" t="s">
        <v>48</v>
      </c>
      <c r="D2" s="40" t="s">
        <v>50</v>
      </c>
      <c r="E2" s="28" t="s">
        <v>54</v>
      </c>
      <c r="F2" s="28" t="s">
        <v>239</v>
      </c>
      <c r="H2" s="28" t="s">
        <v>49</v>
      </c>
      <c r="I2" s="38" t="s">
        <v>47</v>
      </c>
      <c r="J2" s="39" t="s">
        <v>48</v>
      </c>
      <c r="K2" s="40" t="s">
        <v>50</v>
      </c>
      <c r="L2" s="28" t="s">
        <v>54</v>
      </c>
      <c r="M2" s="28" t="s">
        <v>239</v>
      </c>
      <c r="O2" s="28" t="s">
        <v>49</v>
      </c>
      <c r="P2" s="38" t="s">
        <v>47</v>
      </c>
      <c r="Q2" s="39" t="s">
        <v>48</v>
      </c>
      <c r="R2" s="40" t="s">
        <v>50</v>
      </c>
      <c r="S2" s="28" t="s">
        <v>54</v>
      </c>
      <c r="T2" s="28" t="s">
        <v>239</v>
      </c>
    </row>
    <row r="3" spans="1:20" x14ac:dyDescent="0.3">
      <c r="A3" s="171" t="s">
        <v>6</v>
      </c>
      <c r="B3" s="5">
        <v>298.2</v>
      </c>
      <c r="C3" s="6">
        <v>0.995</v>
      </c>
      <c r="D3" s="45">
        <v>0</v>
      </c>
      <c r="E3" s="21">
        <v>168</v>
      </c>
      <c r="F3" s="21">
        <v>172.25715780000002</v>
      </c>
      <c r="H3" s="171" t="s">
        <v>6</v>
      </c>
      <c r="I3" s="5">
        <v>298.2</v>
      </c>
      <c r="J3" s="6">
        <v>0.995</v>
      </c>
      <c r="K3" s="45">
        <v>0</v>
      </c>
      <c r="L3" s="21">
        <v>168</v>
      </c>
      <c r="M3" s="21">
        <v>176.93430170000002</v>
      </c>
      <c r="O3" s="171" t="s">
        <v>6</v>
      </c>
      <c r="P3" s="5">
        <v>298.2</v>
      </c>
      <c r="Q3" s="6">
        <v>0.995</v>
      </c>
      <c r="R3" s="45">
        <v>0</v>
      </c>
      <c r="S3" s="21">
        <v>168</v>
      </c>
      <c r="T3" s="21">
        <v>177.18331910000001</v>
      </c>
    </row>
    <row r="4" spans="1:20" x14ac:dyDescent="0.3">
      <c r="A4" s="172"/>
      <c r="B4" s="7">
        <v>298.2</v>
      </c>
      <c r="C4" s="31">
        <v>10.31</v>
      </c>
      <c r="D4" s="46">
        <v>9.9199999999999997E-2</v>
      </c>
      <c r="E4" s="22">
        <v>153</v>
      </c>
      <c r="F4" s="22">
        <v>154.74315329999999</v>
      </c>
      <c r="H4" s="172"/>
      <c r="I4" s="7">
        <v>298.2</v>
      </c>
      <c r="J4" s="31">
        <v>10.31</v>
      </c>
      <c r="K4" s="46">
        <v>9.9199999999999997E-2</v>
      </c>
      <c r="L4" s="22">
        <v>153</v>
      </c>
      <c r="M4" s="22">
        <v>160.39150530000001</v>
      </c>
      <c r="O4" s="172"/>
      <c r="P4" s="7">
        <v>298.2</v>
      </c>
      <c r="Q4" s="31">
        <v>10.31</v>
      </c>
      <c r="R4" s="46">
        <v>9.9199999999999997E-2</v>
      </c>
      <c r="S4" s="22">
        <v>153</v>
      </c>
      <c r="T4" s="22">
        <v>154.82422010000002</v>
      </c>
    </row>
    <row r="5" spans="1:20" x14ac:dyDescent="0.3">
      <c r="A5" s="172"/>
      <c r="B5" s="7">
        <v>298.2</v>
      </c>
      <c r="C5" s="31">
        <v>19.62</v>
      </c>
      <c r="D5" s="46">
        <v>0.1807</v>
      </c>
      <c r="E5" s="22">
        <v>141</v>
      </c>
      <c r="F5" s="22">
        <v>143.24334560000003</v>
      </c>
      <c r="H5" s="172"/>
      <c r="I5" s="7">
        <v>298.2</v>
      </c>
      <c r="J5" s="31">
        <v>19.62</v>
      </c>
      <c r="K5" s="46">
        <v>0.1807</v>
      </c>
      <c r="L5" s="22">
        <v>141</v>
      </c>
      <c r="M5" s="22">
        <v>148.92611529999999</v>
      </c>
      <c r="O5" s="172"/>
      <c r="P5" s="7">
        <v>298.2</v>
      </c>
      <c r="Q5" s="31">
        <v>19.62</v>
      </c>
      <c r="R5" s="46">
        <v>0.1807</v>
      </c>
      <c r="S5" s="22">
        <v>141</v>
      </c>
      <c r="T5" s="22">
        <v>145.04903559999997</v>
      </c>
    </row>
    <row r="6" spans="1:20" x14ac:dyDescent="0.3">
      <c r="A6" s="172"/>
      <c r="B6" s="7">
        <v>298.2</v>
      </c>
      <c r="C6" s="31">
        <v>29.51</v>
      </c>
      <c r="D6" s="46">
        <v>0.24790000000000001</v>
      </c>
      <c r="E6" s="22">
        <v>132</v>
      </c>
      <c r="F6" s="22">
        <v>133.29211500000002</v>
      </c>
      <c r="H6" s="172"/>
      <c r="I6" s="7">
        <v>298.2</v>
      </c>
      <c r="J6" s="31">
        <v>29.51</v>
      </c>
      <c r="K6" s="46">
        <v>0.24790000000000001</v>
      </c>
      <c r="L6" s="22">
        <v>132</v>
      </c>
      <c r="M6" s="22">
        <v>138.4276472</v>
      </c>
      <c r="O6" s="172"/>
      <c r="P6" s="7">
        <v>298.2</v>
      </c>
      <c r="Q6" s="31">
        <v>29.51</v>
      </c>
      <c r="R6" s="46">
        <v>0.24790000000000001</v>
      </c>
      <c r="S6" s="22">
        <v>132</v>
      </c>
      <c r="T6" s="22">
        <v>136.11773980000004</v>
      </c>
    </row>
    <row r="7" spans="1:20" x14ac:dyDescent="0.3">
      <c r="A7" s="172"/>
      <c r="B7" s="7">
        <v>298.2</v>
      </c>
      <c r="C7" s="31">
        <v>42</v>
      </c>
      <c r="D7" s="46">
        <v>0.33100000000000002</v>
      </c>
      <c r="E7" s="22">
        <v>121</v>
      </c>
      <c r="F7" s="22">
        <v>122.6359557</v>
      </c>
      <c r="H7" s="172"/>
      <c r="I7" s="7">
        <v>298.2</v>
      </c>
      <c r="J7" s="31">
        <v>42</v>
      </c>
      <c r="K7" s="46">
        <v>0.33100000000000002</v>
      </c>
      <c r="L7" s="22">
        <v>121</v>
      </c>
      <c r="M7" s="22">
        <v>124.7109687</v>
      </c>
      <c r="O7" s="172"/>
      <c r="P7" s="7">
        <v>298.2</v>
      </c>
      <c r="Q7" s="31">
        <v>42</v>
      </c>
      <c r="R7" s="46">
        <v>0.33100000000000002</v>
      </c>
      <c r="S7" s="22">
        <v>121</v>
      </c>
      <c r="T7" s="22">
        <v>124.0463197</v>
      </c>
    </row>
    <row r="8" spans="1:20" x14ac:dyDescent="0.3">
      <c r="A8" s="172"/>
      <c r="B8" s="7">
        <v>298.2</v>
      </c>
      <c r="C8" s="31">
        <v>56.21</v>
      </c>
      <c r="D8" s="46">
        <v>0.4073</v>
      </c>
      <c r="E8" s="23">
        <v>113</v>
      </c>
      <c r="F8" s="22">
        <v>112.24345489999999</v>
      </c>
      <c r="H8" s="172"/>
      <c r="I8" s="7">
        <v>298.2</v>
      </c>
      <c r="J8" s="31">
        <v>56.21</v>
      </c>
      <c r="K8" s="46">
        <v>0.4073</v>
      </c>
      <c r="L8" s="23">
        <v>113</v>
      </c>
      <c r="M8" s="22">
        <v>111.86485300000001</v>
      </c>
      <c r="O8" s="172"/>
      <c r="P8" s="7">
        <v>298.2</v>
      </c>
      <c r="Q8" s="31">
        <v>56.21</v>
      </c>
      <c r="R8" s="46">
        <v>0.4073</v>
      </c>
      <c r="S8" s="23">
        <v>113</v>
      </c>
      <c r="T8" s="22">
        <v>113.13638139999998</v>
      </c>
    </row>
    <row r="9" spans="1:20" x14ac:dyDescent="0.3">
      <c r="A9" s="172"/>
      <c r="B9" s="5">
        <v>313.2</v>
      </c>
      <c r="C9" s="6">
        <v>0.997</v>
      </c>
      <c r="D9" s="45">
        <v>0</v>
      </c>
      <c r="E9" s="21">
        <v>176</v>
      </c>
      <c r="F9" s="22">
        <v>175.97757719999998</v>
      </c>
      <c r="H9" s="172"/>
      <c r="I9" s="5">
        <v>313.2</v>
      </c>
      <c r="J9" s="6">
        <v>0.997</v>
      </c>
      <c r="K9" s="45">
        <v>0</v>
      </c>
      <c r="L9" s="21">
        <v>176</v>
      </c>
      <c r="M9" s="22">
        <v>179.38035870000002</v>
      </c>
      <c r="O9" s="172"/>
      <c r="P9" s="5">
        <v>313.2</v>
      </c>
      <c r="Q9" s="6">
        <v>0.997</v>
      </c>
      <c r="R9" s="45">
        <v>0</v>
      </c>
      <c r="S9" s="21">
        <v>176</v>
      </c>
      <c r="T9" s="22">
        <v>180.00908959999998</v>
      </c>
    </row>
    <row r="10" spans="1:20" x14ac:dyDescent="0.3">
      <c r="A10" s="172"/>
      <c r="B10" s="7">
        <v>313.2</v>
      </c>
      <c r="C10" s="31">
        <v>12.8</v>
      </c>
      <c r="D10" s="46">
        <v>0.1038</v>
      </c>
      <c r="E10" s="22">
        <v>161</v>
      </c>
      <c r="F10" s="22">
        <v>156.88621520000001</v>
      </c>
      <c r="H10" s="172"/>
      <c r="I10" s="7">
        <v>313.2</v>
      </c>
      <c r="J10" s="31">
        <v>12.8</v>
      </c>
      <c r="K10" s="46">
        <v>0.1038</v>
      </c>
      <c r="L10" s="22">
        <v>161</v>
      </c>
      <c r="M10" s="22">
        <v>162.3190444</v>
      </c>
      <c r="O10" s="172"/>
      <c r="P10" s="7">
        <v>313.2</v>
      </c>
      <c r="Q10" s="31">
        <v>12.8</v>
      </c>
      <c r="R10" s="46">
        <v>0.1038</v>
      </c>
      <c r="S10" s="22">
        <v>161</v>
      </c>
      <c r="T10" s="22">
        <v>156.62784100000005</v>
      </c>
    </row>
    <row r="11" spans="1:20" x14ac:dyDescent="0.3">
      <c r="A11" s="172"/>
      <c r="B11" s="7">
        <v>313.2</v>
      </c>
      <c r="C11" s="31">
        <v>26.98</v>
      </c>
      <c r="D11" s="46">
        <v>0.18679999999999999</v>
      </c>
      <c r="E11" s="22">
        <v>151</v>
      </c>
      <c r="F11" s="22">
        <v>144.23793340000003</v>
      </c>
      <c r="H11" s="172"/>
      <c r="I11" s="7">
        <v>313.2</v>
      </c>
      <c r="J11" s="31">
        <v>26.98</v>
      </c>
      <c r="K11" s="46">
        <v>0.18679999999999999</v>
      </c>
      <c r="L11" s="22">
        <v>151</v>
      </c>
      <c r="M11" s="22">
        <v>150.75400530000002</v>
      </c>
      <c r="O11" s="172"/>
      <c r="P11" s="7">
        <v>313.2</v>
      </c>
      <c r="Q11" s="31">
        <v>26.98</v>
      </c>
      <c r="R11" s="46">
        <v>0.18679999999999999</v>
      </c>
      <c r="S11" s="22">
        <v>151</v>
      </c>
      <c r="T11" s="22">
        <v>146.37152540000002</v>
      </c>
    </row>
    <row r="12" spans="1:20" x14ac:dyDescent="0.3">
      <c r="A12" s="172"/>
      <c r="B12" s="7">
        <v>313.2</v>
      </c>
      <c r="C12" s="31">
        <v>40.69</v>
      </c>
      <c r="D12" s="46">
        <v>0.25950000000000001</v>
      </c>
      <c r="E12" s="22">
        <v>140</v>
      </c>
      <c r="F12" s="22">
        <v>134.38838899999999</v>
      </c>
      <c r="H12" s="172"/>
      <c r="I12" s="7">
        <v>313.2</v>
      </c>
      <c r="J12" s="31">
        <v>40.69</v>
      </c>
      <c r="K12" s="46">
        <v>0.25950000000000001</v>
      </c>
      <c r="L12" s="22">
        <v>140</v>
      </c>
      <c r="M12" s="22">
        <v>139.38446189999999</v>
      </c>
      <c r="O12" s="172"/>
      <c r="P12" s="7">
        <v>313.2</v>
      </c>
      <c r="Q12" s="31">
        <v>40.69</v>
      </c>
      <c r="R12" s="46">
        <v>0.25950000000000001</v>
      </c>
      <c r="S12" s="22">
        <v>140</v>
      </c>
      <c r="T12" s="22">
        <v>136.22953020000003</v>
      </c>
    </row>
    <row r="13" spans="1:20" x14ac:dyDescent="0.3">
      <c r="A13" s="172"/>
      <c r="B13" s="7">
        <v>313.2</v>
      </c>
      <c r="C13" s="31">
        <v>56.23</v>
      </c>
      <c r="D13" s="46">
        <v>0.32950000000000002</v>
      </c>
      <c r="E13" s="22">
        <v>130</v>
      </c>
      <c r="F13" s="22">
        <v>125.27276670000001</v>
      </c>
      <c r="H13" s="172"/>
      <c r="I13" s="7">
        <v>313.2</v>
      </c>
      <c r="J13" s="31">
        <v>56.23</v>
      </c>
      <c r="K13" s="46">
        <v>0.32950000000000002</v>
      </c>
      <c r="L13" s="22">
        <v>130</v>
      </c>
      <c r="M13" s="22">
        <v>128.30728299999998</v>
      </c>
      <c r="O13" s="172"/>
      <c r="P13" s="7">
        <v>313.2</v>
      </c>
      <c r="Q13" s="31">
        <v>56.23</v>
      </c>
      <c r="R13" s="46">
        <v>0.32950000000000002</v>
      </c>
      <c r="S13" s="22">
        <v>130</v>
      </c>
      <c r="T13" s="22">
        <v>125.15613800000001</v>
      </c>
    </row>
    <row r="14" spans="1:20" x14ac:dyDescent="0.3">
      <c r="A14" s="172"/>
      <c r="B14" s="7">
        <v>313.2</v>
      </c>
      <c r="C14" s="31">
        <v>70.989999999999995</v>
      </c>
      <c r="D14" s="46">
        <v>0.39019999999999999</v>
      </c>
      <c r="E14" s="22">
        <v>122</v>
      </c>
      <c r="F14" s="22">
        <v>116.80066140000001</v>
      </c>
      <c r="H14" s="172"/>
      <c r="I14" s="7">
        <v>313.2</v>
      </c>
      <c r="J14" s="31">
        <v>70.989999999999995</v>
      </c>
      <c r="K14" s="46">
        <v>0.39019999999999999</v>
      </c>
      <c r="L14" s="22">
        <v>122</v>
      </c>
      <c r="M14" s="22">
        <v>118.60992660000002</v>
      </c>
      <c r="O14" s="172"/>
      <c r="P14" s="7">
        <v>313.2</v>
      </c>
      <c r="Q14" s="31">
        <v>70.989999999999995</v>
      </c>
      <c r="R14" s="46">
        <v>0.39019999999999999</v>
      </c>
      <c r="S14" s="22">
        <v>122</v>
      </c>
      <c r="T14" s="22">
        <v>116.16057799999999</v>
      </c>
    </row>
    <row r="15" spans="1:20" x14ac:dyDescent="0.3">
      <c r="A15" s="172"/>
      <c r="B15" s="7">
        <v>313.2</v>
      </c>
      <c r="C15" s="31">
        <v>93.16</v>
      </c>
      <c r="D15" s="46">
        <v>0.47039999999999998</v>
      </c>
      <c r="E15" s="23">
        <v>107</v>
      </c>
      <c r="F15" s="22">
        <v>106.94543299999998</v>
      </c>
      <c r="H15" s="172"/>
      <c r="I15" s="7">
        <v>313.2</v>
      </c>
      <c r="J15" s="31">
        <v>93.16</v>
      </c>
      <c r="K15" s="46">
        <v>0.47039999999999998</v>
      </c>
      <c r="L15" s="23">
        <v>107</v>
      </c>
      <c r="M15" s="22">
        <v>106.17580419999999</v>
      </c>
      <c r="O15" s="172"/>
      <c r="P15" s="7">
        <v>313.2</v>
      </c>
      <c r="Q15" s="31">
        <v>93.16</v>
      </c>
      <c r="R15" s="46">
        <v>0.47039999999999998</v>
      </c>
      <c r="S15" s="23">
        <v>107</v>
      </c>
      <c r="T15" s="22">
        <v>102.9594001</v>
      </c>
    </row>
    <row r="16" spans="1:20" x14ac:dyDescent="0.3">
      <c r="A16" s="172"/>
      <c r="B16" s="5">
        <v>333.2</v>
      </c>
      <c r="C16" s="6">
        <v>0.995</v>
      </c>
      <c r="D16" s="45">
        <v>0</v>
      </c>
      <c r="E16" s="21">
        <v>176</v>
      </c>
      <c r="F16" s="22">
        <v>183.27821510000001</v>
      </c>
      <c r="H16" s="172"/>
      <c r="I16" s="5">
        <v>333.2</v>
      </c>
      <c r="J16" s="6">
        <v>0.995</v>
      </c>
      <c r="K16" s="45">
        <v>0</v>
      </c>
      <c r="L16" s="21">
        <v>176</v>
      </c>
      <c r="M16" s="22">
        <v>182.9445053</v>
      </c>
      <c r="O16" s="172"/>
      <c r="P16" s="5">
        <v>333.2</v>
      </c>
      <c r="Q16" s="6">
        <v>0.995</v>
      </c>
      <c r="R16" s="45">
        <v>0</v>
      </c>
      <c r="S16" s="21">
        <v>176</v>
      </c>
      <c r="T16" s="22">
        <v>184.09133750000001</v>
      </c>
    </row>
    <row r="17" spans="1:20" x14ac:dyDescent="0.3">
      <c r="A17" s="172"/>
      <c r="B17" s="7">
        <v>333.2</v>
      </c>
      <c r="C17" s="31">
        <v>13.11</v>
      </c>
      <c r="D17" s="46">
        <v>6.9199999999999998E-2</v>
      </c>
      <c r="E17" s="22">
        <v>166</v>
      </c>
      <c r="F17" s="22">
        <v>169.10249939999997</v>
      </c>
      <c r="H17" s="172"/>
      <c r="I17" s="7">
        <v>333.2</v>
      </c>
      <c r="J17" s="31">
        <v>13.11</v>
      </c>
      <c r="K17" s="46">
        <v>6.9199999999999998E-2</v>
      </c>
      <c r="L17" s="22">
        <v>166</v>
      </c>
      <c r="M17" s="22">
        <v>171.0484222</v>
      </c>
      <c r="O17" s="172"/>
      <c r="P17" s="7">
        <v>333.2</v>
      </c>
      <c r="Q17" s="31">
        <v>13.11</v>
      </c>
      <c r="R17" s="46">
        <v>6.9199999999999998E-2</v>
      </c>
      <c r="S17" s="22">
        <v>166</v>
      </c>
      <c r="T17" s="22">
        <v>167.4529435</v>
      </c>
    </row>
    <row r="18" spans="1:20" x14ac:dyDescent="0.3">
      <c r="A18" s="172"/>
      <c r="B18" s="7">
        <v>333.2</v>
      </c>
      <c r="C18" s="31">
        <v>26.92</v>
      </c>
      <c r="D18" s="46">
        <v>0.13300000000000001</v>
      </c>
      <c r="E18" s="22">
        <v>158</v>
      </c>
      <c r="F18" s="22">
        <v>156.25463120000001</v>
      </c>
      <c r="H18" s="172"/>
      <c r="I18" s="7">
        <v>333.2</v>
      </c>
      <c r="J18" s="31">
        <v>26.92</v>
      </c>
      <c r="K18" s="46">
        <v>0.13300000000000001</v>
      </c>
      <c r="L18" s="22">
        <v>158</v>
      </c>
      <c r="M18" s="22">
        <v>161.4062179</v>
      </c>
      <c r="O18" s="172"/>
      <c r="P18" s="7">
        <v>333.2</v>
      </c>
      <c r="Q18" s="31">
        <v>26.92</v>
      </c>
      <c r="R18" s="46">
        <v>0.13300000000000001</v>
      </c>
      <c r="S18" s="22">
        <v>158</v>
      </c>
      <c r="T18" s="22">
        <v>155.3424133</v>
      </c>
    </row>
    <row r="19" spans="1:20" x14ac:dyDescent="0.3">
      <c r="A19" s="172"/>
      <c r="B19" s="7">
        <v>333.2</v>
      </c>
      <c r="C19" s="31">
        <v>41.53</v>
      </c>
      <c r="D19" s="46">
        <v>0.20580000000000001</v>
      </c>
      <c r="E19" s="22">
        <v>148</v>
      </c>
      <c r="F19" s="22">
        <v>145.55869590000003</v>
      </c>
      <c r="H19" s="172"/>
      <c r="I19" s="7">
        <v>333.2</v>
      </c>
      <c r="J19" s="31">
        <v>41.53</v>
      </c>
      <c r="K19" s="46">
        <v>0.20580000000000001</v>
      </c>
      <c r="L19" s="22">
        <v>148</v>
      </c>
      <c r="M19" s="22">
        <v>151.3993973</v>
      </c>
      <c r="O19" s="172"/>
      <c r="P19" s="7">
        <v>333.2</v>
      </c>
      <c r="Q19" s="31">
        <v>41.53</v>
      </c>
      <c r="R19" s="46">
        <v>0.20580000000000001</v>
      </c>
      <c r="S19" s="22">
        <v>148</v>
      </c>
      <c r="T19" s="22">
        <v>146.1929245</v>
      </c>
    </row>
    <row r="20" spans="1:20" x14ac:dyDescent="0.3">
      <c r="A20" s="172"/>
      <c r="B20" s="7">
        <v>333.2</v>
      </c>
      <c r="C20" s="31">
        <v>56.43</v>
      </c>
      <c r="D20" s="46">
        <v>0.26700000000000002</v>
      </c>
      <c r="E20" s="22">
        <v>139</v>
      </c>
      <c r="F20" s="22">
        <v>136.95373219999999</v>
      </c>
      <c r="H20" s="172"/>
      <c r="I20" s="7">
        <v>333.2</v>
      </c>
      <c r="J20" s="31">
        <v>56.43</v>
      </c>
      <c r="K20" s="46">
        <v>0.26700000000000002</v>
      </c>
      <c r="L20" s="22">
        <v>139</v>
      </c>
      <c r="M20" s="22">
        <v>142.1023697</v>
      </c>
      <c r="O20" s="172"/>
      <c r="P20" s="7">
        <v>333.2</v>
      </c>
      <c r="Q20" s="31">
        <v>56.43</v>
      </c>
      <c r="R20" s="46">
        <v>0.26700000000000002</v>
      </c>
      <c r="S20" s="22">
        <v>139</v>
      </c>
      <c r="T20" s="22">
        <v>137.43341820000001</v>
      </c>
    </row>
    <row r="21" spans="1:20" x14ac:dyDescent="0.3">
      <c r="A21" s="172"/>
      <c r="B21" s="7">
        <v>333.2</v>
      </c>
      <c r="C21" s="31">
        <v>70.27</v>
      </c>
      <c r="D21" s="46">
        <v>0.32240000000000002</v>
      </c>
      <c r="E21" s="22">
        <v>131</v>
      </c>
      <c r="F21" s="22">
        <v>128.9523628</v>
      </c>
      <c r="H21" s="172"/>
      <c r="I21" s="7">
        <v>333.2</v>
      </c>
      <c r="J21" s="31">
        <v>70.27</v>
      </c>
      <c r="K21" s="46">
        <v>0.32240000000000002</v>
      </c>
      <c r="L21" s="22">
        <v>131</v>
      </c>
      <c r="M21" s="22">
        <v>133.33961649999998</v>
      </c>
      <c r="O21" s="172"/>
      <c r="P21" s="7">
        <v>333.2</v>
      </c>
      <c r="Q21" s="31">
        <v>70.27</v>
      </c>
      <c r="R21" s="46">
        <v>0.32240000000000002</v>
      </c>
      <c r="S21" s="22">
        <v>131</v>
      </c>
      <c r="T21" s="22">
        <v>127.84014420000001</v>
      </c>
    </row>
    <row r="22" spans="1:20" x14ac:dyDescent="0.3">
      <c r="A22" s="173"/>
      <c r="B22" s="7">
        <v>333.2</v>
      </c>
      <c r="C22" s="31">
        <v>88.92</v>
      </c>
      <c r="D22" s="46">
        <v>0.4163</v>
      </c>
      <c r="E22" s="22">
        <v>115</v>
      </c>
      <c r="F22" s="22">
        <v>116.3679276</v>
      </c>
      <c r="H22" s="173"/>
      <c r="I22" s="7">
        <v>333.2</v>
      </c>
      <c r="J22" s="31">
        <v>88.92</v>
      </c>
      <c r="K22" s="46">
        <v>0.4163</v>
      </c>
      <c r="L22" s="22">
        <v>115</v>
      </c>
      <c r="M22" s="22">
        <v>117.72526169999999</v>
      </c>
      <c r="O22" s="173"/>
      <c r="P22" s="7">
        <v>333.2</v>
      </c>
      <c r="Q22" s="31">
        <v>88.92</v>
      </c>
      <c r="R22" s="46">
        <v>0.4163</v>
      </c>
      <c r="S22" s="22">
        <v>115</v>
      </c>
      <c r="T22" s="22">
        <v>114.5941736</v>
      </c>
    </row>
    <row r="23" spans="1:20" x14ac:dyDescent="0.3">
      <c r="A23" s="171" t="s">
        <v>7</v>
      </c>
      <c r="B23" s="5">
        <v>298.2</v>
      </c>
      <c r="C23" s="6">
        <v>0.99299999999999999</v>
      </c>
      <c r="D23" s="45">
        <v>0</v>
      </c>
      <c r="E23" s="21">
        <v>190</v>
      </c>
      <c r="F23" s="22">
        <v>189.12820270000003</v>
      </c>
      <c r="H23" s="171" t="s">
        <v>7</v>
      </c>
      <c r="I23" s="5">
        <v>298.2</v>
      </c>
      <c r="J23" s="6">
        <v>0.99299999999999999</v>
      </c>
      <c r="K23" s="45">
        <v>0</v>
      </c>
      <c r="L23" s="21">
        <v>190</v>
      </c>
      <c r="M23" s="22">
        <v>191.24950259999997</v>
      </c>
      <c r="O23" s="171" t="s">
        <v>7</v>
      </c>
      <c r="P23" s="5">
        <v>298.2</v>
      </c>
      <c r="Q23" s="6">
        <v>0.99299999999999999</v>
      </c>
      <c r="R23" s="45">
        <v>0</v>
      </c>
      <c r="S23" s="21">
        <v>190</v>
      </c>
      <c r="T23" s="22">
        <v>192.14291069999999</v>
      </c>
    </row>
    <row r="24" spans="1:20" x14ac:dyDescent="0.3">
      <c r="A24" s="172"/>
      <c r="B24" s="7">
        <v>298.2</v>
      </c>
      <c r="C24" s="31">
        <v>12.09</v>
      </c>
      <c r="D24" s="46">
        <v>0.1928</v>
      </c>
      <c r="E24" s="22">
        <v>159</v>
      </c>
      <c r="F24" s="22">
        <v>156.2972245</v>
      </c>
      <c r="H24" s="172"/>
      <c r="I24" s="7">
        <v>298.2</v>
      </c>
      <c r="J24" s="31">
        <v>12.09</v>
      </c>
      <c r="K24" s="46">
        <v>0.1928</v>
      </c>
      <c r="L24" s="22">
        <v>159</v>
      </c>
      <c r="M24" s="22">
        <v>154.05802</v>
      </c>
      <c r="O24" s="172"/>
      <c r="P24" s="7">
        <v>298.2</v>
      </c>
      <c r="Q24" s="31">
        <v>12.09</v>
      </c>
      <c r="R24" s="46">
        <v>0.1928</v>
      </c>
      <c r="S24" s="22">
        <v>159</v>
      </c>
      <c r="T24" s="22">
        <v>156.57198640000001</v>
      </c>
    </row>
    <row r="25" spans="1:20" x14ac:dyDescent="0.3">
      <c r="A25" s="172"/>
      <c r="B25" s="7">
        <v>298.2</v>
      </c>
      <c r="C25" s="31">
        <v>22.25</v>
      </c>
      <c r="D25" s="46">
        <v>0.31879999999999997</v>
      </c>
      <c r="E25" s="22">
        <v>137</v>
      </c>
      <c r="F25" s="22">
        <v>137.14308020000001</v>
      </c>
      <c r="H25" s="172"/>
      <c r="I25" s="7">
        <v>298.2</v>
      </c>
      <c r="J25" s="31">
        <v>22.25</v>
      </c>
      <c r="K25" s="46">
        <v>0.31879999999999997</v>
      </c>
      <c r="L25" s="22">
        <v>137</v>
      </c>
      <c r="M25" s="22">
        <v>137.04976970000001</v>
      </c>
      <c r="O25" s="172"/>
      <c r="P25" s="7">
        <v>298.2</v>
      </c>
      <c r="Q25" s="31">
        <v>22.25</v>
      </c>
      <c r="R25" s="46">
        <v>0.31879999999999997</v>
      </c>
      <c r="S25" s="22">
        <v>137</v>
      </c>
      <c r="T25" s="22">
        <v>139.59201060000004</v>
      </c>
    </row>
    <row r="26" spans="1:20" x14ac:dyDescent="0.3">
      <c r="A26" s="172"/>
      <c r="B26" s="7">
        <v>298.2</v>
      </c>
      <c r="C26" s="31">
        <v>31.83</v>
      </c>
      <c r="D26" s="46">
        <v>0.41120000000000001</v>
      </c>
      <c r="E26" s="22">
        <v>123</v>
      </c>
      <c r="F26" s="22">
        <v>124.81057750000002</v>
      </c>
      <c r="H26" s="172"/>
      <c r="I26" s="7">
        <v>298.2</v>
      </c>
      <c r="J26" s="31">
        <v>31.83</v>
      </c>
      <c r="K26" s="46">
        <v>0.41120000000000001</v>
      </c>
      <c r="L26" s="22">
        <v>123</v>
      </c>
      <c r="M26" s="22">
        <v>124.07511839999999</v>
      </c>
      <c r="O26" s="172"/>
      <c r="P26" s="7">
        <v>298.2</v>
      </c>
      <c r="Q26" s="31">
        <v>31.83</v>
      </c>
      <c r="R26" s="46">
        <v>0.41120000000000001</v>
      </c>
      <c r="S26" s="22">
        <v>123</v>
      </c>
      <c r="T26" s="22">
        <v>124.72997960000002</v>
      </c>
    </row>
    <row r="27" spans="1:20" x14ac:dyDescent="0.3">
      <c r="A27" s="172"/>
      <c r="B27" s="7">
        <v>298.2</v>
      </c>
      <c r="C27" s="31">
        <v>42.1</v>
      </c>
      <c r="D27" s="46">
        <v>0.49020000000000002</v>
      </c>
      <c r="E27" s="22">
        <v>111</v>
      </c>
      <c r="F27" s="22">
        <v>113.73011549999998</v>
      </c>
      <c r="H27" s="172"/>
      <c r="I27" s="7">
        <v>298.2</v>
      </c>
      <c r="J27" s="31">
        <v>42.1</v>
      </c>
      <c r="K27" s="46">
        <v>0.49020000000000002</v>
      </c>
      <c r="L27" s="22">
        <v>111</v>
      </c>
      <c r="M27" s="22">
        <v>113.9092904</v>
      </c>
      <c r="O27" s="172"/>
      <c r="P27" s="7">
        <v>298.2</v>
      </c>
      <c r="Q27" s="31">
        <v>42.1</v>
      </c>
      <c r="R27" s="46">
        <v>0.49020000000000002</v>
      </c>
      <c r="S27" s="22">
        <v>111</v>
      </c>
      <c r="T27" s="22">
        <v>112.36864399999999</v>
      </c>
    </row>
    <row r="28" spans="1:20" x14ac:dyDescent="0.3">
      <c r="A28" s="172"/>
      <c r="B28" s="7">
        <v>298.2</v>
      </c>
      <c r="C28" s="31">
        <v>51.21</v>
      </c>
      <c r="D28" s="46">
        <v>0.51380000000000003</v>
      </c>
      <c r="E28" s="23">
        <v>109</v>
      </c>
      <c r="F28" s="22">
        <v>110.6693894</v>
      </c>
      <c r="H28" s="172"/>
      <c r="I28" s="7">
        <v>298.2</v>
      </c>
      <c r="J28" s="31">
        <v>51.21</v>
      </c>
      <c r="K28" s="46">
        <v>0.51380000000000003</v>
      </c>
      <c r="L28" s="23">
        <v>109</v>
      </c>
      <c r="M28" s="22">
        <v>111.0200456</v>
      </c>
      <c r="O28" s="172"/>
      <c r="P28" s="7">
        <v>298.2</v>
      </c>
      <c r="Q28" s="31">
        <v>51.21</v>
      </c>
      <c r="R28" s="46">
        <v>0.51380000000000003</v>
      </c>
      <c r="S28" s="23">
        <v>109</v>
      </c>
      <c r="T28" s="22">
        <v>108.88571999999999</v>
      </c>
    </row>
    <row r="29" spans="1:20" x14ac:dyDescent="0.3">
      <c r="A29" s="172"/>
      <c r="B29" s="5">
        <v>313.2</v>
      </c>
      <c r="C29" s="6">
        <v>0.98899999999999999</v>
      </c>
      <c r="D29" s="45">
        <v>0</v>
      </c>
      <c r="E29" s="22">
        <v>193</v>
      </c>
      <c r="F29" s="22">
        <v>190.50508289999999</v>
      </c>
      <c r="H29" s="172"/>
      <c r="I29" s="5">
        <v>313.2</v>
      </c>
      <c r="J29" s="6">
        <v>0.98899999999999999</v>
      </c>
      <c r="K29" s="45">
        <v>0</v>
      </c>
      <c r="L29" s="22">
        <v>193</v>
      </c>
      <c r="M29" s="22">
        <v>193.34272909999999</v>
      </c>
      <c r="O29" s="172"/>
      <c r="P29" s="5">
        <v>313.2</v>
      </c>
      <c r="Q29" s="6">
        <v>0.98899999999999999</v>
      </c>
      <c r="R29" s="45">
        <v>0</v>
      </c>
      <c r="S29" s="22">
        <v>193</v>
      </c>
      <c r="T29" s="22">
        <v>194.64915449999995</v>
      </c>
    </row>
    <row r="30" spans="1:20" x14ac:dyDescent="0.3">
      <c r="A30" s="172"/>
      <c r="B30" s="7">
        <v>313.2</v>
      </c>
      <c r="C30" s="31">
        <v>12.74</v>
      </c>
      <c r="D30" s="46">
        <v>0.13700000000000001</v>
      </c>
      <c r="E30" s="22">
        <v>171</v>
      </c>
      <c r="F30" s="22">
        <v>168.51627509999997</v>
      </c>
      <c r="H30" s="172"/>
      <c r="I30" s="7">
        <v>313.2</v>
      </c>
      <c r="J30" s="31">
        <v>12.74</v>
      </c>
      <c r="K30" s="46">
        <v>0.13700000000000001</v>
      </c>
      <c r="L30" s="22">
        <v>171</v>
      </c>
      <c r="M30" s="22">
        <v>164.59207610000001</v>
      </c>
      <c r="O30" s="172"/>
      <c r="P30" s="7">
        <v>313.2</v>
      </c>
      <c r="Q30" s="31">
        <v>12.74</v>
      </c>
      <c r="R30" s="46">
        <v>0.13700000000000001</v>
      </c>
      <c r="S30" s="22">
        <v>171</v>
      </c>
      <c r="T30" s="22">
        <v>166.77935489999999</v>
      </c>
    </row>
    <row r="31" spans="1:20" x14ac:dyDescent="0.3">
      <c r="A31" s="172"/>
      <c r="B31" s="7">
        <v>313.2</v>
      </c>
      <c r="C31" s="31">
        <v>22.05</v>
      </c>
      <c r="D31" s="46">
        <v>0.22259999999999999</v>
      </c>
      <c r="E31" s="22">
        <v>157</v>
      </c>
      <c r="F31" s="22">
        <v>155.11721039999998</v>
      </c>
      <c r="H31" s="172"/>
      <c r="I31" s="7">
        <v>313.2</v>
      </c>
      <c r="J31" s="31">
        <v>22.05</v>
      </c>
      <c r="K31" s="46">
        <v>0.22259999999999999</v>
      </c>
      <c r="L31" s="22">
        <v>157</v>
      </c>
      <c r="M31" s="22">
        <v>151.68773340000001</v>
      </c>
      <c r="O31" s="172"/>
      <c r="P31" s="7">
        <v>313.2</v>
      </c>
      <c r="Q31" s="31">
        <v>22.05</v>
      </c>
      <c r="R31" s="46">
        <v>0.22259999999999999</v>
      </c>
      <c r="S31" s="22">
        <v>157</v>
      </c>
      <c r="T31" s="22">
        <v>154.49839940000001</v>
      </c>
    </row>
    <row r="32" spans="1:20" x14ac:dyDescent="0.3">
      <c r="A32" s="172"/>
      <c r="B32" s="7">
        <v>313.2</v>
      </c>
      <c r="C32" s="31">
        <v>31.44</v>
      </c>
      <c r="D32" s="46">
        <v>0.2863</v>
      </c>
      <c r="E32" s="22">
        <v>147</v>
      </c>
      <c r="F32" s="22">
        <v>146.08324899999997</v>
      </c>
      <c r="H32" s="172"/>
      <c r="I32" s="7">
        <v>313.2</v>
      </c>
      <c r="J32" s="31">
        <v>31.44</v>
      </c>
      <c r="K32" s="46">
        <v>0.2863</v>
      </c>
      <c r="L32" s="22">
        <v>147</v>
      </c>
      <c r="M32" s="22">
        <v>142.6620546</v>
      </c>
      <c r="O32" s="172"/>
      <c r="P32" s="7">
        <v>313.2</v>
      </c>
      <c r="Q32" s="31">
        <v>31.44</v>
      </c>
      <c r="R32" s="46">
        <v>0.2863</v>
      </c>
      <c r="S32" s="22">
        <v>147</v>
      </c>
      <c r="T32" s="22">
        <v>145.76006469999999</v>
      </c>
    </row>
    <row r="33" spans="1:20" x14ac:dyDescent="0.3">
      <c r="A33" s="172"/>
      <c r="B33" s="7">
        <v>313.2</v>
      </c>
      <c r="C33" s="31">
        <v>41.7</v>
      </c>
      <c r="D33" s="46">
        <v>0.34889999999999999</v>
      </c>
      <c r="E33" s="22">
        <v>138</v>
      </c>
      <c r="F33" s="22">
        <v>137.28972240000002</v>
      </c>
      <c r="H33" s="172"/>
      <c r="I33" s="7">
        <v>313.2</v>
      </c>
      <c r="J33" s="31">
        <v>41.7</v>
      </c>
      <c r="K33" s="46">
        <v>0.34889999999999999</v>
      </c>
      <c r="L33" s="22">
        <v>138</v>
      </c>
      <c r="M33" s="22">
        <v>134.08248069999999</v>
      </c>
      <c r="O33" s="172"/>
      <c r="P33" s="7">
        <v>313.2</v>
      </c>
      <c r="Q33" s="31">
        <v>41.7</v>
      </c>
      <c r="R33" s="46">
        <v>0.34889999999999999</v>
      </c>
      <c r="S33" s="22">
        <v>138</v>
      </c>
      <c r="T33" s="22">
        <v>135.93793959999999</v>
      </c>
    </row>
    <row r="34" spans="1:20" x14ac:dyDescent="0.3">
      <c r="A34" s="172"/>
      <c r="B34" s="7">
        <v>313.2</v>
      </c>
      <c r="C34" s="31">
        <v>52.78</v>
      </c>
      <c r="D34" s="46">
        <v>0.40039999999999998</v>
      </c>
      <c r="E34" s="22">
        <v>130</v>
      </c>
      <c r="F34" s="22">
        <v>131.91896060000002</v>
      </c>
      <c r="H34" s="172"/>
      <c r="I34" s="7">
        <v>313.2</v>
      </c>
      <c r="J34" s="31">
        <v>52.78</v>
      </c>
      <c r="K34" s="46">
        <v>0.40039999999999998</v>
      </c>
      <c r="L34" s="22">
        <v>130</v>
      </c>
      <c r="M34" s="22">
        <v>126.7208748</v>
      </c>
      <c r="O34" s="172"/>
      <c r="P34" s="7">
        <v>313.2</v>
      </c>
      <c r="Q34" s="31">
        <v>52.78</v>
      </c>
      <c r="R34" s="46">
        <v>0.40039999999999998</v>
      </c>
      <c r="S34" s="22">
        <v>130</v>
      </c>
      <c r="T34" s="22">
        <v>127.44030910000001</v>
      </c>
    </row>
    <row r="35" spans="1:20" x14ac:dyDescent="0.3">
      <c r="A35" s="172"/>
      <c r="B35" s="7">
        <v>313.2</v>
      </c>
      <c r="C35" s="31">
        <v>63.17</v>
      </c>
      <c r="D35" s="46">
        <v>0.44750000000000001</v>
      </c>
      <c r="E35" s="22">
        <v>123</v>
      </c>
      <c r="F35" s="22">
        <v>124.26512520000001</v>
      </c>
      <c r="H35" s="172"/>
      <c r="I35" s="7">
        <v>313.2</v>
      </c>
      <c r="J35" s="31">
        <v>63.17</v>
      </c>
      <c r="K35" s="46">
        <v>0.44750000000000001</v>
      </c>
      <c r="L35" s="22">
        <v>123</v>
      </c>
      <c r="M35" s="22">
        <v>119.97535640000001</v>
      </c>
      <c r="O35" s="172"/>
      <c r="P35" s="7">
        <v>313.2</v>
      </c>
      <c r="Q35" s="31">
        <v>63.17</v>
      </c>
      <c r="R35" s="46">
        <v>0.44750000000000001</v>
      </c>
      <c r="S35" s="22">
        <v>123</v>
      </c>
      <c r="T35" s="22">
        <v>119.95713129999999</v>
      </c>
    </row>
    <row r="36" spans="1:20" x14ac:dyDescent="0.3">
      <c r="A36" s="172"/>
      <c r="B36" s="7">
        <v>313.2</v>
      </c>
      <c r="C36" s="31">
        <v>74.239999999999995</v>
      </c>
      <c r="D36" s="46">
        <v>0.48259999999999997</v>
      </c>
      <c r="E36" s="22">
        <v>117</v>
      </c>
      <c r="F36" s="22">
        <v>118.30652540000001</v>
      </c>
      <c r="H36" s="172"/>
      <c r="I36" s="7">
        <v>313.2</v>
      </c>
      <c r="J36" s="31">
        <v>74.239999999999995</v>
      </c>
      <c r="K36" s="46">
        <v>0.48259999999999997</v>
      </c>
      <c r="L36" s="22">
        <v>117</v>
      </c>
      <c r="M36" s="22">
        <v>115.78481380000001</v>
      </c>
      <c r="O36" s="172"/>
      <c r="P36" s="7">
        <v>313.2</v>
      </c>
      <c r="Q36" s="31">
        <v>74.239999999999995</v>
      </c>
      <c r="R36" s="46">
        <v>0.48259999999999997</v>
      </c>
      <c r="S36" s="22">
        <v>117</v>
      </c>
      <c r="T36" s="22">
        <v>115.08419050000001</v>
      </c>
    </row>
    <row r="37" spans="1:20" x14ac:dyDescent="0.3">
      <c r="A37" s="172"/>
      <c r="B37" s="7">
        <v>313.2</v>
      </c>
      <c r="C37" s="31">
        <v>84.02</v>
      </c>
      <c r="D37" s="46">
        <v>0.52890000000000004</v>
      </c>
      <c r="E37" s="22">
        <v>109</v>
      </c>
      <c r="F37" s="22">
        <v>111.1861451</v>
      </c>
      <c r="H37" s="172"/>
      <c r="I37" s="7">
        <v>313.2</v>
      </c>
      <c r="J37" s="31">
        <v>84.02</v>
      </c>
      <c r="K37" s="46">
        <v>0.52890000000000004</v>
      </c>
      <c r="L37" s="22">
        <v>109</v>
      </c>
      <c r="M37" s="22">
        <v>109.73118050000001</v>
      </c>
      <c r="O37" s="172"/>
      <c r="P37" s="7">
        <v>313.2</v>
      </c>
      <c r="Q37" s="31">
        <v>84.02</v>
      </c>
      <c r="R37" s="46">
        <v>0.52890000000000004</v>
      </c>
      <c r="S37" s="22">
        <v>109</v>
      </c>
      <c r="T37" s="22">
        <v>107.80667889999999</v>
      </c>
    </row>
    <row r="38" spans="1:20" x14ac:dyDescent="0.3">
      <c r="A38" s="172"/>
      <c r="B38" s="5">
        <v>333.3</v>
      </c>
      <c r="C38" s="6">
        <v>0.99299999999999999</v>
      </c>
      <c r="D38" s="45">
        <v>0</v>
      </c>
      <c r="E38" s="21">
        <v>195</v>
      </c>
      <c r="F38" s="22">
        <v>191.29531110000002</v>
      </c>
      <c r="H38" s="172"/>
      <c r="I38" s="5">
        <v>333.3</v>
      </c>
      <c r="J38" s="6">
        <v>0.99299999999999999</v>
      </c>
      <c r="K38" s="45">
        <v>0</v>
      </c>
      <c r="L38" s="21">
        <v>195</v>
      </c>
      <c r="M38" s="22">
        <v>196.14840390000001</v>
      </c>
      <c r="O38" s="172"/>
      <c r="P38" s="5">
        <v>333.3</v>
      </c>
      <c r="Q38" s="6">
        <v>0.99299999999999999</v>
      </c>
      <c r="R38" s="45">
        <v>0</v>
      </c>
      <c r="S38" s="21">
        <v>195</v>
      </c>
      <c r="T38" s="22">
        <v>198.00793000000002</v>
      </c>
    </row>
    <row r="39" spans="1:20" x14ac:dyDescent="0.3">
      <c r="A39" s="172"/>
      <c r="B39" s="7">
        <v>333.3</v>
      </c>
      <c r="C39" s="31">
        <v>14.22</v>
      </c>
      <c r="D39" s="46">
        <v>9.2799999999999994E-2</v>
      </c>
      <c r="E39" s="22">
        <v>179</v>
      </c>
      <c r="F39" s="22">
        <v>177.2521926</v>
      </c>
      <c r="H39" s="172"/>
      <c r="I39" s="7">
        <v>333.3</v>
      </c>
      <c r="J39" s="31">
        <v>14.22</v>
      </c>
      <c r="K39" s="46">
        <v>9.2799999999999994E-2</v>
      </c>
      <c r="L39" s="22">
        <v>179</v>
      </c>
      <c r="M39" s="22">
        <v>174.44248199999998</v>
      </c>
      <c r="O39" s="172"/>
      <c r="P39" s="7">
        <v>333.3</v>
      </c>
      <c r="Q39" s="31">
        <v>14.22</v>
      </c>
      <c r="R39" s="46">
        <v>9.2799999999999994E-2</v>
      </c>
      <c r="S39" s="22">
        <v>179</v>
      </c>
      <c r="T39" s="22">
        <v>178.19294280000003</v>
      </c>
    </row>
    <row r="40" spans="1:20" x14ac:dyDescent="0.3">
      <c r="A40" s="172"/>
      <c r="B40" s="7">
        <v>333.3</v>
      </c>
      <c r="C40" s="31">
        <v>24.56</v>
      </c>
      <c r="D40" s="46">
        <v>0.14560000000000001</v>
      </c>
      <c r="E40" s="22">
        <v>172</v>
      </c>
      <c r="F40" s="22">
        <v>169.45408030000002</v>
      </c>
      <c r="H40" s="172"/>
      <c r="I40" s="7">
        <v>333.3</v>
      </c>
      <c r="J40" s="31">
        <v>24.56</v>
      </c>
      <c r="K40" s="46">
        <v>0.14560000000000001</v>
      </c>
      <c r="L40" s="22">
        <v>172</v>
      </c>
      <c r="M40" s="22">
        <v>166.26034540000001</v>
      </c>
      <c r="O40" s="172"/>
      <c r="P40" s="7">
        <v>333.3</v>
      </c>
      <c r="Q40" s="31">
        <v>24.56</v>
      </c>
      <c r="R40" s="46">
        <v>0.14560000000000001</v>
      </c>
      <c r="S40" s="22">
        <v>172</v>
      </c>
      <c r="T40" s="22">
        <v>168.68928529999999</v>
      </c>
    </row>
    <row r="41" spans="1:20" x14ac:dyDescent="0.3">
      <c r="A41" s="172"/>
      <c r="B41" s="7">
        <v>333.3</v>
      </c>
      <c r="C41" s="31">
        <v>35.01</v>
      </c>
      <c r="D41" s="46">
        <v>0.20449999999999999</v>
      </c>
      <c r="E41" s="22">
        <v>163</v>
      </c>
      <c r="F41" s="22">
        <v>161.42171930000001</v>
      </c>
      <c r="H41" s="172"/>
      <c r="I41" s="7">
        <v>333.3</v>
      </c>
      <c r="J41" s="31">
        <v>35.01</v>
      </c>
      <c r="K41" s="46">
        <v>0.20449999999999999</v>
      </c>
      <c r="L41" s="22">
        <v>163</v>
      </c>
      <c r="M41" s="22">
        <v>156.7554992</v>
      </c>
      <c r="O41" s="172"/>
      <c r="P41" s="7">
        <v>333.3</v>
      </c>
      <c r="Q41" s="31">
        <v>35.01</v>
      </c>
      <c r="R41" s="46">
        <v>0.20449999999999999</v>
      </c>
      <c r="S41" s="22">
        <v>163</v>
      </c>
      <c r="T41" s="22">
        <v>159.92147369999998</v>
      </c>
    </row>
    <row r="42" spans="1:20" x14ac:dyDescent="0.3">
      <c r="A42" s="172"/>
      <c r="B42" s="7">
        <v>333.3</v>
      </c>
      <c r="C42" s="31">
        <v>48.6</v>
      </c>
      <c r="D42" s="46">
        <v>0.26600000000000001</v>
      </c>
      <c r="E42" s="22">
        <v>154</v>
      </c>
      <c r="F42" s="22">
        <v>154.0332962</v>
      </c>
      <c r="H42" s="172"/>
      <c r="I42" s="7">
        <v>333.3</v>
      </c>
      <c r="J42" s="31">
        <v>48.6</v>
      </c>
      <c r="K42" s="46">
        <v>0.26600000000000001</v>
      </c>
      <c r="L42" s="22">
        <v>154</v>
      </c>
      <c r="M42" s="22">
        <v>147.9721481</v>
      </c>
      <c r="O42" s="172"/>
      <c r="P42" s="7">
        <v>333.3</v>
      </c>
      <c r="Q42" s="31">
        <v>48.6</v>
      </c>
      <c r="R42" s="46">
        <v>0.26600000000000001</v>
      </c>
      <c r="S42" s="22">
        <v>154</v>
      </c>
      <c r="T42" s="22">
        <v>150.0017441</v>
      </c>
    </row>
    <row r="43" spans="1:20" x14ac:dyDescent="0.3">
      <c r="A43" s="172"/>
      <c r="B43" s="7">
        <v>333.3</v>
      </c>
      <c r="C43" s="31">
        <v>60.96</v>
      </c>
      <c r="D43" s="46">
        <v>0.31730000000000003</v>
      </c>
      <c r="E43" s="22">
        <v>146</v>
      </c>
      <c r="F43" s="22">
        <v>147.06032869999999</v>
      </c>
      <c r="H43" s="172"/>
      <c r="I43" s="7">
        <v>333.3</v>
      </c>
      <c r="J43" s="31">
        <v>60.96</v>
      </c>
      <c r="K43" s="46">
        <v>0.31730000000000003</v>
      </c>
      <c r="L43" s="22">
        <v>146</v>
      </c>
      <c r="M43" s="22">
        <v>140.64305269999997</v>
      </c>
      <c r="O43" s="172"/>
      <c r="P43" s="7">
        <v>333.3</v>
      </c>
      <c r="Q43" s="31">
        <v>60.96</v>
      </c>
      <c r="R43" s="46">
        <v>0.31730000000000003</v>
      </c>
      <c r="S43" s="22">
        <v>146</v>
      </c>
      <c r="T43" s="22">
        <v>142.29010010000002</v>
      </c>
    </row>
    <row r="44" spans="1:20" x14ac:dyDescent="0.3">
      <c r="A44" s="172"/>
      <c r="B44" s="7">
        <v>333.3</v>
      </c>
      <c r="C44" s="31">
        <v>72.319999999999993</v>
      </c>
      <c r="D44" s="46">
        <v>0.3765</v>
      </c>
      <c r="E44" s="22">
        <v>136</v>
      </c>
      <c r="F44" s="22">
        <v>138.22029270000002</v>
      </c>
      <c r="H44" s="172"/>
      <c r="I44" s="7">
        <v>333.3</v>
      </c>
      <c r="J44" s="31">
        <v>72.319999999999993</v>
      </c>
      <c r="K44" s="46">
        <v>0.3765</v>
      </c>
      <c r="L44" s="22">
        <v>136</v>
      </c>
      <c r="M44" s="22">
        <v>131.85734259999998</v>
      </c>
      <c r="O44" s="172"/>
      <c r="P44" s="7">
        <v>333.3</v>
      </c>
      <c r="Q44" s="31">
        <v>72.319999999999993</v>
      </c>
      <c r="R44" s="46">
        <v>0.3765</v>
      </c>
      <c r="S44" s="22">
        <v>136</v>
      </c>
      <c r="T44" s="22">
        <v>132.7415498</v>
      </c>
    </row>
    <row r="45" spans="1:20" x14ac:dyDescent="0.3">
      <c r="A45" s="173"/>
      <c r="B45" s="8">
        <v>333.3</v>
      </c>
      <c r="C45" s="9">
        <v>85</v>
      </c>
      <c r="D45" s="47">
        <v>0.44829999999999998</v>
      </c>
      <c r="E45" s="23">
        <v>122</v>
      </c>
      <c r="F45" s="22">
        <v>125.4595841</v>
      </c>
      <c r="H45" s="173"/>
      <c r="I45" s="8">
        <v>333.3</v>
      </c>
      <c r="J45" s="9">
        <v>85</v>
      </c>
      <c r="K45" s="47">
        <v>0.44829999999999998</v>
      </c>
      <c r="L45" s="23">
        <v>122</v>
      </c>
      <c r="M45" s="22">
        <v>122.05970240000002</v>
      </c>
      <c r="O45" s="173"/>
      <c r="P45" s="8">
        <v>333.3</v>
      </c>
      <c r="Q45" s="9">
        <v>85</v>
      </c>
      <c r="R45" s="47">
        <v>0.44829999999999998</v>
      </c>
      <c r="S45" s="23">
        <v>122</v>
      </c>
      <c r="T45" s="22">
        <v>121.20864120000002</v>
      </c>
    </row>
    <row r="46" spans="1:20" x14ac:dyDescent="0.3">
      <c r="A46" s="171" t="s">
        <v>8</v>
      </c>
      <c r="B46" s="5">
        <v>298.2</v>
      </c>
      <c r="C46" s="6">
        <v>1.0029999999999999</v>
      </c>
      <c r="D46" s="45">
        <v>0</v>
      </c>
      <c r="E46" s="21">
        <v>194</v>
      </c>
      <c r="F46" s="22">
        <v>206.94437729999999</v>
      </c>
      <c r="H46" s="171" t="s">
        <v>8</v>
      </c>
      <c r="I46" s="5">
        <v>298.2</v>
      </c>
      <c r="J46" s="6">
        <v>1.0029999999999999</v>
      </c>
      <c r="K46" s="45">
        <v>0</v>
      </c>
      <c r="L46" s="21">
        <v>194</v>
      </c>
      <c r="M46" s="22">
        <v>197.15838479999999</v>
      </c>
      <c r="O46" s="171" t="s">
        <v>8</v>
      </c>
      <c r="P46" s="5">
        <v>298.2</v>
      </c>
      <c r="Q46" s="6">
        <v>1.0029999999999999</v>
      </c>
      <c r="R46" s="45">
        <v>0</v>
      </c>
      <c r="S46" s="21">
        <v>194</v>
      </c>
      <c r="T46" s="22">
        <v>195.6495606</v>
      </c>
    </row>
    <row r="47" spans="1:20" x14ac:dyDescent="0.3">
      <c r="A47" s="172"/>
      <c r="B47" s="7">
        <v>298.2</v>
      </c>
      <c r="C47" s="31">
        <v>12.71</v>
      </c>
      <c r="D47" s="46">
        <v>0.1598</v>
      </c>
      <c r="E47" s="22">
        <v>167</v>
      </c>
      <c r="F47" s="22">
        <v>168.51328419999999</v>
      </c>
      <c r="H47" s="172"/>
      <c r="I47" s="7">
        <v>298.2</v>
      </c>
      <c r="J47" s="31">
        <v>12.71</v>
      </c>
      <c r="K47" s="46">
        <v>0.1598</v>
      </c>
      <c r="L47" s="22">
        <v>167</v>
      </c>
      <c r="M47" s="22">
        <v>167.00213630000002</v>
      </c>
      <c r="O47" s="172"/>
      <c r="P47" s="7">
        <v>298.2</v>
      </c>
      <c r="Q47" s="31">
        <v>12.71</v>
      </c>
      <c r="R47" s="46">
        <v>0.1598</v>
      </c>
      <c r="S47" s="22">
        <v>167</v>
      </c>
      <c r="T47" s="22">
        <v>157.0733702</v>
      </c>
    </row>
    <row r="48" spans="1:20" x14ac:dyDescent="0.3">
      <c r="A48" s="172"/>
      <c r="B48" s="7">
        <v>298.2</v>
      </c>
      <c r="C48" s="31">
        <v>24.86</v>
      </c>
      <c r="D48" s="46">
        <v>0.28860000000000002</v>
      </c>
      <c r="E48" s="22">
        <v>147</v>
      </c>
      <c r="F48" s="22">
        <v>146.2890611</v>
      </c>
      <c r="H48" s="172"/>
      <c r="I48" s="7">
        <v>298.2</v>
      </c>
      <c r="J48" s="31">
        <v>24.86</v>
      </c>
      <c r="K48" s="46">
        <v>0.28860000000000002</v>
      </c>
      <c r="L48" s="22">
        <v>147</v>
      </c>
      <c r="M48" s="22">
        <v>144.98045490000001</v>
      </c>
      <c r="O48" s="172"/>
      <c r="P48" s="7">
        <v>298.2</v>
      </c>
      <c r="Q48" s="31">
        <v>24.86</v>
      </c>
      <c r="R48" s="46">
        <v>0.28860000000000002</v>
      </c>
      <c r="S48" s="22">
        <v>147</v>
      </c>
      <c r="T48" s="22">
        <v>139.32621919999997</v>
      </c>
    </row>
    <row r="49" spans="1:20" x14ac:dyDescent="0.3">
      <c r="A49" s="172"/>
      <c r="B49" s="7">
        <v>298.2</v>
      </c>
      <c r="C49" s="31">
        <v>34.840000000000003</v>
      </c>
      <c r="D49" s="46">
        <v>0.37809999999999999</v>
      </c>
      <c r="E49" s="22">
        <v>133</v>
      </c>
      <c r="F49" s="22">
        <v>130.22568139999998</v>
      </c>
      <c r="H49" s="172"/>
      <c r="I49" s="7">
        <v>298.2</v>
      </c>
      <c r="J49" s="31">
        <v>34.840000000000003</v>
      </c>
      <c r="K49" s="46">
        <v>0.37809999999999999</v>
      </c>
      <c r="L49" s="22">
        <v>133</v>
      </c>
      <c r="M49" s="22">
        <v>128.99315489999998</v>
      </c>
      <c r="O49" s="172"/>
      <c r="P49" s="7">
        <v>298.2</v>
      </c>
      <c r="Q49" s="31">
        <v>34.840000000000003</v>
      </c>
      <c r="R49" s="46">
        <v>0.37809999999999999</v>
      </c>
      <c r="S49" s="22">
        <v>133</v>
      </c>
      <c r="T49" s="22">
        <v>130.71440340000001</v>
      </c>
    </row>
    <row r="50" spans="1:20" x14ac:dyDescent="0.3">
      <c r="A50" s="172"/>
      <c r="B50" s="7">
        <v>298.2</v>
      </c>
      <c r="C50" s="31">
        <v>44.29</v>
      </c>
      <c r="D50" s="46">
        <v>0.4365</v>
      </c>
      <c r="E50" s="22">
        <v>124</v>
      </c>
      <c r="F50" s="22">
        <v>120.7926995</v>
      </c>
      <c r="H50" s="172"/>
      <c r="I50" s="7">
        <v>298.2</v>
      </c>
      <c r="J50" s="31">
        <v>44.29</v>
      </c>
      <c r="K50" s="46">
        <v>0.4365</v>
      </c>
      <c r="L50" s="22">
        <v>124</v>
      </c>
      <c r="M50" s="22">
        <v>118.1534857</v>
      </c>
      <c r="O50" s="172"/>
      <c r="P50" s="7">
        <v>298.2</v>
      </c>
      <c r="Q50" s="31">
        <v>44.29</v>
      </c>
      <c r="R50" s="46">
        <v>0.4365</v>
      </c>
      <c r="S50" s="22">
        <v>124</v>
      </c>
      <c r="T50" s="22">
        <v>124.09638200000002</v>
      </c>
    </row>
    <row r="51" spans="1:20" x14ac:dyDescent="0.3">
      <c r="A51" s="172"/>
      <c r="B51" s="7">
        <v>298.2</v>
      </c>
      <c r="C51" s="31">
        <v>59.43</v>
      </c>
      <c r="D51" s="46">
        <v>0.51490000000000002</v>
      </c>
      <c r="E51" s="23">
        <v>112</v>
      </c>
      <c r="F51" s="22">
        <v>106.55282600000001</v>
      </c>
      <c r="H51" s="172"/>
      <c r="I51" s="7">
        <v>298.2</v>
      </c>
      <c r="J51" s="31">
        <v>59.43</v>
      </c>
      <c r="K51" s="46">
        <v>0.51490000000000002</v>
      </c>
      <c r="L51" s="23">
        <v>112</v>
      </c>
      <c r="M51" s="22">
        <v>106.53929439999999</v>
      </c>
      <c r="O51" s="172"/>
      <c r="P51" s="7">
        <v>298.2</v>
      </c>
      <c r="Q51" s="31">
        <v>59.43</v>
      </c>
      <c r="R51" s="46">
        <v>0.51490000000000002</v>
      </c>
      <c r="S51" s="23">
        <v>112</v>
      </c>
      <c r="T51" s="22">
        <v>116.09532770000001</v>
      </c>
    </row>
    <row r="52" spans="1:20" x14ac:dyDescent="0.3">
      <c r="A52" s="172"/>
      <c r="B52" s="5">
        <v>313.2</v>
      </c>
      <c r="C52" s="6">
        <v>0.98599999999999999</v>
      </c>
      <c r="D52" s="45">
        <v>0</v>
      </c>
      <c r="E52" s="22">
        <v>195</v>
      </c>
      <c r="F52" s="22">
        <v>207.21192479999999</v>
      </c>
      <c r="H52" s="172"/>
      <c r="I52" s="5">
        <v>313.2</v>
      </c>
      <c r="J52" s="6">
        <v>0.98599999999999999</v>
      </c>
      <c r="K52" s="45">
        <v>0</v>
      </c>
      <c r="L52" s="22">
        <v>195</v>
      </c>
      <c r="M52" s="22">
        <v>198.19152070000001</v>
      </c>
      <c r="O52" s="172"/>
      <c r="P52" s="5">
        <v>313.2</v>
      </c>
      <c r="Q52" s="6">
        <v>0.98599999999999999</v>
      </c>
      <c r="R52" s="45">
        <v>0</v>
      </c>
      <c r="S52" s="22">
        <v>195</v>
      </c>
      <c r="T52" s="22">
        <v>198.44838100000001</v>
      </c>
    </row>
    <row r="53" spans="1:20" x14ac:dyDescent="0.3">
      <c r="A53" s="172"/>
      <c r="B53" s="7">
        <v>313.2</v>
      </c>
      <c r="C53" s="31">
        <v>14.16</v>
      </c>
      <c r="D53" s="46">
        <v>0.15820000000000001</v>
      </c>
      <c r="E53" s="22">
        <v>168</v>
      </c>
      <c r="F53" s="22">
        <v>169.1283646</v>
      </c>
      <c r="H53" s="172"/>
      <c r="I53" s="7">
        <v>313.2</v>
      </c>
      <c r="J53" s="31">
        <v>14.16</v>
      </c>
      <c r="K53" s="46">
        <v>0.15820000000000001</v>
      </c>
      <c r="L53" s="22">
        <v>168</v>
      </c>
      <c r="M53" s="22">
        <v>169.04901280000001</v>
      </c>
      <c r="O53" s="172"/>
      <c r="P53" s="7">
        <v>313.2</v>
      </c>
      <c r="Q53" s="31">
        <v>14.16</v>
      </c>
      <c r="R53" s="46">
        <v>0.15820000000000001</v>
      </c>
      <c r="S53" s="22">
        <v>168</v>
      </c>
      <c r="T53" s="22">
        <v>160.46655730000001</v>
      </c>
    </row>
    <row r="54" spans="1:20" x14ac:dyDescent="0.3">
      <c r="A54" s="172"/>
      <c r="B54" s="7">
        <v>313.2</v>
      </c>
      <c r="C54" s="31">
        <v>28.29</v>
      </c>
      <c r="D54" s="46">
        <v>0.25750000000000001</v>
      </c>
      <c r="E54" s="22">
        <v>154</v>
      </c>
      <c r="F54" s="22">
        <v>153.65641340000002</v>
      </c>
      <c r="H54" s="172"/>
      <c r="I54" s="7">
        <v>313.2</v>
      </c>
      <c r="J54" s="31">
        <v>28.29</v>
      </c>
      <c r="K54" s="46">
        <v>0.25750000000000001</v>
      </c>
      <c r="L54" s="22">
        <v>154</v>
      </c>
      <c r="M54" s="22">
        <v>152.60920419999997</v>
      </c>
      <c r="O54" s="172"/>
      <c r="P54" s="7">
        <v>313.2</v>
      </c>
      <c r="Q54" s="31">
        <v>28.29</v>
      </c>
      <c r="R54" s="46">
        <v>0.25750000000000001</v>
      </c>
      <c r="S54" s="22">
        <v>154</v>
      </c>
      <c r="T54" s="22">
        <v>144.36622019999999</v>
      </c>
    </row>
    <row r="55" spans="1:20" x14ac:dyDescent="0.3">
      <c r="A55" s="172"/>
      <c r="B55" s="7">
        <v>313.2</v>
      </c>
      <c r="C55" s="31">
        <v>42.86</v>
      </c>
      <c r="D55" s="46">
        <v>0.35320000000000001</v>
      </c>
      <c r="E55" s="22">
        <v>138</v>
      </c>
      <c r="F55" s="22">
        <v>136.5055557</v>
      </c>
      <c r="H55" s="172"/>
      <c r="I55" s="7">
        <v>313.2</v>
      </c>
      <c r="J55" s="31">
        <v>42.86</v>
      </c>
      <c r="K55" s="46">
        <v>0.35320000000000001</v>
      </c>
      <c r="L55" s="22">
        <v>138</v>
      </c>
      <c r="M55" s="22">
        <v>137.15899670000002</v>
      </c>
      <c r="O55" s="172"/>
      <c r="P55" s="7">
        <v>313.2</v>
      </c>
      <c r="Q55" s="31">
        <v>42.86</v>
      </c>
      <c r="R55" s="46">
        <v>0.35320000000000001</v>
      </c>
      <c r="S55" s="22">
        <v>138</v>
      </c>
      <c r="T55" s="22">
        <v>134.61769340000001</v>
      </c>
    </row>
    <row r="56" spans="1:20" x14ac:dyDescent="0.3">
      <c r="A56" s="172"/>
      <c r="B56" s="7">
        <v>313.2</v>
      </c>
      <c r="C56" s="31">
        <v>56.32</v>
      </c>
      <c r="D56" s="46">
        <v>0.41170000000000001</v>
      </c>
      <c r="E56" s="22">
        <v>130</v>
      </c>
      <c r="F56" s="22">
        <v>128.00716539999999</v>
      </c>
      <c r="H56" s="172"/>
      <c r="I56" s="7">
        <v>313.2</v>
      </c>
      <c r="J56" s="31">
        <v>56.32</v>
      </c>
      <c r="K56" s="46">
        <v>0.41170000000000001</v>
      </c>
      <c r="L56" s="22">
        <v>130</v>
      </c>
      <c r="M56" s="22">
        <v>127.25781629999999</v>
      </c>
      <c r="O56" s="172"/>
      <c r="P56" s="7">
        <v>313.2</v>
      </c>
      <c r="Q56" s="31">
        <v>56.32</v>
      </c>
      <c r="R56" s="46">
        <v>0.41170000000000001</v>
      </c>
      <c r="S56" s="22">
        <v>130</v>
      </c>
      <c r="T56" s="22">
        <v>127.18528059999998</v>
      </c>
    </row>
    <row r="57" spans="1:20" x14ac:dyDescent="0.3">
      <c r="A57" s="172"/>
      <c r="B57" s="7">
        <v>313.2</v>
      </c>
      <c r="C57" s="31">
        <v>70.17</v>
      </c>
      <c r="D57" s="46">
        <v>0.47399999999999998</v>
      </c>
      <c r="E57" s="22">
        <v>119</v>
      </c>
      <c r="F57" s="22">
        <v>116.6211967</v>
      </c>
      <c r="H57" s="172"/>
      <c r="I57" s="7">
        <v>313.2</v>
      </c>
      <c r="J57" s="31">
        <v>70.17</v>
      </c>
      <c r="K57" s="46">
        <v>0.47399999999999998</v>
      </c>
      <c r="L57" s="22">
        <v>119</v>
      </c>
      <c r="M57" s="22">
        <v>116.82182930000002</v>
      </c>
      <c r="O57" s="172"/>
      <c r="P57" s="7">
        <v>313.2</v>
      </c>
      <c r="Q57" s="31">
        <v>70.17</v>
      </c>
      <c r="R57" s="46">
        <v>0.47399999999999998</v>
      </c>
      <c r="S57" s="22">
        <v>119</v>
      </c>
      <c r="T57" s="22">
        <v>119.20393900000002</v>
      </c>
    </row>
    <row r="58" spans="1:20" x14ac:dyDescent="0.3">
      <c r="A58" s="172"/>
      <c r="B58" s="7">
        <v>313.2</v>
      </c>
      <c r="C58" s="31">
        <v>83.68</v>
      </c>
      <c r="D58" s="46">
        <v>0.52070000000000005</v>
      </c>
      <c r="E58" s="22">
        <v>111</v>
      </c>
      <c r="F58" s="22">
        <v>109.9059127</v>
      </c>
      <c r="H58" s="172"/>
      <c r="I58" s="7">
        <v>313.2</v>
      </c>
      <c r="J58" s="31">
        <v>83.68</v>
      </c>
      <c r="K58" s="46">
        <v>0.52070000000000005</v>
      </c>
      <c r="L58" s="22">
        <v>111</v>
      </c>
      <c r="M58" s="22">
        <v>110.0102799</v>
      </c>
      <c r="O58" s="172"/>
      <c r="P58" s="7">
        <v>313.2</v>
      </c>
      <c r="Q58" s="31">
        <v>83.68</v>
      </c>
      <c r="R58" s="46">
        <v>0.52070000000000005</v>
      </c>
      <c r="S58" s="22">
        <v>111</v>
      </c>
      <c r="T58" s="22">
        <v>113.4685119</v>
      </c>
    </row>
    <row r="59" spans="1:20" x14ac:dyDescent="0.3">
      <c r="A59" s="172"/>
      <c r="B59" s="7">
        <v>313.2</v>
      </c>
      <c r="C59" s="31">
        <v>95.34</v>
      </c>
      <c r="D59" s="46">
        <v>0.55649999999999999</v>
      </c>
      <c r="E59" s="22">
        <v>103</v>
      </c>
      <c r="F59" s="22">
        <v>105.34893109999999</v>
      </c>
      <c r="H59" s="172"/>
      <c r="I59" s="7">
        <v>313.2</v>
      </c>
      <c r="J59" s="31">
        <v>95.34</v>
      </c>
      <c r="K59" s="46">
        <v>0.55649999999999999</v>
      </c>
      <c r="L59" s="22">
        <v>103</v>
      </c>
      <c r="M59" s="22">
        <v>103.6627565</v>
      </c>
      <c r="O59" s="172"/>
      <c r="P59" s="7">
        <v>313.2</v>
      </c>
      <c r="Q59" s="31">
        <v>95.34</v>
      </c>
      <c r="R59" s="46">
        <v>0.55649999999999999</v>
      </c>
      <c r="S59" s="22">
        <v>103</v>
      </c>
      <c r="T59" s="22">
        <v>108.24664989999999</v>
      </c>
    </row>
    <row r="60" spans="1:20" x14ac:dyDescent="0.3">
      <c r="A60" s="172"/>
      <c r="B60" s="7">
        <v>313.2</v>
      </c>
      <c r="C60" s="31">
        <v>115.29</v>
      </c>
      <c r="D60" s="46">
        <v>0.56359999999999999</v>
      </c>
      <c r="E60" s="22">
        <v>103</v>
      </c>
      <c r="F60" s="22">
        <v>107.8059959</v>
      </c>
      <c r="H60" s="172"/>
      <c r="I60" s="7">
        <v>313.2</v>
      </c>
      <c r="J60" s="31">
        <v>115.29</v>
      </c>
      <c r="K60" s="46">
        <v>0.56359999999999999</v>
      </c>
      <c r="L60" s="22">
        <v>103</v>
      </c>
      <c r="M60" s="22">
        <v>104.8562111</v>
      </c>
      <c r="O60" s="172"/>
      <c r="P60" s="7">
        <v>313.2</v>
      </c>
      <c r="Q60" s="31">
        <v>115.29</v>
      </c>
      <c r="R60" s="46">
        <v>0.56359999999999999</v>
      </c>
      <c r="S60" s="22">
        <v>103</v>
      </c>
      <c r="T60" s="22">
        <v>104.18187330000001</v>
      </c>
    </row>
    <row r="61" spans="1:20" x14ac:dyDescent="0.3">
      <c r="A61" s="172"/>
      <c r="B61" s="5">
        <v>333.2</v>
      </c>
      <c r="C61" s="6">
        <v>0.995</v>
      </c>
      <c r="D61" s="45">
        <v>0</v>
      </c>
      <c r="E61" s="21">
        <v>198</v>
      </c>
      <c r="F61" s="22">
        <v>214.71067820000002</v>
      </c>
      <c r="H61" s="172"/>
      <c r="I61" s="5">
        <v>333.2</v>
      </c>
      <c r="J61" s="6">
        <v>0.995</v>
      </c>
      <c r="K61" s="45">
        <v>0</v>
      </c>
      <c r="L61" s="21">
        <v>198</v>
      </c>
      <c r="M61" s="22">
        <v>199.9255019</v>
      </c>
      <c r="O61" s="172"/>
      <c r="P61" s="5">
        <v>333.2</v>
      </c>
      <c r="Q61" s="6">
        <v>0.995</v>
      </c>
      <c r="R61" s="45">
        <v>0</v>
      </c>
      <c r="S61" s="21">
        <v>198</v>
      </c>
      <c r="T61" s="22">
        <v>202.41496419999999</v>
      </c>
    </row>
    <row r="62" spans="1:20" x14ac:dyDescent="0.3">
      <c r="A62" s="172"/>
      <c r="B62" s="7">
        <v>333.2</v>
      </c>
      <c r="C62" s="31">
        <v>18.3</v>
      </c>
      <c r="D62" s="46">
        <v>0.15429999999999999</v>
      </c>
      <c r="E62" s="22">
        <v>172</v>
      </c>
      <c r="F62" s="22">
        <v>173.1576507</v>
      </c>
      <c r="H62" s="172"/>
      <c r="I62" s="7">
        <v>333.2</v>
      </c>
      <c r="J62" s="31">
        <v>18.3</v>
      </c>
      <c r="K62" s="46">
        <v>0.15429999999999999</v>
      </c>
      <c r="L62" s="22">
        <v>172</v>
      </c>
      <c r="M62" s="22">
        <v>172.66895129999997</v>
      </c>
      <c r="O62" s="172"/>
      <c r="P62" s="7">
        <v>333.2</v>
      </c>
      <c r="Q62" s="31">
        <v>18.3</v>
      </c>
      <c r="R62" s="46">
        <v>0.15429999999999999</v>
      </c>
      <c r="S62" s="22">
        <v>172</v>
      </c>
      <c r="T62" s="22">
        <v>165.53361990000002</v>
      </c>
    </row>
    <row r="63" spans="1:20" x14ac:dyDescent="0.3">
      <c r="A63" s="172"/>
      <c r="B63" s="7">
        <v>333.2</v>
      </c>
      <c r="C63" s="31">
        <v>28.88</v>
      </c>
      <c r="D63" s="46">
        <v>0.21809999999999999</v>
      </c>
      <c r="E63" s="22">
        <v>161</v>
      </c>
      <c r="F63" s="22">
        <v>162.04068290000001</v>
      </c>
      <c r="H63" s="172"/>
      <c r="I63" s="7">
        <v>333.2</v>
      </c>
      <c r="J63" s="31">
        <v>28.88</v>
      </c>
      <c r="K63" s="46">
        <v>0.21809999999999999</v>
      </c>
      <c r="L63" s="22">
        <v>161</v>
      </c>
      <c r="M63" s="22">
        <v>162.13303830000001</v>
      </c>
      <c r="O63" s="172"/>
      <c r="P63" s="7">
        <v>333.2</v>
      </c>
      <c r="Q63" s="31">
        <v>28.88</v>
      </c>
      <c r="R63" s="46">
        <v>0.21809999999999999</v>
      </c>
      <c r="S63" s="22">
        <v>161</v>
      </c>
      <c r="T63" s="22">
        <v>153.3425187</v>
      </c>
    </row>
    <row r="64" spans="1:20" x14ac:dyDescent="0.3">
      <c r="A64" s="172"/>
      <c r="B64" s="7">
        <v>333.2</v>
      </c>
      <c r="C64" s="31">
        <v>42.17</v>
      </c>
      <c r="D64" s="46">
        <v>0.28489999999999999</v>
      </c>
      <c r="E64" s="22">
        <v>151</v>
      </c>
      <c r="F64" s="22">
        <v>152.10942840000001</v>
      </c>
      <c r="H64" s="172"/>
      <c r="I64" s="7">
        <v>333.2</v>
      </c>
      <c r="J64" s="31">
        <v>42.17</v>
      </c>
      <c r="K64" s="46">
        <v>0.28489999999999999</v>
      </c>
      <c r="L64" s="22">
        <v>151</v>
      </c>
      <c r="M64" s="22">
        <v>152.17190859999999</v>
      </c>
      <c r="O64" s="172"/>
      <c r="P64" s="7">
        <v>333.2</v>
      </c>
      <c r="Q64" s="31">
        <v>42.17</v>
      </c>
      <c r="R64" s="46">
        <v>0.28489999999999999</v>
      </c>
      <c r="S64" s="22">
        <v>151</v>
      </c>
      <c r="T64" s="22">
        <v>145.38975220000003</v>
      </c>
    </row>
    <row r="65" spans="1:20" x14ac:dyDescent="0.3">
      <c r="A65" s="172"/>
      <c r="B65" s="7">
        <v>333.2</v>
      </c>
      <c r="C65" s="31">
        <v>56.45</v>
      </c>
      <c r="D65" s="46">
        <v>0.34660000000000002</v>
      </c>
      <c r="E65" s="22">
        <v>141</v>
      </c>
      <c r="F65" s="22">
        <v>141.7884779</v>
      </c>
      <c r="H65" s="172"/>
      <c r="I65" s="7">
        <v>333.2</v>
      </c>
      <c r="J65" s="31">
        <v>56.45</v>
      </c>
      <c r="K65" s="46">
        <v>0.34660000000000002</v>
      </c>
      <c r="L65" s="22">
        <v>141</v>
      </c>
      <c r="M65" s="22">
        <v>142.91961680000003</v>
      </c>
      <c r="O65" s="172"/>
      <c r="P65" s="7">
        <v>333.2</v>
      </c>
      <c r="Q65" s="31">
        <v>56.45</v>
      </c>
      <c r="R65" s="46">
        <v>0.34660000000000002</v>
      </c>
      <c r="S65" s="22">
        <v>141</v>
      </c>
      <c r="T65" s="22">
        <v>137.33271699999997</v>
      </c>
    </row>
    <row r="66" spans="1:20" x14ac:dyDescent="0.3">
      <c r="A66" s="172"/>
      <c r="B66" s="7">
        <v>333.2</v>
      </c>
      <c r="C66" s="31">
        <v>69.959999999999994</v>
      </c>
      <c r="D66" s="46">
        <v>0.39839999999999998</v>
      </c>
      <c r="E66" s="22">
        <v>133</v>
      </c>
      <c r="F66" s="22">
        <v>133.56032490000001</v>
      </c>
      <c r="H66" s="172"/>
      <c r="I66" s="7">
        <v>333.2</v>
      </c>
      <c r="J66" s="31">
        <v>69.959999999999994</v>
      </c>
      <c r="K66" s="46">
        <v>0.39839999999999998</v>
      </c>
      <c r="L66" s="22">
        <v>133</v>
      </c>
      <c r="M66" s="22">
        <v>134.3864288</v>
      </c>
      <c r="O66" s="172"/>
      <c r="P66" s="7">
        <v>333.2</v>
      </c>
      <c r="Q66" s="31">
        <v>69.959999999999994</v>
      </c>
      <c r="R66" s="46">
        <v>0.39839999999999998</v>
      </c>
      <c r="S66" s="22">
        <v>133</v>
      </c>
      <c r="T66" s="22">
        <v>130.05682919999998</v>
      </c>
    </row>
    <row r="67" spans="1:20" x14ac:dyDescent="0.3">
      <c r="A67" s="172"/>
      <c r="B67" s="7">
        <v>333.2</v>
      </c>
      <c r="C67" s="31">
        <v>83.9</v>
      </c>
      <c r="D67" s="46">
        <v>0.45800000000000002</v>
      </c>
      <c r="E67" s="22">
        <v>121</v>
      </c>
      <c r="F67" s="22">
        <v>122.80302490000001</v>
      </c>
      <c r="H67" s="172"/>
      <c r="I67" s="7">
        <v>333.2</v>
      </c>
      <c r="J67" s="31">
        <v>83.9</v>
      </c>
      <c r="K67" s="46">
        <v>0.45800000000000002</v>
      </c>
      <c r="L67" s="22">
        <v>121</v>
      </c>
      <c r="M67" s="22">
        <v>124.35345300000002</v>
      </c>
      <c r="O67" s="172"/>
      <c r="P67" s="7">
        <v>333.2</v>
      </c>
      <c r="Q67" s="31">
        <v>83.9</v>
      </c>
      <c r="R67" s="46">
        <v>0.45800000000000002</v>
      </c>
      <c r="S67" s="22">
        <v>121</v>
      </c>
      <c r="T67" s="22">
        <v>122.15487070000002</v>
      </c>
    </row>
    <row r="68" spans="1:20" x14ac:dyDescent="0.3">
      <c r="A68" s="172"/>
      <c r="B68" s="7">
        <v>333.2</v>
      </c>
      <c r="C68" s="31">
        <v>97.45</v>
      </c>
      <c r="D68" s="46">
        <v>0.49759999999999999</v>
      </c>
      <c r="E68" s="22">
        <v>114</v>
      </c>
      <c r="F68" s="22">
        <v>118.0474328</v>
      </c>
      <c r="H68" s="172"/>
      <c r="I68" s="7">
        <v>333.2</v>
      </c>
      <c r="J68" s="31">
        <v>97.45</v>
      </c>
      <c r="K68" s="46">
        <v>0.49759999999999999</v>
      </c>
      <c r="L68" s="22">
        <v>114</v>
      </c>
      <c r="M68" s="22">
        <v>118.3691505</v>
      </c>
      <c r="O68" s="172"/>
      <c r="P68" s="7">
        <v>333.2</v>
      </c>
      <c r="Q68" s="31">
        <v>97.45</v>
      </c>
      <c r="R68" s="46">
        <v>0.49759999999999999</v>
      </c>
      <c r="S68" s="22">
        <v>114</v>
      </c>
      <c r="T68" s="22">
        <v>116.58426119999999</v>
      </c>
    </row>
    <row r="69" spans="1:20" x14ac:dyDescent="0.3">
      <c r="A69" s="173"/>
      <c r="B69" s="8">
        <v>333.2</v>
      </c>
      <c r="C69" s="9">
        <v>114.84</v>
      </c>
      <c r="D69" s="47">
        <v>0.52639999999999998</v>
      </c>
      <c r="E69" s="23">
        <v>109</v>
      </c>
      <c r="F69" s="22">
        <v>116.1588836</v>
      </c>
      <c r="H69" s="173"/>
      <c r="I69" s="8">
        <v>333.2</v>
      </c>
      <c r="J69" s="9">
        <v>114.84</v>
      </c>
      <c r="K69" s="47">
        <v>0.52639999999999998</v>
      </c>
      <c r="L69" s="23">
        <v>109</v>
      </c>
      <c r="M69" s="22">
        <v>114.3888474</v>
      </c>
      <c r="O69" s="173"/>
      <c r="P69" s="8">
        <v>333.2</v>
      </c>
      <c r="Q69" s="9">
        <v>114.84</v>
      </c>
      <c r="R69" s="47">
        <v>0.52639999999999998</v>
      </c>
      <c r="S69" s="23">
        <v>109</v>
      </c>
      <c r="T69" s="22">
        <v>110.604435</v>
      </c>
    </row>
    <row r="70" spans="1:20" x14ac:dyDescent="0.3">
      <c r="A70" s="171" t="s">
        <v>9</v>
      </c>
      <c r="B70" s="7">
        <v>298.2</v>
      </c>
      <c r="C70" s="31">
        <v>0.99099999999999999</v>
      </c>
      <c r="D70" s="46">
        <v>0</v>
      </c>
      <c r="E70" s="22">
        <v>221</v>
      </c>
      <c r="F70" s="22">
        <v>211.74887540000003</v>
      </c>
      <c r="H70" s="171" t="s">
        <v>9</v>
      </c>
      <c r="I70" s="7">
        <v>298.2</v>
      </c>
      <c r="J70" s="31">
        <v>0.99099999999999999</v>
      </c>
      <c r="K70" s="46">
        <v>0</v>
      </c>
      <c r="L70" s="22">
        <v>221</v>
      </c>
      <c r="M70" s="22">
        <v>223.16310260000006</v>
      </c>
      <c r="O70" s="171" t="s">
        <v>9</v>
      </c>
      <c r="P70" s="7">
        <v>298.2</v>
      </c>
      <c r="Q70" s="31">
        <v>0.99099999999999999</v>
      </c>
      <c r="R70" s="46">
        <v>0</v>
      </c>
      <c r="S70" s="22">
        <v>221</v>
      </c>
      <c r="T70" s="22">
        <v>222.8854005</v>
      </c>
    </row>
    <row r="71" spans="1:20" x14ac:dyDescent="0.3">
      <c r="A71" s="172"/>
      <c r="B71" s="7">
        <v>298.2</v>
      </c>
      <c r="C71" s="31">
        <v>10.44</v>
      </c>
      <c r="D71" s="46">
        <v>0.18779999999999999</v>
      </c>
      <c r="E71" s="22">
        <v>187</v>
      </c>
      <c r="F71" s="22">
        <v>184.06331789999999</v>
      </c>
      <c r="H71" s="172"/>
      <c r="I71" s="7">
        <v>298.2</v>
      </c>
      <c r="J71" s="31">
        <v>10.44</v>
      </c>
      <c r="K71" s="46">
        <v>0.18779999999999999</v>
      </c>
      <c r="L71" s="22">
        <v>187</v>
      </c>
      <c r="M71" s="22">
        <v>188.63363029999999</v>
      </c>
      <c r="O71" s="172"/>
      <c r="P71" s="7">
        <v>298.2</v>
      </c>
      <c r="Q71" s="31">
        <v>10.44</v>
      </c>
      <c r="R71" s="46">
        <v>0.18779999999999999</v>
      </c>
      <c r="S71" s="22">
        <v>187</v>
      </c>
      <c r="T71" s="22">
        <v>186.4608077</v>
      </c>
    </row>
    <row r="72" spans="1:20" x14ac:dyDescent="0.3">
      <c r="A72" s="172"/>
      <c r="B72" s="7">
        <v>298.2</v>
      </c>
      <c r="C72" s="31">
        <v>20.73</v>
      </c>
      <c r="D72" s="46">
        <v>0.34339999999999998</v>
      </c>
      <c r="E72" s="22">
        <v>158</v>
      </c>
      <c r="F72" s="22">
        <v>158.4786881</v>
      </c>
      <c r="H72" s="172"/>
      <c r="I72" s="7">
        <v>298.2</v>
      </c>
      <c r="J72" s="31">
        <v>20.73</v>
      </c>
      <c r="K72" s="46">
        <v>0.34339999999999998</v>
      </c>
      <c r="L72" s="22">
        <v>158</v>
      </c>
      <c r="M72" s="22">
        <v>164.29227139999998</v>
      </c>
      <c r="O72" s="172"/>
      <c r="P72" s="7">
        <v>298.2</v>
      </c>
      <c r="Q72" s="31">
        <v>20.73</v>
      </c>
      <c r="R72" s="46">
        <v>0.34339999999999998</v>
      </c>
      <c r="S72" s="22">
        <v>158</v>
      </c>
      <c r="T72" s="22">
        <v>163.60358289999999</v>
      </c>
    </row>
    <row r="73" spans="1:20" x14ac:dyDescent="0.3">
      <c r="A73" s="172"/>
      <c r="B73" s="7">
        <v>298.2</v>
      </c>
      <c r="C73" s="31">
        <v>32.020000000000003</v>
      </c>
      <c r="D73" s="46">
        <v>0.45229999999999998</v>
      </c>
      <c r="E73" s="22">
        <v>135</v>
      </c>
      <c r="F73" s="22">
        <v>136.79823770000002</v>
      </c>
      <c r="H73" s="172"/>
      <c r="I73" s="7">
        <v>298.2</v>
      </c>
      <c r="J73" s="31">
        <v>32.020000000000003</v>
      </c>
      <c r="K73" s="46">
        <v>0.45229999999999998</v>
      </c>
      <c r="L73" s="22">
        <v>135</v>
      </c>
      <c r="M73" s="22">
        <v>140.88680719999999</v>
      </c>
      <c r="O73" s="172"/>
      <c r="P73" s="7">
        <v>298.2</v>
      </c>
      <c r="Q73" s="31">
        <v>32.020000000000003</v>
      </c>
      <c r="R73" s="46">
        <v>0.45229999999999998</v>
      </c>
      <c r="S73" s="22">
        <v>135</v>
      </c>
      <c r="T73" s="22">
        <v>143.25177449999998</v>
      </c>
    </row>
    <row r="74" spans="1:20" x14ac:dyDescent="0.3">
      <c r="A74" s="172"/>
      <c r="B74" s="7">
        <v>298.2</v>
      </c>
      <c r="C74" s="31">
        <v>41.55</v>
      </c>
      <c r="D74" s="46">
        <v>0.52900000000000003</v>
      </c>
      <c r="E74" s="22">
        <v>121</v>
      </c>
      <c r="F74" s="22">
        <v>122.2689185</v>
      </c>
      <c r="H74" s="172"/>
      <c r="I74" s="7">
        <v>298.2</v>
      </c>
      <c r="J74" s="31">
        <v>41.55</v>
      </c>
      <c r="K74" s="46">
        <v>0.52900000000000003</v>
      </c>
      <c r="L74" s="22">
        <v>121</v>
      </c>
      <c r="M74" s="22">
        <v>126.24389580000002</v>
      </c>
      <c r="O74" s="172"/>
      <c r="P74" s="7">
        <v>298.2</v>
      </c>
      <c r="Q74" s="31">
        <v>41.55</v>
      </c>
      <c r="R74" s="46">
        <v>0.52900000000000003</v>
      </c>
      <c r="S74" s="22">
        <v>121</v>
      </c>
      <c r="T74" s="22">
        <v>127.8560516</v>
      </c>
    </row>
    <row r="75" spans="1:20" x14ac:dyDescent="0.3">
      <c r="A75" s="172"/>
      <c r="B75" s="7">
        <v>298.2</v>
      </c>
      <c r="C75" s="31">
        <v>52.32</v>
      </c>
      <c r="D75" s="46">
        <v>0.58740000000000003</v>
      </c>
      <c r="E75" s="22">
        <v>111</v>
      </c>
      <c r="F75" s="22">
        <v>112.6431396</v>
      </c>
      <c r="H75" s="172"/>
      <c r="I75" s="7">
        <v>298.2</v>
      </c>
      <c r="J75" s="31">
        <v>52.32</v>
      </c>
      <c r="K75" s="46">
        <v>0.58740000000000003</v>
      </c>
      <c r="L75" s="22">
        <v>111</v>
      </c>
      <c r="M75" s="22">
        <v>114.29300240000001</v>
      </c>
      <c r="O75" s="172"/>
      <c r="P75" s="7">
        <v>298.2</v>
      </c>
      <c r="Q75" s="31">
        <v>52.32</v>
      </c>
      <c r="R75" s="46">
        <v>0.58740000000000003</v>
      </c>
      <c r="S75" s="22">
        <v>111</v>
      </c>
      <c r="T75" s="22">
        <v>115.06061560000001</v>
      </c>
    </row>
    <row r="76" spans="1:20" x14ac:dyDescent="0.3">
      <c r="A76" s="172"/>
      <c r="B76" s="7">
        <v>298.2</v>
      </c>
      <c r="C76" s="31">
        <v>63.2</v>
      </c>
      <c r="D76" s="46">
        <v>0.63629999999999998</v>
      </c>
      <c r="E76" s="23">
        <v>103</v>
      </c>
      <c r="F76" s="22">
        <v>106.24354940000001</v>
      </c>
      <c r="H76" s="172"/>
      <c r="I76" s="7">
        <v>298.2</v>
      </c>
      <c r="J76" s="31">
        <v>63.2</v>
      </c>
      <c r="K76" s="46">
        <v>0.63629999999999998</v>
      </c>
      <c r="L76" s="23">
        <v>103</v>
      </c>
      <c r="M76" s="22">
        <v>104.15609280000001</v>
      </c>
      <c r="O76" s="172"/>
      <c r="P76" s="7">
        <v>298.2</v>
      </c>
      <c r="Q76" s="31">
        <v>63.2</v>
      </c>
      <c r="R76" s="46">
        <v>0.63629999999999998</v>
      </c>
      <c r="S76" s="23">
        <v>103</v>
      </c>
      <c r="T76" s="22">
        <v>103.1322342</v>
      </c>
    </row>
    <row r="77" spans="1:20" x14ac:dyDescent="0.3">
      <c r="A77" s="172"/>
      <c r="B77" s="5">
        <v>298.2</v>
      </c>
      <c r="C77" s="6">
        <v>0.99199999999999999</v>
      </c>
      <c r="D77" s="45">
        <v>0</v>
      </c>
      <c r="E77" s="21">
        <v>211</v>
      </c>
      <c r="F77" s="22">
        <v>211.74787459999999</v>
      </c>
      <c r="H77" s="172"/>
      <c r="I77" s="5">
        <v>298.2</v>
      </c>
      <c r="J77" s="6">
        <v>0.99199999999999999</v>
      </c>
      <c r="K77" s="45">
        <v>0</v>
      </c>
      <c r="L77" s="21">
        <v>211</v>
      </c>
      <c r="M77" s="22">
        <v>223.16316520000001</v>
      </c>
      <c r="O77" s="172"/>
      <c r="P77" s="5">
        <v>298.2</v>
      </c>
      <c r="Q77" s="6">
        <v>0.99199999999999999</v>
      </c>
      <c r="R77" s="45">
        <v>0</v>
      </c>
      <c r="S77" s="21">
        <v>211</v>
      </c>
      <c r="T77" s="22">
        <v>222.8854675</v>
      </c>
    </row>
    <row r="78" spans="1:20" x14ac:dyDescent="0.3">
      <c r="A78" s="172"/>
      <c r="B78" s="7">
        <v>298.2</v>
      </c>
      <c r="C78" s="31">
        <v>11.95</v>
      </c>
      <c r="D78" s="46">
        <v>0.24709999999999999</v>
      </c>
      <c r="E78" s="22">
        <v>164</v>
      </c>
      <c r="F78" s="22">
        <v>176.88989269999999</v>
      </c>
      <c r="H78" s="172"/>
      <c r="I78" s="7">
        <v>298.2</v>
      </c>
      <c r="J78" s="31">
        <v>11.95</v>
      </c>
      <c r="K78" s="46">
        <v>0.24709999999999999</v>
      </c>
      <c r="L78" s="22">
        <v>164</v>
      </c>
      <c r="M78" s="22">
        <v>180.62388289999998</v>
      </c>
      <c r="O78" s="172"/>
      <c r="P78" s="7">
        <v>298.2</v>
      </c>
      <c r="Q78" s="31">
        <v>11.95</v>
      </c>
      <c r="R78" s="46">
        <v>0.24709999999999999</v>
      </c>
      <c r="S78" s="22">
        <v>164</v>
      </c>
      <c r="T78" s="22">
        <v>179.10108499999998</v>
      </c>
    </row>
    <row r="79" spans="1:20" x14ac:dyDescent="0.3">
      <c r="A79" s="172"/>
      <c r="B79" s="7">
        <v>298.2</v>
      </c>
      <c r="C79" s="31">
        <v>21.44</v>
      </c>
      <c r="D79" s="46">
        <v>0.35120000000000001</v>
      </c>
      <c r="E79" s="22">
        <v>147</v>
      </c>
      <c r="F79" s="22">
        <v>156.91035459999998</v>
      </c>
      <c r="H79" s="172"/>
      <c r="I79" s="7">
        <v>298.2</v>
      </c>
      <c r="J79" s="31">
        <v>21.44</v>
      </c>
      <c r="K79" s="46">
        <v>0.35120000000000001</v>
      </c>
      <c r="L79" s="22">
        <v>147</v>
      </c>
      <c r="M79" s="22">
        <v>162.7611862</v>
      </c>
      <c r="O79" s="172"/>
      <c r="P79" s="7">
        <v>298.2</v>
      </c>
      <c r="Q79" s="31">
        <v>21.44</v>
      </c>
      <c r="R79" s="46">
        <v>0.35120000000000001</v>
      </c>
      <c r="S79" s="22">
        <v>147</v>
      </c>
      <c r="T79" s="22">
        <v>162.31496440000001</v>
      </c>
    </row>
    <row r="80" spans="1:20" x14ac:dyDescent="0.3">
      <c r="A80" s="172"/>
      <c r="B80" s="7">
        <v>298.2</v>
      </c>
      <c r="C80" s="31">
        <v>32.54</v>
      </c>
      <c r="D80" s="46">
        <v>0.43959999999999999</v>
      </c>
      <c r="E80" s="22">
        <v>133</v>
      </c>
      <c r="F80" s="22">
        <v>137.71465080000002</v>
      </c>
      <c r="H80" s="172"/>
      <c r="I80" s="7">
        <v>298.2</v>
      </c>
      <c r="J80" s="31">
        <v>32.54</v>
      </c>
      <c r="K80" s="46">
        <v>0.43959999999999999</v>
      </c>
      <c r="L80" s="22">
        <v>133</v>
      </c>
      <c r="M80" s="22">
        <v>143.5040114</v>
      </c>
      <c r="O80" s="172"/>
      <c r="P80" s="7">
        <v>298.2</v>
      </c>
      <c r="Q80" s="31">
        <v>32.54</v>
      </c>
      <c r="R80" s="46">
        <v>0.43959999999999999</v>
      </c>
      <c r="S80" s="22">
        <v>133</v>
      </c>
      <c r="T80" s="22">
        <v>145.41526500000003</v>
      </c>
    </row>
    <row r="81" spans="1:20" x14ac:dyDescent="0.3">
      <c r="A81" s="172"/>
      <c r="B81" s="7">
        <v>298.2</v>
      </c>
      <c r="C81" s="31">
        <v>45.24</v>
      </c>
      <c r="D81" s="46">
        <v>0.53369999999999995</v>
      </c>
      <c r="E81" s="22">
        <v>117</v>
      </c>
      <c r="F81" s="22">
        <v>120.66784350000003</v>
      </c>
      <c r="H81" s="172"/>
      <c r="I81" s="7">
        <v>298.2</v>
      </c>
      <c r="J81" s="31">
        <v>45.24</v>
      </c>
      <c r="K81" s="46">
        <v>0.53369999999999995</v>
      </c>
      <c r="L81" s="22">
        <v>117</v>
      </c>
      <c r="M81" s="22">
        <v>125.08487840000002</v>
      </c>
      <c r="O81" s="172"/>
      <c r="P81" s="7">
        <v>298.2</v>
      </c>
      <c r="Q81" s="31">
        <v>45.24</v>
      </c>
      <c r="R81" s="46">
        <v>0.53369999999999995</v>
      </c>
      <c r="S81" s="22">
        <v>117</v>
      </c>
      <c r="T81" s="22">
        <v>126.5337464</v>
      </c>
    </row>
    <row r="82" spans="1:20" x14ac:dyDescent="0.3">
      <c r="A82" s="172"/>
      <c r="B82" s="7">
        <v>298.2</v>
      </c>
      <c r="C82" s="31">
        <v>60.08</v>
      </c>
      <c r="D82" s="46">
        <v>0.60870000000000002</v>
      </c>
      <c r="E82" s="23">
        <v>105</v>
      </c>
      <c r="F82" s="22">
        <v>109.74976280000001</v>
      </c>
      <c r="H82" s="172"/>
      <c r="I82" s="7">
        <v>298.2</v>
      </c>
      <c r="J82" s="31">
        <v>60.08</v>
      </c>
      <c r="K82" s="46">
        <v>0.60870000000000002</v>
      </c>
      <c r="L82" s="23">
        <v>105</v>
      </c>
      <c r="M82" s="22">
        <v>109.6665125</v>
      </c>
      <c r="O82" s="172"/>
      <c r="P82" s="7">
        <v>298.2</v>
      </c>
      <c r="Q82" s="31">
        <v>60.08</v>
      </c>
      <c r="R82" s="46">
        <v>0.60870000000000002</v>
      </c>
      <c r="S82" s="23">
        <v>105</v>
      </c>
      <c r="T82" s="22">
        <v>109.74298080000001</v>
      </c>
    </row>
    <row r="83" spans="1:20" x14ac:dyDescent="0.3">
      <c r="A83" s="172"/>
      <c r="B83" s="5">
        <v>313.2</v>
      </c>
      <c r="C83" s="6">
        <v>0.996</v>
      </c>
      <c r="D83" s="45">
        <v>0</v>
      </c>
      <c r="E83" s="21">
        <v>222</v>
      </c>
      <c r="F83" s="22">
        <v>217.59389519999999</v>
      </c>
      <c r="H83" s="172"/>
      <c r="I83" s="5">
        <v>313.2</v>
      </c>
      <c r="J83" s="6">
        <v>0.996</v>
      </c>
      <c r="K83" s="45">
        <v>0</v>
      </c>
      <c r="L83" s="21">
        <v>222</v>
      </c>
      <c r="M83" s="22">
        <v>226.54298260000002</v>
      </c>
      <c r="O83" s="172"/>
      <c r="P83" s="5">
        <v>313.2</v>
      </c>
      <c r="Q83" s="6">
        <v>0.996</v>
      </c>
      <c r="R83" s="45">
        <v>0</v>
      </c>
      <c r="S83" s="21">
        <v>222</v>
      </c>
      <c r="T83" s="22">
        <v>225.34522080000002</v>
      </c>
    </row>
    <row r="84" spans="1:20" x14ac:dyDescent="0.3">
      <c r="A84" s="172"/>
      <c r="B84" s="7">
        <v>313.2</v>
      </c>
      <c r="C84" s="31">
        <v>10.39</v>
      </c>
      <c r="D84" s="46">
        <v>0.10879999999999999</v>
      </c>
      <c r="E84" s="22">
        <v>202</v>
      </c>
      <c r="F84" s="22">
        <v>199.1125504</v>
      </c>
      <c r="H84" s="172"/>
      <c r="I84" s="7">
        <v>313.2</v>
      </c>
      <c r="J84" s="31">
        <v>10.39</v>
      </c>
      <c r="K84" s="46">
        <v>0.10879999999999999</v>
      </c>
      <c r="L84" s="22">
        <v>202</v>
      </c>
      <c r="M84" s="22">
        <v>202.46622459999998</v>
      </c>
      <c r="O84" s="172"/>
      <c r="P84" s="7">
        <v>313.2</v>
      </c>
      <c r="Q84" s="31">
        <v>10.39</v>
      </c>
      <c r="R84" s="46">
        <v>0.10879999999999999</v>
      </c>
      <c r="S84" s="22">
        <v>202</v>
      </c>
      <c r="T84" s="22">
        <v>201.27655650000003</v>
      </c>
    </row>
    <row r="85" spans="1:20" x14ac:dyDescent="0.3">
      <c r="A85" s="172"/>
      <c r="B85" s="7">
        <v>313.2</v>
      </c>
      <c r="C85" s="31">
        <v>20.94</v>
      </c>
      <c r="D85" s="46">
        <v>0.2172</v>
      </c>
      <c r="E85" s="22">
        <v>183</v>
      </c>
      <c r="F85" s="22">
        <v>181.52971330000003</v>
      </c>
      <c r="H85" s="172"/>
      <c r="I85" s="7">
        <v>313.2</v>
      </c>
      <c r="J85" s="31">
        <v>20.94</v>
      </c>
      <c r="K85" s="46">
        <v>0.2172</v>
      </c>
      <c r="L85" s="22">
        <v>183</v>
      </c>
      <c r="M85" s="22">
        <v>187.63671870000002</v>
      </c>
      <c r="O85" s="172"/>
      <c r="P85" s="7">
        <v>313.2</v>
      </c>
      <c r="Q85" s="31">
        <v>20.94</v>
      </c>
      <c r="R85" s="46">
        <v>0.2172</v>
      </c>
      <c r="S85" s="22">
        <v>183</v>
      </c>
      <c r="T85" s="22">
        <v>185.45146629999996</v>
      </c>
    </row>
    <row r="86" spans="1:20" x14ac:dyDescent="0.3">
      <c r="A86" s="172"/>
      <c r="B86" s="7">
        <v>313.2</v>
      </c>
      <c r="C86" s="31">
        <v>31.82</v>
      </c>
      <c r="D86" s="46">
        <v>0.309</v>
      </c>
      <c r="E86" s="22">
        <v>166</v>
      </c>
      <c r="F86" s="22">
        <v>164.17111360000001</v>
      </c>
      <c r="H86" s="172"/>
      <c r="I86" s="7">
        <v>313.2</v>
      </c>
      <c r="J86" s="31">
        <v>31.82</v>
      </c>
      <c r="K86" s="46">
        <v>0.309</v>
      </c>
      <c r="L86" s="22">
        <v>166</v>
      </c>
      <c r="M86" s="22">
        <v>172.26693280000001</v>
      </c>
      <c r="O86" s="172"/>
      <c r="P86" s="7">
        <v>313.2</v>
      </c>
      <c r="Q86" s="31">
        <v>31.82</v>
      </c>
      <c r="R86" s="46">
        <v>0.309</v>
      </c>
      <c r="S86" s="22">
        <v>166</v>
      </c>
      <c r="T86" s="22">
        <v>170.89354999999998</v>
      </c>
    </row>
    <row r="87" spans="1:20" x14ac:dyDescent="0.3">
      <c r="A87" s="172"/>
      <c r="B87" s="7">
        <v>313.2</v>
      </c>
      <c r="C87" s="31">
        <v>43.78</v>
      </c>
      <c r="D87" s="46">
        <v>0.37659999999999999</v>
      </c>
      <c r="E87" s="22">
        <v>156</v>
      </c>
      <c r="F87" s="22">
        <v>148.72232510000001</v>
      </c>
      <c r="H87" s="172"/>
      <c r="I87" s="7">
        <v>313.2</v>
      </c>
      <c r="J87" s="31">
        <v>43.78</v>
      </c>
      <c r="K87" s="46">
        <v>0.37659999999999999</v>
      </c>
      <c r="L87" s="22">
        <v>156</v>
      </c>
      <c r="M87" s="22">
        <v>158.46152350000003</v>
      </c>
      <c r="O87" s="172"/>
      <c r="P87" s="7">
        <v>313.2</v>
      </c>
      <c r="Q87" s="31">
        <v>43.78</v>
      </c>
      <c r="R87" s="46">
        <v>0.37659999999999999</v>
      </c>
      <c r="S87" s="22">
        <v>156</v>
      </c>
      <c r="T87" s="22">
        <v>158.361592</v>
      </c>
    </row>
    <row r="88" spans="1:20" x14ac:dyDescent="0.3">
      <c r="A88" s="172"/>
      <c r="B88" s="7">
        <v>313.2</v>
      </c>
      <c r="C88" s="31">
        <v>54.38</v>
      </c>
      <c r="D88" s="46">
        <v>0.43459999999999999</v>
      </c>
      <c r="E88" s="22">
        <v>146</v>
      </c>
      <c r="F88" s="22">
        <v>139.21625970000002</v>
      </c>
      <c r="H88" s="172"/>
      <c r="I88" s="7">
        <v>313.2</v>
      </c>
      <c r="J88" s="31">
        <v>54.38</v>
      </c>
      <c r="K88" s="46">
        <v>0.43459999999999999</v>
      </c>
      <c r="L88" s="22">
        <v>146</v>
      </c>
      <c r="M88" s="22">
        <v>145.11896060000001</v>
      </c>
      <c r="O88" s="172"/>
      <c r="P88" s="7">
        <v>313.2</v>
      </c>
      <c r="Q88" s="31">
        <v>54.38</v>
      </c>
      <c r="R88" s="46">
        <v>0.43459999999999999</v>
      </c>
      <c r="S88" s="22">
        <v>146</v>
      </c>
      <c r="T88" s="22">
        <v>146.33165279999997</v>
      </c>
    </row>
    <row r="89" spans="1:20" x14ac:dyDescent="0.3">
      <c r="A89" s="172"/>
      <c r="B89" s="7">
        <v>313.2</v>
      </c>
      <c r="C89" s="31">
        <v>67.260000000000005</v>
      </c>
      <c r="D89" s="46">
        <v>0.50119999999999998</v>
      </c>
      <c r="E89" s="22">
        <v>134</v>
      </c>
      <c r="F89" s="22">
        <v>129.48986580000002</v>
      </c>
      <c r="H89" s="172"/>
      <c r="I89" s="7">
        <v>313.2</v>
      </c>
      <c r="J89" s="31">
        <v>67.260000000000005</v>
      </c>
      <c r="K89" s="46">
        <v>0.50119999999999998</v>
      </c>
      <c r="L89" s="22">
        <v>134</v>
      </c>
      <c r="M89" s="22">
        <v>131.3847092</v>
      </c>
      <c r="O89" s="172"/>
      <c r="P89" s="7">
        <v>313.2</v>
      </c>
      <c r="Q89" s="31">
        <v>67.260000000000005</v>
      </c>
      <c r="R89" s="46">
        <v>0.50119999999999998</v>
      </c>
      <c r="S89" s="22">
        <v>134</v>
      </c>
      <c r="T89" s="22">
        <v>132.31551210000003</v>
      </c>
    </row>
    <row r="90" spans="1:20" x14ac:dyDescent="0.3">
      <c r="A90" s="172"/>
      <c r="B90" s="7">
        <v>313.2</v>
      </c>
      <c r="C90" s="31">
        <v>78.77</v>
      </c>
      <c r="D90" s="46">
        <v>0.54</v>
      </c>
      <c r="E90" s="22">
        <v>128</v>
      </c>
      <c r="F90" s="22">
        <v>124.22469479999999</v>
      </c>
      <c r="H90" s="172"/>
      <c r="I90" s="7">
        <v>313.2</v>
      </c>
      <c r="J90" s="31">
        <v>78.77</v>
      </c>
      <c r="K90" s="46">
        <v>0.54</v>
      </c>
      <c r="L90" s="22">
        <v>128</v>
      </c>
      <c r="M90" s="22">
        <v>122.99612810000001</v>
      </c>
      <c r="O90" s="172"/>
      <c r="P90" s="7">
        <v>313.2</v>
      </c>
      <c r="Q90" s="31">
        <v>78.77</v>
      </c>
      <c r="R90" s="46">
        <v>0.54</v>
      </c>
      <c r="S90" s="22">
        <v>128</v>
      </c>
      <c r="T90" s="22">
        <v>123.1796951</v>
      </c>
    </row>
    <row r="91" spans="1:20" x14ac:dyDescent="0.3">
      <c r="A91" s="172"/>
      <c r="B91" s="7">
        <v>313.2</v>
      </c>
      <c r="C91" s="31">
        <v>88.28</v>
      </c>
      <c r="D91" s="46">
        <v>0.58330000000000004</v>
      </c>
      <c r="E91" s="23">
        <v>117</v>
      </c>
      <c r="F91" s="22">
        <v>117.27360229999999</v>
      </c>
      <c r="H91" s="172"/>
      <c r="I91" s="7">
        <v>313.2</v>
      </c>
      <c r="J91" s="31">
        <v>88.28</v>
      </c>
      <c r="K91" s="46">
        <v>0.58330000000000004</v>
      </c>
      <c r="L91" s="23">
        <v>117</v>
      </c>
      <c r="M91" s="22">
        <v>114.02876290000002</v>
      </c>
      <c r="O91" s="172"/>
      <c r="P91" s="7">
        <v>313.2</v>
      </c>
      <c r="Q91" s="31">
        <v>88.28</v>
      </c>
      <c r="R91" s="46">
        <v>0.58330000000000004</v>
      </c>
      <c r="S91" s="23">
        <v>117</v>
      </c>
      <c r="T91" s="22">
        <v>113.8833961</v>
      </c>
    </row>
    <row r="92" spans="1:20" x14ac:dyDescent="0.3">
      <c r="A92" s="172"/>
      <c r="B92" s="5">
        <v>333.2</v>
      </c>
      <c r="C92" s="6">
        <v>0.995</v>
      </c>
      <c r="D92" s="45">
        <v>0</v>
      </c>
      <c r="E92" s="21">
        <v>217</v>
      </c>
      <c r="F92" s="22">
        <v>226.44862990000001</v>
      </c>
      <c r="H92" s="172"/>
      <c r="I92" s="5">
        <v>333.2</v>
      </c>
      <c r="J92" s="6">
        <v>0.995</v>
      </c>
      <c r="K92" s="45">
        <v>0</v>
      </c>
      <c r="L92" s="21">
        <v>217</v>
      </c>
      <c r="M92" s="22">
        <v>231.00867909999997</v>
      </c>
      <c r="O92" s="172"/>
      <c r="P92" s="5">
        <v>333.2</v>
      </c>
      <c r="Q92" s="6">
        <v>0.995</v>
      </c>
      <c r="R92" s="45">
        <v>0</v>
      </c>
      <c r="S92" s="21">
        <v>217</v>
      </c>
      <c r="T92" s="22">
        <v>229.47857520000002</v>
      </c>
    </row>
    <row r="93" spans="1:20" x14ac:dyDescent="0.3">
      <c r="A93" s="172"/>
      <c r="B93" s="7">
        <v>333.2</v>
      </c>
      <c r="C93" s="31">
        <v>15.14</v>
      </c>
      <c r="D93" s="46">
        <v>0.1188</v>
      </c>
      <c r="E93" s="22">
        <v>194</v>
      </c>
      <c r="F93" s="22">
        <v>204.25066080000002</v>
      </c>
      <c r="H93" s="172"/>
      <c r="I93" s="7">
        <v>333.2</v>
      </c>
      <c r="J93" s="31">
        <v>15.14</v>
      </c>
      <c r="K93" s="46">
        <v>0.1188</v>
      </c>
      <c r="L93" s="22">
        <v>194</v>
      </c>
      <c r="M93" s="22">
        <v>205.19338070000003</v>
      </c>
      <c r="O93" s="172"/>
      <c r="P93" s="7">
        <v>333.2</v>
      </c>
      <c r="Q93" s="31">
        <v>15.14</v>
      </c>
      <c r="R93" s="46">
        <v>0.1188</v>
      </c>
      <c r="S93" s="22">
        <v>194</v>
      </c>
      <c r="T93" s="22">
        <v>203.4405107</v>
      </c>
    </row>
    <row r="94" spans="1:20" x14ac:dyDescent="0.3">
      <c r="A94" s="172"/>
      <c r="B94" s="7">
        <v>333.2</v>
      </c>
      <c r="C94" s="31">
        <v>28.71</v>
      </c>
      <c r="D94" s="46">
        <v>0.2215</v>
      </c>
      <c r="E94" s="22">
        <v>177</v>
      </c>
      <c r="F94" s="22">
        <v>185.19542250000001</v>
      </c>
      <c r="H94" s="172"/>
      <c r="I94" s="7">
        <v>333.2</v>
      </c>
      <c r="J94" s="31">
        <v>28.71</v>
      </c>
      <c r="K94" s="46">
        <v>0.2215</v>
      </c>
      <c r="L94" s="22">
        <v>177</v>
      </c>
      <c r="M94" s="22">
        <v>191.25840460000001</v>
      </c>
      <c r="O94" s="172"/>
      <c r="P94" s="7">
        <v>333.2</v>
      </c>
      <c r="Q94" s="31">
        <v>28.71</v>
      </c>
      <c r="R94" s="46">
        <v>0.2215</v>
      </c>
      <c r="S94" s="22">
        <v>177</v>
      </c>
      <c r="T94" s="22">
        <v>188.9762953</v>
      </c>
    </row>
    <row r="95" spans="1:20" x14ac:dyDescent="0.3">
      <c r="A95" s="172"/>
      <c r="B95" s="7">
        <v>333.2</v>
      </c>
      <c r="C95" s="31">
        <v>42.29</v>
      </c>
      <c r="D95" s="46">
        <v>0.28129999999999999</v>
      </c>
      <c r="E95" s="22">
        <v>168</v>
      </c>
      <c r="F95" s="22">
        <v>167.24952409999997</v>
      </c>
      <c r="H95" s="172"/>
      <c r="I95" s="7">
        <v>333.2</v>
      </c>
      <c r="J95" s="31">
        <v>42.29</v>
      </c>
      <c r="K95" s="46">
        <v>0.28129999999999999</v>
      </c>
      <c r="L95" s="22">
        <v>168</v>
      </c>
      <c r="M95" s="22">
        <v>180.78989099999998</v>
      </c>
      <c r="O95" s="172"/>
      <c r="P95" s="7">
        <v>333.2</v>
      </c>
      <c r="Q95" s="31">
        <v>42.29</v>
      </c>
      <c r="R95" s="46">
        <v>0.28129999999999999</v>
      </c>
      <c r="S95" s="22">
        <v>168</v>
      </c>
      <c r="T95" s="22">
        <v>179.27485209999998</v>
      </c>
    </row>
    <row r="96" spans="1:20" x14ac:dyDescent="0.3">
      <c r="A96" s="172"/>
      <c r="B96" s="7">
        <v>333.2</v>
      </c>
      <c r="C96" s="31">
        <v>56.49</v>
      </c>
      <c r="D96" s="46">
        <v>0.35210000000000002</v>
      </c>
      <c r="E96" s="22">
        <v>155</v>
      </c>
      <c r="F96" s="22">
        <v>151.63241730000001</v>
      </c>
      <c r="H96" s="172"/>
      <c r="I96" s="7">
        <v>333.2</v>
      </c>
      <c r="J96" s="31">
        <v>56.49</v>
      </c>
      <c r="K96" s="46">
        <v>0.35210000000000002</v>
      </c>
      <c r="L96" s="22">
        <v>155</v>
      </c>
      <c r="M96" s="22">
        <v>165.92281780000002</v>
      </c>
      <c r="O96" s="172"/>
      <c r="P96" s="7">
        <v>333.2</v>
      </c>
      <c r="Q96" s="31">
        <v>56.49</v>
      </c>
      <c r="R96" s="46">
        <v>0.35210000000000002</v>
      </c>
      <c r="S96" s="22">
        <v>155</v>
      </c>
      <c r="T96" s="22">
        <v>164.95479280000001</v>
      </c>
    </row>
    <row r="97" spans="1:20" x14ac:dyDescent="0.3">
      <c r="A97" s="172"/>
      <c r="B97" s="7">
        <v>333.2</v>
      </c>
      <c r="C97" s="31">
        <v>70.55</v>
      </c>
      <c r="D97" s="46">
        <v>0.42199999999999999</v>
      </c>
      <c r="E97" s="22">
        <v>142</v>
      </c>
      <c r="F97" s="22">
        <v>139.66585519999998</v>
      </c>
      <c r="H97" s="172"/>
      <c r="I97" s="7">
        <v>333.2</v>
      </c>
      <c r="J97" s="31">
        <v>70.55</v>
      </c>
      <c r="K97" s="46">
        <v>0.42199999999999999</v>
      </c>
      <c r="L97" s="22">
        <v>142</v>
      </c>
      <c r="M97" s="22">
        <v>150.23446659999999</v>
      </c>
      <c r="O97" s="172"/>
      <c r="P97" s="7">
        <v>333.2</v>
      </c>
      <c r="Q97" s="31">
        <v>70.55</v>
      </c>
      <c r="R97" s="46">
        <v>0.42199999999999999</v>
      </c>
      <c r="S97" s="22">
        <v>142</v>
      </c>
      <c r="T97" s="22">
        <v>150.48579709999998</v>
      </c>
    </row>
    <row r="98" spans="1:20" x14ac:dyDescent="0.3">
      <c r="A98" s="172"/>
      <c r="B98" s="7">
        <v>333.2</v>
      </c>
      <c r="C98" s="31">
        <v>83.94</v>
      </c>
      <c r="D98" s="46">
        <v>0.49909999999999999</v>
      </c>
      <c r="E98" s="22">
        <v>126</v>
      </c>
      <c r="F98" s="22">
        <v>128.6356538</v>
      </c>
      <c r="H98" s="172"/>
      <c r="I98" s="7">
        <v>333.2</v>
      </c>
      <c r="J98" s="31">
        <v>83.94</v>
      </c>
      <c r="K98" s="46">
        <v>0.49909999999999999</v>
      </c>
      <c r="L98" s="22">
        <v>126</v>
      </c>
      <c r="M98" s="22">
        <v>132.92718589999998</v>
      </c>
      <c r="O98" s="172"/>
      <c r="P98" s="7">
        <v>333.2</v>
      </c>
      <c r="Q98" s="31">
        <v>83.94</v>
      </c>
      <c r="R98" s="46">
        <v>0.49909999999999999</v>
      </c>
      <c r="S98" s="22">
        <v>126</v>
      </c>
      <c r="T98" s="22">
        <v>133.82116239999999</v>
      </c>
    </row>
    <row r="99" spans="1:20" x14ac:dyDescent="0.3">
      <c r="A99" s="172"/>
      <c r="B99" s="7">
        <v>333.2</v>
      </c>
      <c r="C99" s="31">
        <v>97.52</v>
      </c>
      <c r="D99" s="46">
        <v>0.53710000000000002</v>
      </c>
      <c r="E99" s="22">
        <v>119</v>
      </c>
      <c r="F99" s="22">
        <v>121.5065666</v>
      </c>
      <c r="H99" s="172"/>
      <c r="I99" s="7">
        <v>333.2</v>
      </c>
      <c r="J99" s="31">
        <v>97.52</v>
      </c>
      <c r="K99" s="46">
        <v>0.53710000000000002</v>
      </c>
      <c r="L99" s="22">
        <v>119</v>
      </c>
      <c r="M99" s="22">
        <v>124.19120869999999</v>
      </c>
      <c r="O99" s="172"/>
      <c r="P99" s="7">
        <v>333.2</v>
      </c>
      <c r="Q99" s="31">
        <v>97.52</v>
      </c>
      <c r="R99" s="46">
        <v>0.53710000000000002</v>
      </c>
      <c r="S99" s="22">
        <v>119</v>
      </c>
      <c r="T99" s="22">
        <v>124.36780859999999</v>
      </c>
    </row>
    <row r="100" spans="1:20" x14ac:dyDescent="0.3">
      <c r="A100" s="173"/>
      <c r="B100" s="7">
        <v>333.2</v>
      </c>
      <c r="C100" s="31">
        <v>114.77</v>
      </c>
      <c r="D100" s="46">
        <v>0.56240000000000001</v>
      </c>
      <c r="E100" s="22">
        <v>115</v>
      </c>
      <c r="F100" s="22">
        <v>112.58214119999998</v>
      </c>
      <c r="H100" s="173"/>
      <c r="I100" s="7">
        <v>333.2</v>
      </c>
      <c r="J100" s="31">
        <v>114.77</v>
      </c>
      <c r="K100" s="46">
        <v>0.56240000000000001</v>
      </c>
      <c r="L100" s="22">
        <v>115</v>
      </c>
      <c r="M100" s="22">
        <v>118.13476250000001</v>
      </c>
      <c r="O100" s="173"/>
      <c r="P100" s="7">
        <v>333.2</v>
      </c>
      <c r="Q100" s="31">
        <v>114.77</v>
      </c>
      <c r="R100" s="46">
        <v>0.56240000000000001</v>
      </c>
      <c r="S100" s="22">
        <v>115</v>
      </c>
      <c r="T100" s="22">
        <v>117.89060079999999</v>
      </c>
    </row>
    <row r="101" spans="1:20" x14ac:dyDescent="0.3">
      <c r="A101" s="171" t="s">
        <v>10</v>
      </c>
      <c r="B101" s="5">
        <v>298.2</v>
      </c>
      <c r="C101" s="6">
        <v>0.98299999999999998</v>
      </c>
      <c r="D101" s="45">
        <v>0</v>
      </c>
      <c r="E101" s="21">
        <v>350</v>
      </c>
      <c r="F101" s="22">
        <v>348.8057465</v>
      </c>
      <c r="H101" s="171" t="s">
        <v>10</v>
      </c>
      <c r="I101" s="5">
        <v>298.2</v>
      </c>
      <c r="J101" s="6">
        <v>0.98299999999999998</v>
      </c>
      <c r="K101" s="45">
        <v>0</v>
      </c>
      <c r="L101" s="21">
        <v>350</v>
      </c>
      <c r="M101" s="22">
        <v>355.02581169999996</v>
      </c>
      <c r="O101" s="171" t="s">
        <v>10</v>
      </c>
      <c r="P101" s="5">
        <v>298.2</v>
      </c>
      <c r="Q101" s="6">
        <v>0.98299999999999998</v>
      </c>
      <c r="R101" s="45">
        <v>0</v>
      </c>
      <c r="S101" s="21">
        <v>350</v>
      </c>
      <c r="T101" s="22">
        <v>360.78339840000001</v>
      </c>
    </row>
    <row r="102" spans="1:20" x14ac:dyDescent="0.3">
      <c r="A102" s="172"/>
      <c r="B102" s="7">
        <v>298.2</v>
      </c>
      <c r="C102" s="31">
        <v>12.58</v>
      </c>
      <c r="D102" s="46">
        <v>0.36720000000000003</v>
      </c>
      <c r="E102" s="22">
        <v>231</v>
      </c>
      <c r="F102" s="22">
        <v>232.73384239999996</v>
      </c>
      <c r="H102" s="172"/>
      <c r="I102" s="7">
        <v>298.2</v>
      </c>
      <c r="J102" s="31">
        <v>12.58</v>
      </c>
      <c r="K102" s="46">
        <v>0.36720000000000003</v>
      </c>
      <c r="L102" s="22">
        <v>231</v>
      </c>
      <c r="M102" s="22">
        <v>239.55226750000003</v>
      </c>
      <c r="O102" s="172"/>
      <c r="P102" s="7">
        <v>298.2</v>
      </c>
      <c r="Q102" s="31">
        <v>12.58</v>
      </c>
      <c r="R102" s="46">
        <v>0.36720000000000003</v>
      </c>
      <c r="S102" s="22">
        <v>231</v>
      </c>
      <c r="T102" s="22">
        <v>236.92352439999999</v>
      </c>
    </row>
    <row r="103" spans="1:20" x14ac:dyDescent="0.3">
      <c r="A103" s="172"/>
      <c r="B103" s="7">
        <v>298.2</v>
      </c>
      <c r="C103" s="31">
        <v>20.72</v>
      </c>
      <c r="D103" s="46">
        <v>0.4844</v>
      </c>
      <c r="E103" s="22">
        <v>194</v>
      </c>
      <c r="F103" s="22">
        <v>196.82845149999997</v>
      </c>
      <c r="H103" s="172"/>
      <c r="I103" s="7">
        <v>298.2</v>
      </c>
      <c r="J103" s="31">
        <v>20.72</v>
      </c>
      <c r="K103" s="46">
        <v>0.4844</v>
      </c>
      <c r="L103" s="22">
        <v>194</v>
      </c>
      <c r="M103" s="22">
        <v>199.04880359999999</v>
      </c>
      <c r="O103" s="172"/>
      <c r="P103" s="7">
        <v>298.2</v>
      </c>
      <c r="Q103" s="31">
        <v>20.72</v>
      </c>
      <c r="R103" s="46">
        <v>0.4844</v>
      </c>
      <c r="S103" s="22">
        <v>194</v>
      </c>
      <c r="T103" s="22">
        <v>199.82022550000002</v>
      </c>
    </row>
    <row r="104" spans="1:20" x14ac:dyDescent="0.3">
      <c r="A104" s="172"/>
      <c r="B104" s="7">
        <v>298.2</v>
      </c>
      <c r="C104" s="31">
        <v>31.36</v>
      </c>
      <c r="D104" s="46">
        <v>0.5665</v>
      </c>
      <c r="E104" s="22">
        <v>172</v>
      </c>
      <c r="F104" s="22">
        <v>170.84286049999997</v>
      </c>
      <c r="H104" s="172"/>
      <c r="I104" s="7">
        <v>298.2</v>
      </c>
      <c r="J104" s="31">
        <v>31.36</v>
      </c>
      <c r="K104" s="46">
        <v>0.5665</v>
      </c>
      <c r="L104" s="22">
        <v>172</v>
      </c>
      <c r="M104" s="22">
        <v>172.63832710000003</v>
      </c>
      <c r="O104" s="172"/>
      <c r="P104" s="7">
        <v>298.2</v>
      </c>
      <c r="Q104" s="31">
        <v>31.36</v>
      </c>
      <c r="R104" s="46">
        <v>0.5665</v>
      </c>
      <c r="S104" s="22">
        <v>172</v>
      </c>
      <c r="T104" s="22">
        <v>174.2139038</v>
      </c>
    </row>
    <row r="105" spans="1:20" x14ac:dyDescent="0.3">
      <c r="A105" s="172"/>
      <c r="B105" s="7">
        <v>298.2</v>
      </c>
      <c r="C105" s="31">
        <v>41.98</v>
      </c>
      <c r="D105" s="46">
        <v>0.64849999999999997</v>
      </c>
      <c r="E105" s="22">
        <v>147</v>
      </c>
      <c r="F105" s="22">
        <v>145.29090260000001</v>
      </c>
      <c r="H105" s="172"/>
      <c r="I105" s="7">
        <v>298.2</v>
      </c>
      <c r="J105" s="31">
        <v>41.98</v>
      </c>
      <c r="K105" s="46">
        <v>0.64849999999999997</v>
      </c>
      <c r="L105" s="22">
        <v>147</v>
      </c>
      <c r="M105" s="22">
        <v>145.6662718</v>
      </c>
      <c r="O105" s="172"/>
      <c r="P105" s="7">
        <v>298.2</v>
      </c>
      <c r="Q105" s="31">
        <v>41.98</v>
      </c>
      <c r="R105" s="46">
        <v>0.64849999999999997</v>
      </c>
      <c r="S105" s="22">
        <v>147</v>
      </c>
      <c r="T105" s="22">
        <v>148.86000059999998</v>
      </c>
    </row>
    <row r="106" spans="1:20" x14ac:dyDescent="0.3">
      <c r="A106" s="172"/>
      <c r="B106" s="7">
        <v>298.2</v>
      </c>
      <c r="C106" s="31">
        <v>61.73</v>
      </c>
      <c r="D106" s="46">
        <v>0.74099999999999999</v>
      </c>
      <c r="E106" s="23">
        <v>122</v>
      </c>
      <c r="F106" s="22">
        <v>116.00091029999999</v>
      </c>
      <c r="H106" s="172"/>
      <c r="I106" s="7">
        <v>298.2</v>
      </c>
      <c r="J106" s="31">
        <v>61.73</v>
      </c>
      <c r="K106" s="46">
        <v>0.74099999999999999</v>
      </c>
      <c r="L106" s="23">
        <v>122</v>
      </c>
      <c r="M106" s="22">
        <v>116.75623249999998</v>
      </c>
      <c r="O106" s="172"/>
      <c r="P106" s="7">
        <v>298.2</v>
      </c>
      <c r="Q106" s="31">
        <v>61.73</v>
      </c>
      <c r="R106" s="46">
        <v>0.74099999999999999</v>
      </c>
      <c r="S106" s="23">
        <v>122</v>
      </c>
      <c r="T106" s="22">
        <v>120.32104550000004</v>
      </c>
    </row>
    <row r="107" spans="1:20" x14ac:dyDescent="0.3">
      <c r="A107" s="172"/>
      <c r="B107" s="5">
        <v>313.2</v>
      </c>
      <c r="C107" s="6">
        <v>0.98</v>
      </c>
      <c r="D107" s="45">
        <v>0</v>
      </c>
      <c r="E107" s="22">
        <v>361</v>
      </c>
      <c r="F107" s="22">
        <v>351.02583929999997</v>
      </c>
      <c r="H107" s="172"/>
      <c r="I107" s="5">
        <v>313.2</v>
      </c>
      <c r="J107" s="6">
        <v>0.98</v>
      </c>
      <c r="K107" s="45">
        <v>0</v>
      </c>
      <c r="L107" s="22">
        <v>361</v>
      </c>
      <c r="M107" s="22">
        <v>358.57526259999997</v>
      </c>
      <c r="O107" s="172"/>
      <c r="P107" s="5">
        <v>313.2</v>
      </c>
      <c r="Q107" s="6">
        <v>0.98</v>
      </c>
      <c r="R107" s="45">
        <v>0</v>
      </c>
      <c r="S107" s="22">
        <v>361</v>
      </c>
      <c r="T107" s="22">
        <v>362.21323240000004</v>
      </c>
    </row>
    <row r="108" spans="1:20" x14ac:dyDescent="0.3">
      <c r="A108" s="172"/>
      <c r="B108" s="7">
        <v>313.2</v>
      </c>
      <c r="C108" s="31">
        <v>18.75</v>
      </c>
      <c r="D108" s="46">
        <v>0.31530000000000002</v>
      </c>
      <c r="E108" s="22">
        <v>260</v>
      </c>
      <c r="F108" s="22">
        <v>250.52109540000001</v>
      </c>
      <c r="H108" s="172"/>
      <c r="I108" s="7">
        <v>313.2</v>
      </c>
      <c r="J108" s="31">
        <v>18.75</v>
      </c>
      <c r="K108" s="46">
        <v>0.31530000000000002</v>
      </c>
      <c r="L108" s="22">
        <v>260</v>
      </c>
      <c r="M108" s="22">
        <v>260.66345820000004</v>
      </c>
      <c r="O108" s="172"/>
      <c r="P108" s="7">
        <v>313.2</v>
      </c>
      <c r="Q108" s="31">
        <v>18.75</v>
      </c>
      <c r="R108" s="46">
        <v>0.31530000000000002</v>
      </c>
      <c r="S108" s="22">
        <v>260</v>
      </c>
      <c r="T108" s="22">
        <v>256.63718720000003</v>
      </c>
    </row>
    <row r="109" spans="1:20" x14ac:dyDescent="0.3">
      <c r="A109" s="172"/>
      <c r="B109" s="7">
        <v>313.2</v>
      </c>
      <c r="C109" s="31">
        <v>32.76</v>
      </c>
      <c r="D109" s="46">
        <v>0.48280000000000001</v>
      </c>
      <c r="E109" s="22">
        <v>205</v>
      </c>
      <c r="F109" s="22">
        <v>198.7489746</v>
      </c>
      <c r="H109" s="172"/>
      <c r="I109" s="7">
        <v>313.2</v>
      </c>
      <c r="J109" s="31">
        <v>32.76</v>
      </c>
      <c r="K109" s="46">
        <v>0.48280000000000001</v>
      </c>
      <c r="L109" s="22">
        <v>205</v>
      </c>
      <c r="M109" s="22">
        <v>201.55002580000001</v>
      </c>
      <c r="O109" s="172"/>
      <c r="P109" s="7">
        <v>313.2</v>
      </c>
      <c r="Q109" s="31">
        <v>32.76</v>
      </c>
      <c r="R109" s="46">
        <v>0.48280000000000001</v>
      </c>
      <c r="S109" s="22">
        <v>205</v>
      </c>
      <c r="T109" s="22">
        <v>203.23907919999999</v>
      </c>
    </row>
    <row r="110" spans="1:20" x14ac:dyDescent="0.3">
      <c r="A110" s="172"/>
      <c r="B110" s="7">
        <v>313.2</v>
      </c>
      <c r="C110" s="31">
        <v>44.62</v>
      </c>
      <c r="D110" s="46">
        <v>0.56479999999999997</v>
      </c>
      <c r="E110" s="22">
        <v>180</v>
      </c>
      <c r="F110" s="22">
        <v>172.7068419</v>
      </c>
      <c r="H110" s="172"/>
      <c r="I110" s="7">
        <v>313.2</v>
      </c>
      <c r="J110" s="31">
        <v>44.62</v>
      </c>
      <c r="K110" s="46">
        <v>0.56479999999999997</v>
      </c>
      <c r="L110" s="22">
        <v>180</v>
      </c>
      <c r="M110" s="22">
        <v>175.21527859999998</v>
      </c>
      <c r="O110" s="172"/>
      <c r="P110" s="7">
        <v>313.2</v>
      </c>
      <c r="Q110" s="31">
        <v>44.62</v>
      </c>
      <c r="R110" s="46">
        <v>0.56479999999999997</v>
      </c>
      <c r="S110" s="22">
        <v>180</v>
      </c>
      <c r="T110" s="22">
        <v>177.07038400000002</v>
      </c>
    </row>
    <row r="111" spans="1:20" x14ac:dyDescent="0.3">
      <c r="A111" s="172"/>
      <c r="B111" s="7">
        <v>313.2</v>
      </c>
      <c r="C111" s="31">
        <v>57.58</v>
      </c>
      <c r="D111" s="46">
        <v>0.63870000000000005</v>
      </c>
      <c r="E111" s="22">
        <v>156</v>
      </c>
      <c r="F111" s="22">
        <v>148.79838420000002</v>
      </c>
      <c r="H111" s="172"/>
      <c r="I111" s="7">
        <v>313.2</v>
      </c>
      <c r="J111" s="31">
        <v>57.58</v>
      </c>
      <c r="K111" s="46">
        <v>0.63870000000000005</v>
      </c>
      <c r="L111" s="22">
        <v>156</v>
      </c>
      <c r="M111" s="22">
        <v>150.95917660000003</v>
      </c>
      <c r="O111" s="172"/>
      <c r="P111" s="7">
        <v>313.2</v>
      </c>
      <c r="Q111" s="31">
        <v>57.58</v>
      </c>
      <c r="R111" s="46">
        <v>0.63870000000000005</v>
      </c>
      <c r="S111" s="22">
        <v>156</v>
      </c>
      <c r="T111" s="22">
        <v>153.56546029999998</v>
      </c>
    </row>
    <row r="112" spans="1:20" x14ac:dyDescent="0.3">
      <c r="A112" s="172"/>
      <c r="B112" s="7">
        <v>313.2</v>
      </c>
      <c r="C112" s="31">
        <v>70.290000000000006</v>
      </c>
      <c r="D112" s="46">
        <v>0.6946</v>
      </c>
      <c r="E112" s="22">
        <v>138</v>
      </c>
      <c r="F112" s="22">
        <v>131.11919699999999</v>
      </c>
      <c r="H112" s="172"/>
      <c r="I112" s="7">
        <v>313.2</v>
      </c>
      <c r="J112" s="31">
        <v>70.290000000000006</v>
      </c>
      <c r="K112" s="46">
        <v>0.6946</v>
      </c>
      <c r="L112" s="22">
        <v>138</v>
      </c>
      <c r="M112" s="22">
        <v>132.76459659999998</v>
      </c>
      <c r="O112" s="172"/>
      <c r="P112" s="7">
        <v>313.2</v>
      </c>
      <c r="Q112" s="31">
        <v>70.290000000000006</v>
      </c>
      <c r="R112" s="46">
        <v>0.6946</v>
      </c>
      <c r="S112" s="22">
        <v>138</v>
      </c>
      <c r="T112" s="22">
        <v>135.54559760000001</v>
      </c>
    </row>
    <row r="113" spans="1:20" x14ac:dyDescent="0.3">
      <c r="A113" s="172"/>
      <c r="B113" s="7">
        <v>313.2</v>
      </c>
      <c r="C113" s="31">
        <v>83.66</v>
      </c>
      <c r="D113" s="46">
        <v>0.7379</v>
      </c>
      <c r="E113" s="22">
        <v>123</v>
      </c>
      <c r="F113" s="22">
        <v>117.3919913</v>
      </c>
      <c r="H113" s="172"/>
      <c r="I113" s="7">
        <v>313.2</v>
      </c>
      <c r="J113" s="31">
        <v>83.66</v>
      </c>
      <c r="K113" s="46">
        <v>0.7379</v>
      </c>
      <c r="L113" s="22">
        <v>123</v>
      </c>
      <c r="M113" s="22">
        <v>119.19246589999997</v>
      </c>
      <c r="O113" s="172"/>
      <c r="P113" s="7">
        <v>313.2</v>
      </c>
      <c r="Q113" s="31">
        <v>83.66</v>
      </c>
      <c r="R113" s="46">
        <v>0.7379</v>
      </c>
      <c r="S113" s="22">
        <v>123</v>
      </c>
      <c r="T113" s="22">
        <v>121.83137040000001</v>
      </c>
    </row>
    <row r="114" spans="1:20" x14ac:dyDescent="0.3">
      <c r="A114" s="172"/>
      <c r="B114" s="7">
        <v>313.2</v>
      </c>
      <c r="C114" s="31">
        <v>98.29</v>
      </c>
      <c r="D114" s="46">
        <v>0.76519999999999999</v>
      </c>
      <c r="E114" s="22">
        <v>112</v>
      </c>
      <c r="F114" s="22">
        <v>108.02449880000002</v>
      </c>
      <c r="H114" s="172"/>
      <c r="I114" s="7">
        <v>313.2</v>
      </c>
      <c r="J114" s="31">
        <v>98.29</v>
      </c>
      <c r="K114" s="46">
        <v>0.76519999999999999</v>
      </c>
      <c r="L114" s="22">
        <v>112</v>
      </c>
      <c r="M114" s="22">
        <v>110.5137215</v>
      </c>
      <c r="O114" s="172"/>
      <c r="P114" s="7">
        <v>313.2</v>
      </c>
      <c r="Q114" s="31">
        <v>98.29</v>
      </c>
      <c r="R114" s="46">
        <v>0.76519999999999999</v>
      </c>
      <c r="S114" s="22">
        <v>112</v>
      </c>
      <c r="T114" s="22">
        <v>113.74543679999999</v>
      </c>
    </row>
    <row r="115" spans="1:20" x14ac:dyDescent="0.3">
      <c r="A115" s="172"/>
      <c r="B115" s="7">
        <v>313.2</v>
      </c>
      <c r="C115" s="31">
        <v>114.27</v>
      </c>
      <c r="D115" s="46">
        <v>0.77400000000000002</v>
      </c>
      <c r="E115" s="22">
        <v>109</v>
      </c>
      <c r="F115" s="22">
        <v>103.7878082</v>
      </c>
      <c r="H115" s="172"/>
      <c r="I115" s="7">
        <v>313.2</v>
      </c>
      <c r="J115" s="31">
        <v>114.27</v>
      </c>
      <c r="K115" s="46">
        <v>0.77400000000000002</v>
      </c>
      <c r="L115" s="22">
        <v>109</v>
      </c>
      <c r="M115" s="22">
        <v>107.0666054</v>
      </c>
      <c r="O115" s="172"/>
      <c r="P115" s="7">
        <v>313.2</v>
      </c>
      <c r="Q115" s="31">
        <v>114.27</v>
      </c>
      <c r="R115" s="46">
        <v>0.77400000000000002</v>
      </c>
      <c r="S115" s="22">
        <v>109</v>
      </c>
      <c r="T115" s="22">
        <v>110.950692</v>
      </c>
    </row>
    <row r="116" spans="1:20" x14ac:dyDescent="0.3">
      <c r="A116" s="172"/>
      <c r="B116" s="5">
        <v>333.2</v>
      </c>
      <c r="C116" s="6">
        <v>0.98499999999999999</v>
      </c>
      <c r="D116" s="45">
        <v>0</v>
      </c>
      <c r="E116" s="21">
        <v>364</v>
      </c>
      <c r="F116" s="22">
        <v>351.9910003</v>
      </c>
      <c r="H116" s="172"/>
      <c r="I116" s="5">
        <v>333.2</v>
      </c>
      <c r="J116" s="6">
        <v>0.98499999999999999</v>
      </c>
      <c r="K116" s="45">
        <v>0</v>
      </c>
      <c r="L116" s="21">
        <v>364</v>
      </c>
      <c r="M116" s="22">
        <v>363.44785770000004</v>
      </c>
      <c r="O116" s="172"/>
      <c r="P116" s="5">
        <v>333.2</v>
      </c>
      <c r="Q116" s="6">
        <v>0.98499999999999999</v>
      </c>
      <c r="R116" s="45">
        <v>0</v>
      </c>
      <c r="S116" s="21">
        <v>364</v>
      </c>
      <c r="T116" s="22">
        <v>364.4418336</v>
      </c>
    </row>
    <row r="117" spans="1:20" x14ac:dyDescent="0.3">
      <c r="A117" s="172"/>
      <c r="B117" s="7">
        <v>333.2</v>
      </c>
      <c r="C117" s="31">
        <v>17.12</v>
      </c>
      <c r="D117" s="46">
        <v>0.27700000000000002</v>
      </c>
      <c r="E117" s="22">
        <v>269</v>
      </c>
      <c r="F117" s="22">
        <v>266.48162530000002</v>
      </c>
      <c r="H117" s="172"/>
      <c r="I117" s="7">
        <v>333.2</v>
      </c>
      <c r="J117" s="31">
        <v>17.12</v>
      </c>
      <c r="K117" s="46">
        <v>0.27700000000000002</v>
      </c>
      <c r="L117" s="22">
        <v>269</v>
      </c>
      <c r="M117" s="22">
        <v>276.61465440000001</v>
      </c>
      <c r="O117" s="172"/>
      <c r="P117" s="7">
        <v>333.2</v>
      </c>
      <c r="Q117" s="31">
        <v>17.12</v>
      </c>
      <c r="R117" s="46">
        <v>0.27700000000000002</v>
      </c>
      <c r="S117" s="22">
        <v>269</v>
      </c>
      <c r="T117" s="22">
        <v>271.48214410000003</v>
      </c>
    </row>
    <row r="118" spans="1:20" x14ac:dyDescent="0.3">
      <c r="A118" s="172"/>
      <c r="B118" s="7">
        <v>333.2</v>
      </c>
      <c r="C118" s="31">
        <v>32.32</v>
      </c>
      <c r="D118" s="46">
        <v>0.41060000000000002</v>
      </c>
      <c r="E118" s="22">
        <v>227</v>
      </c>
      <c r="F118" s="22">
        <v>224.90159309999999</v>
      </c>
      <c r="H118" s="172"/>
      <c r="I118" s="7">
        <v>333.2</v>
      </c>
      <c r="J118" s="31">
        <v>32.32</v>
      </c>
      <c r="K118" s="46">
        <v>0.41060000000000002</v>
      </c>
      <c r="L118" s="22">
        <v>227</v>
      </c>
      <c r="M118" s="22">
        <v>228.28990189999999</v>
      </c>
      <c r="O118" s="172"/>
      <c r="P118" s="7">
        <v>333.2</v>
      </c>
      <c r="Q118" s="31">
        <v>32.32</v>
      </c>
      <c r="R118" s="46">
        <v>0.41060000000000002</v>
      </c>
      <c r="S118" s="22">
        <v>227</v>
      </c>
      <c r="T118" s="22">
        <v>228.93590549999999</v>
      </c>
    </row>
    <row r="119" spans="1:20" x14ac:dyDescent="0.3">
      <c r="A119" s="172"/>
      <c r="B119" s="7">
        <v>333.2</v>
      </c>
      <c r="C119" s="31">
        <v>46.49</v>
      </c>
      <c r="D119" s="46">
        <v>0.50149999999999995</v>
      </c>
      <c r="E119" s="22">
        <v>199</v>
      </c>
      <c r="F119" s="22">
        <v>194.99422470000002</v>
      </c>
      <c r="H119" s="172"/>
      <c r="I119" s="7">
        <v>333.2</v>
      </c>
      <c r="J119" s="31">
        <v>46.49</v>
      </c>
      <c r="K119" s="46">
        <v>0.50149999999999995</v>
      </c>
      <c r="L119" s="22">
        <v>199</v>
      </c>
      <c r="M119" s="22">
        <v>198.21082300000003</v>
      </c>
      <c r="O119" s="172"/>
      <c r="P119" s="7">
        <v>333.2</v>
      </c>
      <c r="Q119" s="31">
        <v>46.49</v>
      </c>
      <c r="R119" s="46">
        <v>0.50149999999999995</v>
      </c>
      <c r="S119" s="22">
        <v>199</v>
      </c>
      <c r="T119" s="22">
        <v>200.83964829999999</v>
      </c>
    </row>
    <row r="120" spans="1:20" x14ac:dyDescent="0.3">
      <c r="A120" s="172"/>
      <c r="B120" s="7">
        <v>333.2</v>
      </c>
      <c r="C120" s="31">
        <v>58.12</v>
      </c>
      <c r="D120" s="46">
        <v>0.5706</v>
      </c>
      <c r="E120" s="22">
        <v>175</v>
      </c>
      <c r="F120" s="22">
        <v>172.86484829999998</v>
      </c>
      <c r="H120" s="172"/>
      <c r="I120" s="7">
        <v>333.2</v>
      </c>
      <c r="J120" s="31">
        <v>58.12</v>
      </c>
      <c r="K120" s="46">
        <v>0.5706</v>
      </c>
      <c r="L120" s="22">
        <v>175</v>
      </c>
      <c r="M120" s="22">
        <v>175.918239</v>
      </c>
      <c r="O120" s="172"/>
      <c r="P120" s="7">
        <v>333.2</v>
      </c>
      <c r="Q120" s="31">
        <v>58.12</v>
      </c>
      <c r="R120" s="46">
        <v>0.5706</v>
      </c>
      <c r="S120" s="22">
        <v>175</v>
      </c>
      <c r="T120" s="22">
        <v>178.1446641</v>
      </c>
    </row>
    <row r="121" spans="1:20" x14ac:dyDescent="0.3">
      <c r="A121" s="172"/>
      <c r="B121" s="7">
        <v>333.2</v>
      </c>
      <c r="C121" s="31">
        <v>70.47</v>
      </c>
      <c r="D121" s="46">
        <v>0.624</v>
      </c>
      <c r="E121" s="22">
        <v>159</v>
      </c>
      <c r="F121" s="22">
        <v>155.95431689999998</v>
      </c>
      <c r="H121" s="172"/>
      <c r="I121" s="7">
        <v>333.2</v>
      </c>
      <c r="J121" s="31">
        <v>70.47</v>
      </c>
      <c r="K121" s="46">
        <v>0.624</v>
      </c>
      <c r="L121" s="22">
        <v>159</v>
      </c>
      <c r="M121" s="22">
        <v>158.43631300000001</v>
      </c>
      <c r="O121" s="172"/>
      <c r="P121" s="7">
        <v>333.2</v>
      </c>
      <c r="Q121" s="31">
        <v>70.47</v>
      </c>
      <c r="R121" s="46">
        <v>0.624</v>
      </c>
      <c r="S121" s="22">
        <v>159</v>
      </c>
      <c r="T121" s="22">
        <v>160.7986464</v>
      </c>
    </row>
    <row r="122" spans="1:20" x14ac:dyDescent="0.3">
      <c r="A122" s="172"/>
      <c r="B122" s="7">
        <v>333.2</v>
      </c>
      <c r="C122" s="31">
        <v>83.8</v>
      </c>
      <c r="D122" s="46">
        <v>0.67020000000000002</v>
      </c>
      <c r="E122" s="22">
        <v>143</v>
      </c>
      <c r="F122" s="22">
        <v>141.32177139999999</v>
      </c>
      <c r="H122" s="172"/>
      <c r="I122" s="7">
        <v>333.2</v>
      </c>
      <c r="J122" s="31">
        <v>83.8</v>
      </c>
      <c r="K122" s="46">
        <v>0.67020000000000002</v>
      </c>
      <c r="L122" s="22">
        <v>143</v>
      </c>
      <c r="M122" s="22">
        <v>142.76248639999997</v>
      </c>
      <c r="O122" s="172"/>
      <c r="P122" s="7">
        <v>333.2</v>
      </c>
      <c r="Q122" s="31">
        <v>83.8</v>
      </c>
      <c r="R122" s="46">
        <v>0.67020000000000002</v>
      </c>
      <c r="S122" s="22">
        <v>143</v>
      </c>
      <c r="T122" s="22">
        <v>144.56623389999999</v>
      </c>
    </row>
    <row r="123" spans="1:20" x14ac:dyDescent="0.3">
      <c r="A123" s="172"/>
      <c r="B123" s="7">
        <v>333.2</v>
      </c>
      <c r="C123" s="31">
        <v>99.01</v>
      </c>
      <c r="D123" s="46">
        <v>0.70669999999999999</v>
      </c>
      <c r="E123" s="22">
        <v>131</v>
      </c>
      <c r="F123" s="22">
        <v>128.80042580000003</v>
      </c>
      <c r="H123" s="172"/>
      <c r="I123" s="7">
        <v>333.2</v>
      </c>
      <c r="J123" s="31">
        <v>99.01</v>
      </c>
      <c r="K123" s="46">
        <v>0.70669999999999999</v>
      </c>
      <c r="L123" s="22">
        <v>131</v>
      </c>
      <c r="M123" s="22">
        <v>130.56143020000002</v>
      </c>
      <c r="O123" s="172"/>
      <c r="P123" s="7">
        <v>333.2</v>
      </c>
      <c r="Q123" s="31">
        <v>99.01</v>
      </c>
      <c r="R123" s="46">
        <v>0.70669999999999999</v>
      </c>
      <c r="S123" s="22">
        <v>131</v>
      </c>
      <c r="T123" s="22">
        <v>132.94329069999998</v>
      </c>
    </row>
    <row r="124" spans="1:20" x14ac:dyDescent="0.3">
      <c r="A124" s="173"/>
      <c r="B124" s="8">
        <v>333.2</v>
      </c>
      <c r="C124" s="9">
        <v>111.16</v>
      </c>
      <c r="D124" s="47">
        <v>0.74009999999999998</v>
      </c>
      <c r="E124" s="23">
        <v>118</v>
      </c>
      <c r="F124" s="22">
        <v>117.33580859999999</v>
      </c>
      <c r="H124" s="173"/>
      <c r="I124" s="8">
        <v>333.2</v>
      </c>
      <c r="J124" s="9">
        <v>111.16</v>
      </c>
      <c r="K124" s="47">
        <v>0.74009999999999998</v>
      </c>
      <c r="L124" s="23">
        <v>118</v>
      </c>
      <c r="M124" s="22">
        <v>120.12301640000001</v>
      </c>
      <c r="O124" s="173"/>
      <c r="P124" s="8">
        <v>333.2</v>
      </c>
      <c r="Q124" s="9">
        <v>111.16</v>
      </c>
      <c r="R124" s="47">
        <v>0.74009999999999998</v>
      </c>
      <c r="S124" s="23">
        <v>118</v>
      </c>
      <c r="T124" s="22">
        <v>122.06996820000002</v>
      </c>
    </row>
    <row r="125" spans="1:20" x14ac:dyDescent="0.3">
      <c r="A125" s="171" t="s">
        <v>11</v>
      </c>
      <c r="B125" s="7">
        <v>298.2</v>
      </c>
      <c r="C125" s="31">
        <v>0.99399999999999999</v>
      </c>
      <c r="D125" s="46">
        <v>0</v>
      </c>
      <c r="E125" s="22">
        <v>205</v>
      </c>
      <c r="F125" s="22">
        <v>209.22760920000002</v>
      </c>
      <c r="H125" s="171" t="s">
        <v>11</v>
      </c>
      <c r="I125" s="7">
        <v>298.2</v>
      </c>
      <c r="J125" s="31">
        <v>0.99399999999999999</v>
      </c>
      <c r="K125" s="46">
        <v>0</v>
      </c>
      <c r="L125" s="22">
        <v>205</v>
      </c>
      <c r="M125" s="22">
        <v>210.72454690000001</v>
      </c>
      <c r="O125" s="171" t="s">
        <v>11</v>
      </c>
      <c r="P125" s="7">
        <v>298.2</v>
      </c>
      <c r="Q125" s="31">
        <v>0.99399999999999999</v>
      </c>
      <c r="R125" s="46">
        <v>0</v>
      </c>
      <c r="S125" s="22">
        <v>205</v>
      </c>
      <c r="T125" s="22">
        <v>211.58384559999999</v>
      </c>
    </row>
    <row r="126" spans="1:20" x14ac:dyDescent="0.3">
      <c r="A126" s="172"/>
      <c r="B126" s="7">
        <v>298.2</v>
      </c>
      <c r="C126" s="31">
        <v>13.31</v>
      </c>
      <c r="D126" s="46">
        <v>0.20730000000000001</v>
      </c>
      <c r="E126" s="22">
        <v>171</v>
      </c>
      <c r="F126" s="22">
        <v>170.72351829999999</v>
      </c>
      <c r="H126" s="172"/>
      <c r="I126" s="7">
        <v>298.2</v>
      </c>
      <c r="J126" s="31">
        <v>13.31</v>
      </c>
      <c r="K126" s="46">
        <v>0.20730000000000001</v>
      </c>
      <c r="L126" s="22">
        <v>171</v>
      </c>
      <c r="M126" s="22">
        <v>168.4447098</v>
      </c>
      <c r="O126" s="172"/>
      <c r="P126" s="7">
        <v>298.2</v>
      </c>
      <c r="Q126" s="31">
        <v>13.31</v>
      </c>
      <c r="R126" s="46">
        <v>0.20730000000000001</v>
      </c>
      <c r="S126" s="22">
        <v>171</v>
      </c>
      <c r="T126" s="22">
        <v>170.47304389999999</v>
      </c>
    </row>
    <row r="127" spans="1:20" x14ac:dyDescent="0.3">
      <c r="A127" s="172"/>
      <c r="B127" s="7">
        <v>298.2</v>
      </c>
      <c r="C127" s="31">
        <v>20.98</v>
      </c>
      <c r="D127" s="46">
        <v>0.31879999999999997</v>
      </c>
      <c r="E127" s="22">
        <v>150</v>
      </c>
      <c r="F127" s="22">
        <v>151.06223459999998</v>
      </c>
      <c r="H127" s="172"/>
      <c r="I127" s="7">
        <v>298.2</v>
      </c>
      <c r="J127" s="31">
        <v>20.98</v>
      </c>
      <c r="K127" s="46">
        <v>0.31879999999999997</v>
      </c>
      <c r="L127" s="22">
        <v>150</v>
      </c>
      <c r="M127" s="22">
        <v>150.27238619999997</v>
      </c>
      <c r="O127" s="172"/>
      <c r="P127" s="7">
        <v>298.2</v>
      </c>
      <c r="Q127" s="31">
        <v>20.98</v>
      </c>
      <c r="R127" s="46">
        <v>0.31879999999999997</v>
      </c>
      <c r="S127" s="22">
        <v>150</v>
      </c>
      <c r="T127" s="22">
        <v>153.58829499999996</v>
      </c>
    </row>
    <row r="128" spans="1:20" x14ac:dyDescent="0.3">
      <c r="A128" s="172"/>
      <c r="B128" s="7">
        <v>298.2</v>
      </c>
      <c r="C128" s="31">
        <v>31.84</v>
      </c>
      <c r="D128" s="46">
        <v>0.42349999999999999</v>
      </c>
      <c r="E128" s="22">
        <v>131</v>
      </c>
      <c r="F128" s="22">
        <v>133.16167139999999</v>
      </c>
      <c r="H128" s="172"/>
      <c r="I128" s="7">
        <v>298.2</v>
      </c>
      <c r="J128" s="31">
        <v>31.84</v>
      </c>
      <c r="K128" s="46">
        <v>0.42349999999999999</v>
      </c>
      <c r="L128" s="22">
        <v>131</v>
      </c>
      <c r="M128" s="22">
        <v>132.13092120000002</v>
      </c>
      <c r="O128" s="172"/>
      <c r="P128" s="7">
        <v>298.2</v>
      </c>
      <c r="Q128" s="31">
        <v>31.84</v>
      </c>
      <c r="R128" s="46">
        <v>0.42349999999999999</v>
      </c>
      <c r="S128" s="22">
        <v>131</v>
      </c>
      <c r="T128" s="22">
        <v>133.1612556</v>
      </c>
    </row>
    <row r="129" spans="1:20" x14ac:dyDescent="0.3">
      <c r="A129" s="172"/>
      <c r="B129" s="7">
        <v>298.2</v>
      </c>
      <c r="C129" s="31">
        <v>42</v>
      </c>
      <c r="D129" s="46">
        <v>0.49049999999999999</v>
      </c>
      <c r="E129" s="22">
        <v>122</v>
      </c>
      <c r="F129" s="22">
        <v>121.78087070000001</v>
      </c>
      <c r="H129" s="172"/>
      <c r="I129" s="7">
        <v>298.2</v>
      </c>
      <c r="J129" s="31">
        <v>42</v>
      </c>
      <c r="K129" s="46">
        <v>0.49049999999999999</v>
      </c>
      <c r="L129" s="22">
        <v>122</v>
      </c>
      <c r="M129" s="22">
        <v>119.70937649999999</v>
      </c>
      <c r="O129" s="172"/>
      <c r="P129" s="7">
        <v>298.2</v>
      </c>
      <c r="Q129" s="31">
        <v>42</v>
      </c>
      <c r="R129" s="46">
        <v>0.49049999999999999</v>
      </c>
      <c r="S129" s="22">
        <v>122</v>
      </c>
      <c r="T129" s="22">
        <v>119.9733688</v>
      </c>
    </row>
    <row r="130" spans="1:20" x14ac:dyDescent="0.3">
      <c r="A130" s="172"/>
      <c r="B130" s="7">
        <v>298.2</v>
      </c>
      <c r="C130" s="31">
        <v>53.71</v>
      </c>
      <c r="D130" s="46">
        <v>0.56669999999999998</v>
      </c>
      <c r="E130" s="23">
        <v>108</v>
      </c>
      <c r="F130" s="22">
        <v>107.521749</v>
      </c>
      <c r="H130" s="172"/>
      <c r="I130" s="7">
        <v>298.2</v>
      </c>
      <c r="J130" s="31">
        <v>53.71</v>
      </c>
      <c r="K130" s="46">
        <v>0.56669999999999998</v>
      </c>
      <c r="L130" s="23">
        <v>108</v>
      </c>
      <c r="M130" s="22">
        <v>107.98218239999999</v>
      </c>
      <c r="O130" s="172"/>
      <c r="P130" s="7">
        <v>298.2</v>
      </c>
      <c r="Q130" s="31">
        <v>53.71</v>
      </c>
      <c r="R130" s="46">
        <v>0.56669999999999998</v>
      </c>
      <c r="S130" s="23">
        <v>108</v>
      </c>
      <c r="T130" s="22">
        <v>105.4028924</v>
      </c>
    </row>
    <row r="131" spans="1:20" x14ac:dyDescent="0.3">
      <c r="A131" s="172"/>
      <c r="B131" s="5">
        <v>313.2</v>
      </c>
      <c r="C131" s="6">
        <v>0.99199999999999999</v>
      </c>
      <c r="D131" s="45">
        <v>0</v>
      </c>
      <c r="E131" s="21">
        <v>211</v>
      </c>
      <c r="F131" s="22">
        <v>209.45392759999999</v>
      </c>
      <c r="H131" s="172"/>
      <c r="I131" s="5">
        <v>313.2</v>
      </c>
      <c r="J131" s="6">
        <v>0.99199999999999999</v>
      </c>
      <c r="K131" s="45">
        <v>0</v>
      </c>
      <c r="L131" s="21">
        <v>211</v>
      </c>
      <c r="M131" s="22">
        <v>213.87288969999994</v>
      </c>
      <c r="O131" s="172"/>
      <c r="P131" s="5">
        <v>313.2</v>
      </c>
      <c r="Q131" s="6">
        <v>0.99199999999999999</v>
      </c>
      <c r="R131" s="45">
        <v>0</v>
      </c>
      <c r="S131" s="21">
        <v>211</v>
      </c>
      <c r="T131" s="22">
        <v>213.20093679999999</v>
      </c>
    </row>
    <row r="132" spans="1:20" x14ac:dyDescent="0.3">
      <c r="A132" s="172"/>
      <c r="B132" s="7">
        <v>313.2</v>
      </c>
      <c r="C132" s="31">
        <v>5.6</v>
      </c>
      <c r="D132" s="46">
        <v>8.9700000000000002E-2</v>
      </c>
      <c r="E132" s="22">
        <v>194</v>
      </c>
      <c r="F132" s="22">
        <v>192.57280109999999</v>
      </c>
      <c r="H132" s="172"/>
      <c r="I132" s="7">
        <v>313.2</v>
      </c>
      <c r="J132" s="31">
        <v>5.6</v>
      </c>
      <c r="K132" s="46">
        <v>8.9700000000000002E-2</v>
      </c>
      <c r="L132" s="22">
        <v>194</v>
      </c>
      <c r="M132" s="22">
        <v>191.2001922</v>
      </c>
      <c r="O132" s="172"/>
      <c r="P132" s="7">
        <v>313.2</v>
      </c>
      <c r="Q132" s="31">
        <v>5.6</v>
      </c>
      <c r="R132" s="46">
        <v>8.9700000000000002E-2</v>
      </c>
      <c r="S132" s="22">
        <v>194</v>
      </c>
      <c r="T132" s="22">
        <v>189.52249139999998</v>
      </c>
    </row>
    <row r="133" spans="1:20" x14ac:dyDescent="0.3">
      <c r="A133" s="172"/>
      <c r="B133" s="7">
        <v>313.2</v>
      </c>
      <c r="C133" s="31">
        <v>11.09</v>
      </c>
      <c r="D133" s="46">
        <v>0.1978</v>
      </c>
      <c r="E133" s="22">
        <v>174</v>
      </c>
      <c r="F133" s="22">
        <v>173.57911679999998</v>
      </c>
      <c r="H133" s="172"/>
      <c r="I133" s="7">
        <v>313.2</v>
      </c>
      <c r="J133" s="31">
        <v>11.09</v>
      </c>
      <c r="K133" s="46">
        <v>0.1978</v>
      </c>
      <c r="L133" s="22">
        <v>174</v>
      </c>
      <c r="M133" s="22">
        <v>173.29811849999999</v>
      </c>
      <c r="O133" s="172"/>
      <c r="P133" s="7">
        <v>313.2</v>
      </c>
      <c r="Q133" s="31">
        <v>11.09</v>
      </c>
      <c r="R133" s="46">
        <v>0.1978</v>
      </c>
      <c r="S133" s="22">
        <v>174</v>
      </c>
      <c r="T133" s="22">
        <v>172.1093156</v>
      </c>
    </row>
    <row r="134" spans="1:20" x14ac:dyDescent="0.3">
      <c r="A134" s="172"/>
      <c r="B134" s="7">
        <v>313.2</v>
      </c>
      <c r="C134" s="31">
        <v>21.17</v>
      </c>
      <c r="D134" s="46">
        <v>0.28789999999999999</v>
      </c>
      <c r="E134" s="22">
        <v>158</v>
      </c>
      <c r="F134" s="22">
        <v>158.69330769999999</v>
      </c>
      <c r="H134" s="172"/>
      <c r="I134" s="7">
        <v>313.2</v>
      </c>
      <c r="J134" s="31">
        <v>21.17</v>
      </c>
      <c r="K134" s="46">
        <v>0.28789999999999999</v>
      </c>
      <c r="L134" s="22">
        <v>158</v>
      </c>
      <c r="M134" s="22">
        <v>158.22755430000001</v>
      </c>
      <c r="O134" s="172"/>
      <c r="P134" s="7">
        <v>313.2</v>
      </c>
      <c r="Q134" s="31">
        <v>21.17</v>
      </c>
      <c r="R134" s="46">
        <v>0.28789999999999999</v>
      </c>
      <c r="S134" s="22">
        <v>158</v>
      </c>
      <c r="T134" s="22">
        <v>159.14914100000001</v>
      </c>
    </row>
    <row r="135" spans="1:20" x14ac:dyDescent="0.3">
      <c r="A135" s="172"/>
      <c r="B135" s="7">
        <v>313.2</v>
      </c>
      <c r="C135" s="31">
        <v>31.52</v>
      </c>
      <c r="D135" s="46">
        <v>0.36149999999999999</v>
      </c>
      <c r="E135" s="22">
        <v>154</v>
      </c>
      <c r="F135" s="22">
        <v>146.0688964</v>
      </c>
      <c r="H135" s="172"/>
      <c r="I135" s="7">
        <v>313.2</v>
      </c>
      <c r="J135" s="31">
        <v>31.52</v>
      </c>
      <c r="K135" s="46">
        <v>0.36149999999999999</v>
      </c>
      <c r="L135" s="22">
        <v>154</v>
      </c>
      <c r="M135" s="22">
        <v>145.5872238</v>
      </c>
      <c r="O135" s="172"/>
      <c r="P135" s="7">
        <v>313.2</v>
      </c>
      <c r="Q135" s="31">
        <v>31.52</v>
      </c>
      <c r="R135" s="46">
        <v>0.36149999999999999</v>
      </c>
      <c r="S135" s="22">
        <v>154</v>
      </c>
      <c r="T135" s="22">
        <v>147.7842301</v>
      </c>
    </row>
    <row r="136" spans="1:20" x14ac:dyDescent="0.3">
      <c r="A136" s="172"/>
      <c r="B136" s="7">
        <v>313.2</v>
      </c>
      <c r="C136" s="31">
        <v>42.44</v>
      </c>
      <c r="D136" s="46">
        <v>0.4294</v>
      </c>
      <c r="E136" s="22">
        <v>133</v>
      </c>
      <c r="F136" s="22">
        <v>134.62839050000002</v>
      </c>
      <c r="H136" s="172"/>
      <c r="I136" s="7">
        <v>313.2</v>
      </c>
      <c r="J136" s="31">
        <v>42.44</v>
      </c>
      <c r="K136" s="46">
        <v>0.4294</v>
      </c>
      <c r="L136" s="22">
        <v>133</v>
      </c>
      <c r="M136" s="22">
        <v>133.17664020000001</v>
      </c>
      <c r="O136" s="172"/>
      <c r="P136" s="7">
        <v>313.2</v>
      </c>
      <c r="Q136" s="31">
        <v>42.44</v>
      </c>
      <c r="R136" s="46">
        <v>0.4294</v>
      </c>
      <c r="S136" s="22">
        <v>133</v>
      </c>
      <c r="T136" s="22">
        <v>134.20095210000002</v>
      </c>
    </row>
    <row r="137" spans="1:20" x14ac:dyDescent="0.3">
      <c r="A137" s="172"/>
      <c r="B137" s="7">
        <v>313.2</v>
      </c>
      <c r="C137" s="31">
        <v>52.05</v>
      </c>
      <c r="D137" s="46">
        <v>0.4728</v>
      </c>
      <c r="E137" s="22">
        <v>126</v>
      </c>
      <c r="F137" s="22">
        <v>127.28385929999999</v>
      </c>
      <c r="H137" s="172"/>
      <c r="I137" s="7">
        <v>313.2</v>
      </c>
      <c r="J137" s="31">
        <v>52.05</v>
      </c>
      <c r="K137" s="46">
        <v>0.4728</v>
      </c>
      <c r="L137" s="22">
        <v>126</v>
      </c>
      <c r="M137" s="22">
        <v>124.7912535</v>
      </c>
      <c r="O137" s="172"/>
      <c r="P137" s="7">
        <v>313.2</v>
      </c>
      <c r="Q137" s="31">
        <v>52.05</v>
      </c>
      <c r="R137" s="46">
        <v>0.4728</v>
      </c>
      <c r="S137" s="22">
        <v>126</v>
      </c>
      <c r="T137" s="22">
        <v>125.14802850000001</v>
      </c>
    </row>
    <row r="138" spans="1:20" x14ac:dyDescent="0.3">
      <c r="A138" s="172"/>
      <c r="B138" s="7">
        <v>313.2</v>
      </c>
      <c r="C138" s="31">
        <v>63.12</v>
      </c>
      <c r="D138" s="46">
        <v>0.51719999999999999</v>
      </c>
      <c r="E138" s="22">
        <v>119</v>
      </c>
      <c r="F138" s="22">
        <v>118.54413830000001</v>
      </c>
      <c r="H138" s="172"/>
      <c r="I138" s="7">
        <v>313.2</v>
      </c>
      <c r="J138" s="31">
        <v>63.12</v>
      </c>
      <c r="K138" s="46">
        <v>0.51719999999999999</v>
      </c>
      <c r="L138" s="22">
        <v>119</v>
      </c>
      <c r="M138" s="22">
        <v>116.90428310000001</v>
      </c>
      <c r="O138" s="172"/>
      <c r="P138" s="7">
        <v>313.2</v>
      </c>
      <c r="Q138" s="31">
        <v>63.12</v>
      </c>
      <c r="R138" s="46">
        <v>0.51719999999999999</v>
      </c>
      <c r="S138" s="22">
        <v>119</v>
      </c>
      <c r="T138" s="22">
        <v>115.95244300000002</v>
      </c>
    </row>
    <row r="139" spans="1:20" x14ac:dyDescent="0.3">
      <c r="A139" s="172"/>
      <c r="B139" s="7">
        <v>313.2</v>
      </c>
      <c r="C139" s="31">
        <v>75.09</v>
      </c>
      <c r="D139" s="46">
        <v>0.55800000000000005</v>
      </c>
      <c r="E139" s="22">
        <v>111</v>
      </c>
      <c r="F139" s="22">
        <v>110.39017959999998</v>
      </c>
      <c r="H139" s="172"/>
      <c r="I139" s="7">
        <v>313.2</v>
      </c>
      <c r="J139" s="31">
        <v>75.09</v>
      </c>
      <c r="K139" s="46">
        <v>0.55800000000000005</v>
      </c>
      <c r="L139" s="22">
        <v>111</v>
      </c>
      <c r="M139" s="22">
        <v>110.50833059999999</v>
      </c>
      <c r="O139" s="172"/>
      <c r="P139" s="7">
        <v>313.2</v>
      </c>
      <c r="Q139" s="31">
        <v>75.09</v>
      </c>
      <c r="R139" s="46">
        <v>0.55800000000000005</v>
      </c>
      <c r="S139" s="22">
        <v>111</v>
      </c>
      <c r="T139" s="22">
        <v>107.99948960000002</v>
      </c>
    </row>
    <row r="140" spans="1:20" x14ac:dyDescent="0.3">
      <c r="A140" s="172"/>
      <c r="B140" s="7">
        <v>313.2</v>
      </c>
      <c r="C140" s="31">
        <v>84.01</v>
      </c>
      <c r="D140" s="46">
        <v>0.59409999999999996</v>
      </c>
      <c r="E140" s="23">
        <v>104</v>
      </c>
      <c r="F140" s="22">
        <v>102.8425821</v>
      </c>
      <c r="H140" s="172"/>
      <c r="I140" s="7">
        <v>313.2</v>
      </c>
      <c r="J140" s="31">
        <v>84.01</v>
      </c>
      <c r="K140" s="46">
        <v>0.59409999999999996</v>
      </c>
      <c r="L140" s="23">
        <v>104</v>
      </c>
      <c r="M140" s="22">
        <v>103.42538850000001</v>
      </c>
      <c r="O140" s="172"/>
      <c r="P140" s="7">
        <v>313.2</v>
      </c>
      <c r="Q140" s="31">
        <v>84.01</v>
      </c>
      <c r="R140" s="46">
        <v>0.59409999999999996</v>
      </c>
      <c r="S140" s="23">
        <v>104</v>
      </c>
      <c r="T140" s="22">
        <v>101.01290279999999</v>
      </c>
    </row>
    <row r="141" spans="1:20" x14ac:dyDescent="0.3">
      <c r="A141" s="172"/>
      <c r="B141" s="5">
        <v>313.2</v>
      </c>
      <c r="C141" s="6">
        <v>0.97499999999999998</v>
      </c>
      <c r="D141" s="45">
        <v>0</v>
      </c>
      <c r="E141" s="21">
        <v>214</v>
      </c>
      <c r="F141" s="22">
        <v>209.44958940000001</v>
      </c>
      <c r="H141" s="172"/>
      <c r="I141" s="5">
        <v>313.2</v>
      </c>
      <c r="J141" s="6">
        <v>0.97499999999999998</v>
      </c>
      <c r="K141" s="45">
        <v>0</v>
      </c>
      <c r="L141" s="21">
        <v>214</v>
      </c>
      <c r="M141" s="22">
        <v>213.87247150000002</v>
      </c>
      <c r="O141" s="172"/>
      <c r="P141" s="5">
        <v>313.2</v>
      </c>
      <c r="Q141" s="6">
        <v>0.97499999999999998</v>
      </c>
      <c r="R141" s="45">
        <v>0</v>
      </c>
      <c r="S141" s="21">
        <v>214</v>
      </c>
      <c r="T141" s="22">
        <v>213.1975587</v>
      </c>
    </row>
    <row r="142" spans="1:20" x14ac:dyDescent="0.3">
      <c r="A142" s="172"/>
      <c r="B142" s="7">
        <v>313.2</v>
      </c>
      <c r="C142" s="31">
        <v>19.66</v>
      </c>
      <c r="D142" s="46">
        <v>0.3125</v>
      </c>
      <c r="E142" s="22">
        <v>156</v>
      </c>
      <c r="F142" s="22">
        <v>153.45735639999998</v>
      </c>
      <c r="H142" s="172"/>
      <c r="I142" s="7">
        <v>313.2</v>
      </c>
      <c r="J142" s="31">
        <v>19.66</v>
      </c>
      <c r="K142" s="46">
        <v>0.3125</v>
      </c>
      <c r="L142" s="22">
        <v>156</v>
      </c>
      <c r="M142" s="22">
        <v>154.28338170000001</v>
      </c>
      <c r="O142" s="172"/>
      <c r="P142" s="7">
        <v>313.2</v>
      </c>
      <c r="Q142" s="31">
        <v>19.66</v>
      </c>
      <c r="R142" s="46">
        <v>0.3125</v>
      </c>
      <c r="S142" s="22">
        <v>156</v>
      </c>
      <c r="T142" s="22">
        <v>154.7692093</v>
      </c>
    </row>
    <row r="143" spans="1:20" x14ac:dyDescent="0.3">
      <c r="A143" s="172"/>
      <c r="B143" s="7">
        <v>313.2</v>
      </c>
      <c r="C143" s="31">
        <v>35.76</v>
      </c>
      <c r="D143" s="46">
        <v>0.40179999999999999</v>
      </c>
      <c r="E143" s="22">
        <v>138</v>
      </c>
      <c r="F143" s="22">
        <v>138.69854889999996</v>
      </c>
      <c r="H143" s="172"/>
      <c r="I143" s="7">
        <v>313.2</v>
      </c>
      <c r="J143" s="31">
        <v>35.76</v>
      </c>
      <c r="K143" s="46">
        <v>0.40179999999999999</v>
      </c>
      <c r="L143" s="22">
        <v>138</v>
      </c>
      <c r="M143" s="22">
        <v>138.2065231</v>
      </c>
      <c r="O143" s="172"/>
      <c r="P143" s="7">
        <v>313.2</v>
      </c>
      <c r="Q143" s="31">
        <v>35.76</v>
      </c>
      <c r="R143" s="46">
        <v>0.40179999999999999</v>
      </c>
      <c r="S143" s="22">
        <v>138</v>
      </c>
      <c r="T143" s="22">
        <v>138.95413060000001</v>
      </c>
    </row>
    <row r="144" spans="1:20" x14ac:dyDescent="0.3">
      <c r="A144" s="172"/>
      <c r="B144" s="7">
        <v>313.2</v>
      </c>
      <c r="C144" s="31">
        <v>50.2</v>
      </c>
      <c r="D144" s="46">
        <v>0.4647</v>
      </c>
      <c r="E144" s="22">
        <v>126</v>
      </c>
      <c r="F144" s="22">
        <v>128.81172479999998</v>
      </c>
      <c r="H144" s="172"/>
      <c r="I144" s="7">
        <v>313.2</v>
      </c>
      <c r="J144" s="31">
        <v>50.2</v>
      </c>
      <c r="K144" s="46">
        <v>0.4647</v>
      </c>
      <c r="L144" s="22">
        <v>126</v>
      </c>
      <c r="M144" s="22">
        <v>126.53192449999999</v>
      </c>
      <c r="O144" s="172"/>
      <c r="P144" s="7">
        <v>313.2</v>
      </c>
      <c r="Q144" s="31">
        <v>50.2</v>
      </c>
      <c r="R144" s="46">
        <v>0.4647</v>
      </c>
      <c r="S144" s="22">
        <v>126</v>
      </c>
      <c r="T144" s="22">
        <v>126.97877349999999</v>
      </c>
    </row>
    <row r="145" spans="1:20" x14ac:dyDescent="0.3">
      <c r="A145" s="172"/>
      <c r="B145" s="7">
        <v>313.2</v>
      </c>
      <c r="C145" s="31">
        <v>64.61</v>
      </c>
      <c r="D145" s="46">
        <v>0.51790000000000003</v>
      </c>
      <c r="E145" s="22">
        <v>117</v>
      </c>
      <c r="F145" s="22">
        <v>118.34877219999998</v>
      </c>
      <c r="H145" s="172"/>
      <c r="I145" s="7">
        <v>313.2</v>
      </c>
      <c r="J145" s="31">
        <v>64.61</v>
      </c>
      <c r="K145" s="46">
        <v>0.51790000000000003</v>
      </c>
      <c r="L145" s="22">
        <v>117</v>
      </c>
      <c r="M145" s="22">
        <v>116.75117479999999</v>
      </c>
      <c r="O145" s="172"/>
      <c r="P145" s="7">
        <v>313.2</v>
      </c>
      <c r="Q145" s="31">
        <v>64.61</v>
      </c>
      <c r="R145" s="46">
        <v>0.51790000000000003</v>
      </c>
      <c r="S145" s="22">
        <v>117</v>
      </c>
      <c r="T145" s="22">
        <v>115.85590980000002</v>
      </c>
    </row>
    <row r="146" spans="1:20" x14ac:dyDescent="0.3">
      <c r="A146" s="172"/>
      <c r="B146" s="7">
        <v>313.2</v>
      </c>
      <c r="C146" s="31">
        <v>80.31</v>
      </c>
      <c r="D146" s="46">
        <v>0.57989999999999997</v>
      </c>
      <c r="E146" s="22">
        <v>105</v>
      </c>
      <c r="F146" s="22">
        <v>105.87735749999999</v>
      </c>
      <c r="H146" s="172"/>
      <c r="I146" s="7">
        <v>313.2</v>
      </c>
      <c r="J146" s="31">
        <v>80.31</v>
      </c>
      <c r="K146" s="46">
        <v>0.57989999999999997</v>
      </c>
      <c r="L146" s="22">
        <v>105</v>
      </c>
      <c r="M146" s="22">
        <v>106.29049449999999</v>
      </c>
      <c r="O146" s="172"/>
      <c r="P146" s="7">
        <v>313.2</v>
      </c>
      <c r="Q146" s="31">
        <v>80.31</v>
      </c>
      <c r="R146" s="46">
        <v>0.57989999999999997</v>
      </c>
      <c r="S146" s="22">
        <v>105</v>
      </c>
      <c r="T146" s="22">
        <v>103.69318840000001</v>
      </c>
    </row>
    <row r="147" spans="1:20" x14ac:dyDescent="0.3">
      <c r="A147" s="172"/>
      <c r="B147" s="7">
        <v>313.2</v>
      </c>
      <c r="C147" s="31">
        <v>95.47</v>
      </c>
      <c r="D147" s="46">
        <v>0.59909999999999997</v>
      </c>
      <c r="E147" s="22">
        <v>100</v>
      </c>
      <c r="F147" s="22">
        <v>100.8819718</v>
      </c>
      <c r="H147" s="172"/>
      <c r="I147" s="7">
        <v>313.2</v>
      </c>
      <c r="J147" s="31">
        <v>95.47</v>
      </c>
      <c r="K147" s="46">
        <v>0.59909999999999997</v>
      </c>
      <c r="L147" s="22">
        <v>100</v>
      </c>
      <c r="M147" s="22">
        <v>101.57058259999999</v>
      </c>
      <c r="O147" s="172"/>
      <c r="P147" s="7">
        <v>313.2</v>
      </c>
      <c r="Q147" s="31">
        <v>95.47</v>
      </c>
      <c r="R147" s="46">
        <v>0.59909999999999997</v>
      </c>
      <c r="S147" s="22">
        <v>100</v>
      </c>
      <c r="T147" s="22">
        <v>100.1911774</v>
      </c>
    </row>
    <row r="148" spans="1:20" x14ac:dyDescent="0.3">
      <c r="A148" s="172"/>
      <c r="B148" s="7">
        <v>313.2</v>
      </c>
      <c r="C148" s="31">
        <v>112.19</v>
      </c>
      <c r="D148" s="46">
        <v>0.63139999999999996</v>
      </c>
      <c r="E148" s="22">
        <v>93</v>
      </c>
      <c r="F148" s="22">
        <v>93.642594200000005</v>
      </c>
      <c r="H148" s="172"/>
      <c r="I148" s="7">
        <v>313.2</v>
      </c>
      <c r="J148" s="31">
        <v>112.19</v>
      </c>
      <c r="K148" s="46">
        <v>0.63139999999999996</v>
      </c>
      <c r="L148" s="22">
        <v>93</v>
      </c>
      <c r="M148" s="22">
        <v>93.993319099999979</v>
      </c>
      <c r="O148" s="172"/>
      <c r="P148" s="7">
        <v>313.2</v>
      </c>
      <c r="Q148" s="31">
        <v>112.19</v>
      </c>
      <c r="R148" s="46">
        <v>0.63139999999999996</v>
      </c>
      <c r="S148" s="22">
        <v>93</v>
      </c>
      <c r="T148" s="22">
        <v>93.508211400000008</v>
      </c>
    </row>
    <row r="149" spans="1:20" x14ac:dyDescent="0.3">
      <c r="A149" s="172"/>
      <c r="B149" s="7">
        <v>313.2</v>
      </c>
      <c r="C149" s="31">
        <v>128.15</v>
      </c>
      <c r="D149" s="46">
        <v>0.64659999999999995</v>
      </c>
      <c r="E149" s="22">
        <v>89</v>
      </c>
      <c r="F149" s="22">
        <v>90.230053699999985</v>
      </c>
      <c r="H149" s="172"/>
      <c r="I149" s="7">
        <v>313.2</v>
      </c>
      <c r="J149" s="31">
        <v>128.15</v>
      </c>
      <c r="K149" s="46">
        <v>0.64659999999999995</v>
      </c>
      <c r="L149" s="22">
        <v>89</v>
      </c>
      <c r="M149" s="22">
        <v>89.849507299999999</v>
      </c>
      <c r="O149" s="172"/>
      <c r="P149" s="7">
        <v>313.2</v>
      </c>
      <c r="Q149" s="31">
        <v>128.15</v>
      </c>
      <c r="R149" s="46">
        <v>0.64659999999999995</v>
      </c>
      <c r="S149" s="22">
        <v>89</v>
      </c>
      <c r="T149" s="22">
        <v>90.640538100000001</v>
      </c>
    </row>
    <row r="150" spans="1:20" x14ac:dyDescent="0.3">
      <c r="A150" s="172"/>
      <c r="B150" s="7">
        <v>313.2</v>
      </c>
      <c r="C150" s="31">
        <v>146.38999999999999</v>
      </c>
      <c r="D150" s="46">
        <v>0.65029999999999999</v>
      </c>
      <c r="E150" s="23">
        <v>88</v>
      </c>
      <c r="F150" s="22">
        <v>91.571467600000005</v>
      </c>
      <c r="H150" s="172"/>
      <c r="I150" s="7">
        <v>313.2</v>
      </c>
      <c r="J150" s="31">
        <v>146.38999999999999</v>
      </c>
      <c r="K150" s="46">
        <v>0.65029999999999999</v>
      </c>
      <c r="L150" s="23">
        <v>88</v>
      </c>
      <c r="M150" s="22">
        <v>87.474035799999996</v>
      </c>
      <c r="O150" s="172"/>
      <c r="P150" s="7">
        <v>313.2</v>
      </c>
      <c r="Q150" s="31">
        <v>146.38999999999999</v>
      </c>
      <c r="R150" s="46">
        <v>0.65029999999999999</v>
      </c>
      <c r="S150" s="23">
        <v>88</v>
      </c>
      <c r="T150" s="22">
        <v>90.826152100000002</v>
      </c>
    </row>
    <row r="151" spans="1:20" x14ac:dyDescent="0.3">
      <c r="A151" s="172"/>
      <c r="B151" s="5">
        <v>313.2</v>
      </c>
      <c r="C151" s="6">
        <v>0.99199999999999999</v>
      </c>
      <c r="D151" s="45">
        <v>0</v>
      </c>
      <c r="E151" s="21">
        <v>211</v>
      </c>
      <c r="F151" s="22">
        <v>209.45392759999999</v>
      </c>
      <c r="H151" s="172"/>
      <c r="I151" s="5">
        <v>313.2</v>
      </c>
      <c r="J151" s="6">
        <v>0.99199999999999999</v>
      </c>
      <c r="K151" s="45">
        <v>0</v>
      </c>
      <c r="L151" s="21">
        <v>211</v>
      </c>
      <c r="M151" s="22">
        <v>213.87288969999994</v>
      </c>
      <c r="O151" s="172"/>
      <c r="P151" s="5">
        <v>313.2</v>
      </c>
      <c r="Q151" s="6">
        <v>0.99199999999999999</v>
      </c>
      <c r="R151" s="45">
        <v>0</v>
      </c>
      <c r="S151" s="21">
        <v>211</v>
      </c>
      <c r="T151" s="22">
        <v>213.20093679999999</v>
      </c>
    </row>
    <row r="152" spans="1:20" x14ac:dyDescent="0.3">
      <c r="A152" s="172"/>
      <c r="B152" s="7">
        <v>313.2</v>
      </c>
      <c r="C152" s="31">
        <v>13.95</v>
      </c>
      <c r="D152" s="46">
        <v>0.19980000000000001</v>
      </c>
      <c r="E152" s="22">
        <v>175</v>
      </c>
      <c r="F152" s="22">
        <v>173.71150510000001</v>
      </c>
      <c r="H152" s="172"/>
      <c r="I152" s="7">
        <v>313.2</v>
      </c>
      <c r="J152" s="31">
        <v>13.95</v>
      </c>
      <c r="K152" s="46">
        <v>0.19980000000000001</v>
      </c>
      <c r="L152" s="22">
        <v>175</v>
      </c>
      <c r="M152" s="22">
        <v>172.81673429999998</v>
      </c>
      <c r="O152" s="172"/>
      <c r="P152" s="7">
        <v>313.2</v>
      </c>
      <c r="Q152" s="31">
        <v>13.95</v>
      </c>
      <c r="R152" s="46">
        <v>0.19980000000000001</v>
      </c>
      <c r="S152" s="22">
        <v>175</v>
      </c>
      <c r="T152" s="22">
        <v>172.38827050000003</v>
      </c>
    </row>
    <row r="153" spans="1:20" x14ac:dyDescent="0.3">
      <c r="A153" s="172"/>
      <c r="B153" s="7">
        <v>313.2</v>
      </c>
      <c r="C153" s="31">
        <v>24.65</v>
      </c>
      <c r="D153" s="46">
        <v>0.30309999999999998</v>
      </c>
      <c r="E153" s="22">
        <v>156</v>
      </c>
      <c r="F153" s="22">
        <v>156.3890518</v>
      </c>
      <c r="H153" s="172"/>
      <c r="I153" s="7">
        <v>313.2</v>
      </c>
      <c r="J153" s="31">
        <v>24.65</v>
      </c>
      <c r="K153" s="46">
        <v>0.30309999999999998</v>
      </c>
      <c r="L153" s="22">
        <v>156</v>
      </c>
      <c r="M153" s="22">
        <v>155.45644529999998</v>
      </c>
      <c r="O153" s="172"/>
      <c r="P153" s="7">
        <v>313.2</v>
      </c>
      <c r="Q153" s="31">
        <v>24.65</v>
      </c>
      <c r="R153" s="46">
        <v>0.30309999999999998</v>
      </c>
      <c r="S153" s="22">
        <v>156</v>
      </c>
      <c r="T153" s="22">
        <v>157.3118408</v>
      </c>
    </row>
    <row r="154" spans="1:20" x14ac:dyDescent="0.3">
      <c r="A154" s="172"/>
      <c r="B154" s="7">
        <v>313.2</v>
      </c>
      <c r="C154" s="31">
        <v>39.450000000000003</v>
      </c>
      <c r="D154" s="46">
        <v>0.39850000000000002</v>
      </c>
      <c r="E154" s="22">
        <v>139</v>
      </c>
      <c r="F154" s="22">
        <v>140.03952939999999</v>
      </c>
      <c r="H154" s="172"/>
      <c r="I154" s="7">
        <v>313.2</v>
      </c>
      <c r="J154" s="31">
        <v>39.450000000000003</v>
      </c>
      <c r="K154" s="46">
        <v>0.39850000000000002</v>
      </c>
      <c r="L154" s="22">
        <v>139</v>
      </c>
      <c r="M154" s="22">
        <v>138.4654113</v>
      </c>
      <c r="O154" s="172"/>
      <c r="P154" s="7">
        <v>313.2</v>
      </c>
      <c r="Q154" s="31">
        <v>39.450000000000003</v>
      </c>
      <c r="R154" s="46">
        <v>0.39850000000000002</v>
      </c>
      <c r="S154" s="22">
        <v>139</v>
      </c>
      <c r="T154" s="22">
        <v>140.42553409999999</v>
      </c>
    </row>
    <row r="155" spans="1:20" x14ac:dyDescent="0.3">
      <c r="A155" s="172"/>
      <c r="B155" s="7">
        <v>313.2</v>
      </c>
      <c r="C155" s="31">
        <v>54.29</v>
      </c>
      <c r="D155" s="46">
        <v>0.47699999999999998</v>
      </c>
      <c r="E155" s="22">
        <v>125</v>
      </c>
      <c r="F155" s="22">
        <v>126.47871850000001</v>
      </c>
      <c r="H155" s="172"/>
      <c r="I155" s="7">
        <v>313.2</v>
      </c>
      <c r="J155" s="31">
        <v>54.29</v>
      </c>
      <c r="K155" s="46">
        <v>0.47699999999999998</v>
      </c>
      <c r="L155" s="22">
        <v>125</v>
      </c>
      <c r="M155" s="22">
        <v>123.8457846</v>
      </c>
      <c r="O155" s="172"/>
      <c r="P155" s="7">
        <v>313.2</v>
      </c>
      <c r="Q155" s="31">
        <v>54.29</v>
      </c>
      <c r="R155" s="46">
        <v>0.47699999999999998</v>
      </c>
      <c r="S155" s="22">
        <v>125</v>
      </c>
      <c r="T155" s="22">
        <v>124.24072259999998</v>
      </c>
    </row>
    <row r="156" spans="1:20" x14ac:dyDescent="0.3">
      <c r="A156" s="172"/>
      <c r="B156" s="7">
        <v>313.2</v>
      </c>
      <c r="C156" s="31">
        <v>69.81</v>
      </c>
      <c r="D156" s="46">
        <v>0.54630000000000001</v>
      </c>
      <c r="E156" s="22">
        <v>114</v>
      </c>
      <c r="F156" s="22">
        <v>112.66686810000002</v>
      </c>
      <c r="H156" s="172"/>
      <c r="I156" s="7">
        <v>313.2</v>
      </c>
      <c r="J156" s="31">
        <v>69.81</v>
      </c>
      <c r="K156" s="46">
        <v>0.54630000000000001</v>
      </c>
      <c r="L156" s="22">
        <v>114</v>
      </c>
      <c r="M156" s="22">
        <v>112.65783390000001</v>
      </c>
      <c r="O156" s="172"/>
      <c r="P156" s="7">
        <v>313.2</v>
      </c>
      <c r="Q156" s="31">
        <v>69.81</v>
      </c>
      <c r="R156" s="46">
        <v>0.54630000000000001</v>
      </c>
      <c r="S156" s="22">
        <v>114</v>
      </c>
      <c r="T156" s="22">
        <v>110.22271799999999</v>
      </c>
    </row>
    <row r="157" spans="1:20" x14ac:dyDescent="0.3">
      <c r="A157" s="172"/>
      <c r="B157" s="7">
        <v>313.2</v>
      </c>
      <c r="C157" s="31">
        <v>87.4</v>
      </c>
      <c r="D157" s="46">
        <v>0.62649999999999995</v>
      </c>
      <c r="E157" s="23">
        <v>96</v>
      </c>
      <c r="F157" s="22">
        <v>96.036710299999996</v>
      </c>
      <c r="H157" s="172"/>
      <c r="I157" s="7">
        <v>313.2</v>
      </c>
      <c r="J157" s="31">
        <v>87.4</v>
      </c>
      <c r="K157" s="46">
        <v>0.62649999999999995</v>
      </c>
      <c r="L157" s="23">
        <v>96</v>
      </c>
      <c r="M157" s="22">
        <v>96.663684200000006</v>
      </c>
      <c r="O157" s="172"/>
      <c r="P157" s="7">
        <v>313.2</v>
      </c>
      <c r="Q157" s="31">
        <v>87.4</v>
      </c>
      <c r="R157" s="46">
        <v>0.62649999999999995</v>
      </c>
      <c r="S157" s="23">
        <v>96</v>
      </c>
      <c r="T157" s="22">
        <v>94.082122100000007</v>
      </c>
    </row>
    <row r="158" spans="1:20" x14ac:dyDescent="0.3">
      <c r="A158" s="172"/>
      <c r="B158" s="5">
        <v>313.2</v>
      </c>
      <c r="C158" s="6">
        <v>0.996</v>
      </c>
      <c r="D158" s="45">
        <v>0</v>
      </c>
      <c r="E158" s="21">
        <v>209</v>
      </c>
      <c r="F158" s="22">
        <v>209.45493469999997</v>
      </c>
      <c r="H158" s="172"/>
      <c r="I158" s="5">
        <v>313.2</v>
      </c>
      <c r="J158" s="6">
        <v>0.996</v>
      </c>
      <c r="K158" s="45">
        <v>0</v>
      </c>
      <c r="L158" s="21">
        <v>209</v>
      </c>
      <c r="M158" s="22">
        <v>213.87298279999999</v>
      </c>
      <c r="O158" s="172"/>
      <c r="P158" s="5">
        <v>313.2</v>
      </c>
      <c r="Q158" s="6">
        <v>0.996</v>
      </c>
      <c r="R158" s="45">
        <v>0</v>
      </c>
      <c r="S158" s="21">
        <v>209</v>
      </c>
      <c r="T158" s="22">
        <v>213.20173490000002</v>
      </c>
    </row>
    <row r="159" spans="1:20" x14ac:dyDescent="0.3">
      <c r="A159" s="172"/>
      <c r="B159" s="7">
        <v>313.2</v>
      </c>
      <c r="C159" s="31">
        <v>15.68</v>
      </c>
      <c r="D159" s="46">
        <v>0.1845</v>
      </c>
      <c r="E159" s="22">
        <v>176</v>
      </c>
      <c r="F159" s="22">
        <v>176.71075590000001</v>
      </c>
      <c r="H159" s="172"/>
      <c r="I159" s="7">
        <v>313.2</v>
      </c>
      <c r="J159" s="31">
        <v>15.68</v>
      </c>
      <c r="K159" s="46">
        <v>0.1845</v>
      </c>
      <c r="L159" s="22">
        <v>176</v>
      </c>
      <c r="M159" s="22">
        <v>175.02612150000002</v>
      </c>
      <c r="O159" s="172"/>
      <c r="P159" s="7">
        <v>313.2</v>
      </c>
      <c r="Q159" s="31">
        <v>15.68</v>
      </c>
      <c r="R159" s="46">
        <v>0.1845</v>
      </c>
      <c r="S159" s="22">
        <v>176</v>
      </c>
      <c r="T159" s="22">
        <v>175.05240019999999</v>
      </c>
    </row>
    <row r="160" spans="1:20" x14ac:dyDescent="0.3">
      <c r="A160" s="172"/>
      <c r="B160" s="7">
        <v>313.2</v>
      </c>
      <c r="C160" s="31">
        <v>28.59</v>
      </c>
      <c r="D160" s="46">
        <v>0.31309999999999999</v>
      </c>
      <c r="E160" s="22">
        <v>152</v>
      </c>
      <c r="F160" s="22">
        <v>155.26388849999998</v>
      </c>
      <c r="H160" s="172"/>
      <c r="I160" s="7">
        <v>313.2</v>
      </c>
      <c r="J160" s="31">
        <v>28.59</v>
      </c>
      <c r="K160" s="46">
        <v>0.31309999999999999</v>
      </c>
      <c r="L160" s="22">
        <v>152</v>
      </c>
      <c r="M160" s="22">
        <v>153.54849099999998</v>
      </c>
      <c r="O160" s="172"/>
      <c r="P160" s="7">
        <v>313.2</v>
      </c>
      <c r="Q160" s="31">
        <v>28.59</v>
      </c>
      <c r="R160" s="46">
        <v>0.31309999999999999</v>
      </c>
      <c r="S160" s="22">
        <v>152</v>
      </c>
      <c r="T160" s="22">
        <v>156.45264129999998</v>
      </c>
    </row>
    <row r="161" spans="1:20" x14ac:dyDescent="0.3">
      <c r="A161" s="172"/>
      <c r="B161" s="7">
        <v>313.2</v>
      </c>
      <c r="C161" s="31">
        <v>44.76</v>
      </c>
      <c r="D161" s="46">
        <v>0.4405</v>
      </c>
      <c r="E161" s="22">
        <v>129</v>
      </c>
      <c r="F161" s="22">
        <v>132.91500980000001</v>
      </c>
      <c r="H161" s="172"/>
      <c r="I161" s="7">
        <v>313.2</v>
      </c>
      <c r="J161" s="31">
        <v>44.76</v>
      </c>
      <c r="K161" s="46">
        <v>0.4405</v>
      </c>
      <c r="L161" s="22">
        <v>129</v>
      </c>
      <c r="M161" s="22">
        <v>131.06376259999999</v>
      </c>
      <c r="O161" s="172"/>
      <c r="P161" s="7">
        <v>313.2</v>
      </c>
      <c r="Q161" s="31">
        <v>44.76</v>
      </c>
      <c r="R161" s="46">
        <v>0.4405</v>
      </c>
      <c r="S161" s="22">
        <v>129</v>
      </c>
      <c r="T161" s="22">
        <v>132.02537089999998</v>
      </c>
    </row>
    <row r="162" spans="1:20" x14ac:dyDescent="0.3">
      <c r="A162" s="172"/>
      <c r="B162" s="7">
        <v>313.2</v>
      </c>
      <c r="C162" s="31">
        <v>61.1</v>
      </c>
      <c r="D162" s="46">
        <v>0.51759999999999995</v>
      </c>
      <c r="E162" s="22">
        <v>117</v>
      </c>
      <c r="F162" s="22">
        <v>118.54308309999999</v>
      </c>
      <c r="H162" s="172"/>
      <c r="I162" s="7">
        <v>313.2</v>
      </c>
      <c r="J162" s="31">
        <v>61.1</v>
      </c>
      <c r="K162" s="46">
        <v>0.51759999999999995</v>
      </c>
      <c r="L162" s="22">
        <v>117</v>
      </c>
      <c r="M162" s="22">
        <v>116.93761140000001</v>
      </c>
      <c r="O162" s="172"/>
      <c r="P162" s="7">
        <v>313.2</v>
      </c>
      <c r="Q162" s="31">
        <v>61.1</v>
      </c>
      <c r="R162" s="46">
        <v>0.51759999999999995</v>
      </c>
      <c r="S162" s="22">
        <v>117</v>
      </c>
      <c r="T162" s="22">
        <v>115.80806889999999</v>
      </c>
    </row>
    <row r="163" spans="1:20" x14ac:dyDescent="0.3">
      <c r="A163" s="172"/>
      <c r="B163" s="7">
        <v>313.2</v>
      </c>
      <c r="C163" s="31">
        <v>73.3</v>
      </c>
      <c r="D163" s="46">
        <v>0.56910000000000005</v>
      </c>
      <c r="E163" s="22">
        <v>107</v>
      </c>
      <c r="F163" s="22">
        <v>108.4030625</v>
      </c>
      <c r="H163" s="172"/>
      <c r="I163" s="7">
        <v>313.2</v>
      </c>
      <c r="J163" s="31">
        <v>73.3</v>
      </c>
      <c r="K163" s="46">
        <v>0.56910000000000005</v>
      </c>
      <c r="L163" s="22">
        <v>107</v>
      </c>
      <c r="M163" s="22">
        <v>108.54320920000001</v>
      </c>
      <c r="O163" s="172"/>
      <c r="P163" s="7">
        <v>313.2</v>
      </c>
      <c r="Q163" s="31">
        <v>73.3</v>
      </c>
      <c r="R163" s="46">
        <v>0.56910000000000005</v>
      </c>
      <c r="S163" s="22">
        <v>107</v>
      </c>
      <c r="T163" s="22">
        <v>105.67902890000001</v>
      </c>
    </row>
    <row r="164" spans="1:20" x14ac:dyDescent="0.3">
      <c r="A164" s="172"/>
      <c r="B164" s="7">
        <v>313.2</v>
      </c>
      <c r="C164" s="31">
        <v>87.13</v>
      </c>
      <c r="D164" s="46">
        <v>0.63590000000000002</v>
      </c>
      <c r="E164" s="23">
        <v>93</v>
      </c>
      <c r="F164" s="22">
        <v>93.970216499999992</v>
      </c>
      <c r="H164" s="172"/>
      <c r="I164" s="7">
        <v>313.2</v>
      </c>
      <c r="J164" s="31">
        <v>87.13</v>
      </c>
      <c r="K164" s="46">
        <v>0.63590000000000002</v>
      </c>
      <c r="L164" s="23">
        <v>93</v>
      </c>
      <c r="M164" s="22">
        <v>94.595771799999994</v>
      </c>
      <c r="O164" s="172"/>
      <c r="P164" s="7">
        <v>313.2</v>
      </c>
      <c r="Q164" s="31">
        <v>87.13</v>
      </c>
      <c r="R164" s="46">
        <v>0.63590000000000002</v>
      </c>
      <c r="S164" s="23">
        <v>93</v>
      </c>
      <c r="T164" s="22">
        <v>92.049602499999992</v>
      </c>
    </row>
    <row r="165" spans="1:20" x14ac:dyDescent="0.3">
      <c r="A165" s="172"/>
      <c r="B165" s="5">
        <v>313.2</v>
      </c>
      <c r="C165" s="6">
        <v>0.996</v>
      </c>
      <c r="D165" s="45">
        <v>0</v>
      </c>
      <c r="E165" s="21">
        <v>212</v>
      </c>
      <c r="F165" s="22">
        <v>209.45493469999997</v>
      </c>
      <c r="H165" s="172"/>
      <c r="I165" s="5">
        <v>313.2</v>
      </c>
      <c r="J165" s="6">
        <v>0.996</v>
      </c>
      <c r="K165" s="45">
        <v>0</v>
      </c>
      <c r="L165" s="21">
        <v>212</v>
      </c>
      <c r="M165" s="22">
        <v>213.87298279999999</v>
      </c>
      <c r="O165" s="172"/>
      <c r="P165" s="5">
        <v>313.2</v>
      </c>
      <c r="Q165" s="6">
        <v>0.996</v>
      </c>
      <c r="R165" s="45">
        <v>0</v>
      </c>
      <c r="S165" s="21">
        <v>212</v>
      </c>
      <c r="T165" s="22">
        <v>213.20173490000002</v>
      </c>
    </row>
    <row r="166" spans="1:20" x14ac:dyDescent="0.3">
      <c r="A166" s="172"/>
      <c r="B166" s="7">
        <v>313.2</v>
      </c>
      <c r="C166" s="31">
        <v>13.97</v>
      </c>
      <c r="D166" s="46">
        <v>0.21260000000000001</v>
      </c>
      <c r="E166" s="22">
        <v>172</v>
      </c>
      <c r="F166" s="22">
        <v>171.45852669999999</v>
      </c>
      <c r="H166" s="172"/>
      <c r="I166" s="7">
        <v>313.2</v>
      </c>
      <c r="J166" s="31">
        <v>13.97</v>
      </c>
      <c r="K166" s="46">
        <v>0.21260000000000001</v>
      </c>
      <c r="L166" s="22">
        <v>172</v>
      </c>
      <c r="M166" s="22">
        <v>170.8767867</v>
      </c>
      <c r="O166" s="172"/>
      <c r="P166" s="7">
        <v>313.2</v>
      </c>
      <c r="Q166" s="31">
        <v>13.97</v>
      </c>
      <c r="R166" s="46">
        <v>0.21260000000000001</v>
      </c>
      <c r="S166" s="22">
        <v>172</v>
      </c>
      <c r="T166" s="22">
        <v>170.45766620000001</v>
      </c>
    </row>
    <row r="167" spans="1:20" x14ac:dyDescent="0.3">
      <c r="A167" s="172"/>
      <c r="B167" s="7">
        <v>313.2</v>
      </c>
      <c r="C167" s="31">
        <v>28.06</v>
      </c>
      <c r="D167" s="46">
        <v>0.36420000000000002</v>
      </c>
      <c r="E167" s="22">
        <v>144</v>
      </c>
      <c r="F167" s="22">
        <v>144.7575775</v>
      </c>
      <c r="H167" s="172"/>
      <c r="I167" s="7">
        <v>313.2</v>
      </c>
      <c r="J167" s="31">
        <v>28.06</v>
      </c>
      <c r="K167" s="46">
        <v>0.36420000000000002</v>
      </c>
      <c r="L167" s="22">
        <v>144</v>
      </c>
      <c r="M167" s="22">
        <v>145.46008610000001</v>
      </c>
      <c r="O167" s="172"/>
      <c r="P167" s="7">
        <v>313.2</v>
      </c>
      <c r="Q167" s="31">
        <v>28.06</v>
      </c>
      <c r="R167" s="46">
        <v>0.36420000000000002</v>
      </c>
      <c r="S167" s="22">
        <v>144</v>
      </c>
      <c r="T167" s="22">
        <v>146.4007599</v>
      </c>
    </row>
    <row r="168" spans="1:20" x14ac:dyDescent="0.3">
      <c r="A168" s="172"/>
      <c r="B168" s="7">
        <v>313.2</v>
      </c>
      <c r="C168" s="31">
        <v>42.16</v>
      </c>
      <c r="D168" s="46">
        <v>0.43709999999999999</v>
      </c>
      <c r="E168" s="22">
        <v>131</v>
      </c>
      <c r="F168" s="22">
        <v>133.2379517</v>
      </c>
      <c r="H168" s="172"/>
      <c r="I168" s="7">
        <v>313.2</v>
      </c>
      <c r="J168" s="31">
        <v>42.16</v>
      </c>
      <c r="K168" s="46">
        <v>0.43709999999999999</v>
      </c>
      <c r="L168" s="22">
        <v>131</v>
      </c>
      <c r="M168" s="22">
        <v>131.88563600000001</v>
      </c>
      <c r="O168" s="172"/>
      <c r="P168" s="7">
        <v>313.2</v>
      </c>
      <c r="Q168" s="31">
        <v>42.16</v>
      </c>
      <c r="R168" s="46">
        <v>0.43709999999999999</v>
      </c>
      <c r="S168" s="22">
        <v>131</v>
      </c>
      <c r="T168" s="22">
        <v>132.48376630000001</v>
      </c>
    </row>
    <row r="169" spans="1:20" x14ac:dyDescent="0.3">
      <c r="A169" s="172"/>
      <c r="B169" s="7">
        <v>313.2</v>
      </c>
      <c r="C169" s="31">
        <v>57.33</v>
      </c>
      <c r="D169" s="46">
        <v>0.49619999999999997</v>
      </c>
      <c r="E169" s="22">
        <v>121</v>
      </c>
      <c r="F169" s="22">
        <v>122.903717</v>
      </c>
      <c r="H169" s="172"/>
      <c r="I169" s="7">
        <v>313.2</v>
      </c>
      <c r="J169" s="31">
        <v>57.33</v>
      </c>
      <c r="K169" s="46">
        <v>0.49619999999999997</v>
      </c>
      <c r="L169" s="22">
        <v>121</v>
      </c>
      <c r="M169" s="22">
        <v>120.25037</v>
      </c>
      <c r="O169" s="172"/>
      <c r="P169" s="7">
        <v>313.2</v>
      </c>
      <c r="Q169" s="31">
        <v>57.33</v>
      </c>
      <c r="R169" s="46">
        <v>0.49619999999999997</v>
      </c>
      <c r="S169" s="22">
        <v>121</v>
      </c>
      <c r="T169" s="22">
        <v>120.05740289999999</v>
      </c>
    </row>
    <row r="170" spans="1:20" x14ac:dyDescent="0.3">
      <c r="A170" s="172"/>
      <c r="B170" s="7">
        <v>313.2</v>
      </c>
      <c r="C170" s="31">
        <v>72.150000000000006</v>
      </c>
      <c r="D170" s="46">
        <v>0.55549999999999999</v>
      </c>
      <c r="E170" s="22">
        <v>111</v>
      </c>
      <c r="F170" s="22">
        <v>110.9322387</v>
      </c>
      <c r="H170" s="172"/>
      <c r="I170" s="7">
        <v>313.2</v>
      </c>
      <c r="J170" s="31">
        <v>72.150000000000006</v>
      </c>
      <c r="K170" s="46">
        <v>0.55549999999999999</v>
      </c>
      <c r="L170" s="22">
        <v>111</v>
      </c>
      <c r="M170" s="22">
        <v>111.14546820000001</v>
      </c>
      <c r="O170" s="172"/>
      <c r="P170" s="7">
        <v>313.2</v>
      </c>
      <c r="Q170" s="31">
        <v>72.150000000000006</v>
      </c>
      <c r="R170" s="46">
        <v>0.55549999999999999</v>
      </c>
      <c r="S170" s="22">
        <v>111</v>
      </c>
      <c r="T170" s="22">
        <v>108.41824800000002</v>
      </c>
    </row>
    <row r="171" spans="1:20" x14ac:dyDescent="0.3">
      <c r="A171" s="172"/>
      <c r="B171" s="7">
        <v>313.2</v>
      </c>
      <c r="C171" s="31">
        <v>85.19</v>
      </c>
      <c r="D171" s="46">
        <v>0.61129999999999995</v>
      </c>
      <c r="E171" s="23">
        <v>99</v>
      </c>
      <c r="F171" s="22">
        <v>99.359071499999985</v>
      </c>
      <c r="H171" s="172"/>
      <c r="I171" s="7">
        <v>313.2</v>
      </c>
      <c r="J171" s="31">
        <v>85.19</v>
      </c>
      <c r="K171" s="46">
        <v>0.61129999999999995</v>
      </c>
      <c r="L171" s="23">
        <v>99</v>
      </c>
      <c r="M171" s="22">
        <v>99.984039500000023</v>
      </c>
      <c r="O171" s="172"/>
      <c r="P171" s="7">
        <v>313.2</v>
      </c>
      <c r="Q171" s="31">
        <v>85.19</v>
      </c>
      <c r="R171" s="46">
        <v>0.61129999999999995</v>
      </c>
      <c r="S171" s="23">
        <v>99</v>
      </c>
      <c r="T171" s="22">
        <v>97.374210299999987</v>
      </c>
    </row>
    <row r="172" spans="1:20" x14ac:dyDescent="0.3">
      <c r="A172" s="172"/>
      <c r="B172" s="5">
        <v>333.2</v>
      </c>
      <c r="C172" s="6">
        <v>0.998</v>
      </c>
      <c r="D172" s="45">
        <v>0</v>
      </c>
      <c r="E172" s="21">
        <v>213</v>
      </c>
      <c r="F172" s="22">
        <v>214.36438589999997</v>
      </c>
      <c r="H172" s="172"/>
      <c r="I172" s="5">
        <v>333.2</v>
      </c>
      <c r="J172" s="6">
        <v>0.998</v>
      </c>
      <c r="K172" s="45">
        <v>0</v>
      </c>
      <c r="L172" s="21">
        <v>213</v>
      </c>
      <c r="M172" s="22">
        <v>218.21143180000004</v>
      </c>
      <c r="O172" s="172"/>
      <c r="P172" s="5">
        <v>333.2</v>
      </c>
      <c r="Q172" s="6">
        <v>0.998</v>
      </c>
      <c r="R172" s="45">
        <v>0</v>
      </c>
      <c r="S172" s="21">
        <v>213</v>
      </c>
      <c r="T172" s="22">
        <v>215.22693320000002</v>
      </c>
    </row>
    <row r="173" spans="1:20" x14ac:dyDescent="0.3">
      <c r="A173" s="172"/>
      <c r="B173" s="7">
        <v>333.2</v>
      </c>
      <c r="C173" s="31">
        <v>10.95</v>
      </c>
      <c r="D173" s="46">
        <v>0.13420000000000001</v>
      </c>
      <c r="E173" s="22">
        <v>189</v>
      </c>
      <c r="F173" s="22">
        <v>188.1354096</v>
      </c>
      <c r="H173" s="172"/>
      <c r="I173" s="7">
        <v>333.2</v>
      </c>
      <c r="J173" s="31">
        <v>10.95</v>
      </c>
      <c r="K173" s="46">
        <v>0.13420000000000001</v>
      </c>
      <c r="L173" s="22">
        <v>189</v>
      </c>
      <c r="M173" s="22">
        <v>187.65149980000001</v>
      </c>
      <c r="O173" s="172"/>
      <c r="P173" s="7">
        <v>333.2</v>
      </c>
      <c r="Q173" s="31">
        <v>10.95</v>
      </c>
      <c r="R173" s="46">
        <v>0.13420000000000001</v>
      </c>
      <c r="S173" s="22">
        <v>189</v>
      </c>
      <c r="T173" s="22">
        <v>183.31878509999999</v>
      </c>
    </row>
    <row r="174" spans="1:20" x14ac:dyDescent="0.3">
      <c r="A174" s="172"/>
      <c r="B174" s="7">
        <v>333.2</v>
      </c>
      <c r="C174" s="31">
        <v>21.52</v>
      </c>
      <c r="D174" s="46">
        <v>0.24229999999999999</v>
      </c>
      <c r="E174" s="22">
        <v>166</v>
      </c>
      <c r="F174" s="22">
        <v>168.66272280000001</v>
      </c>
      <c r="H174" s="172"/>
      <c r="I174" s="7">
        <v>333.2</v>
      </c>
      <c r="J174" s="31">
        <v>21.52</v>
      </c>
      <c r="K174" s="46">
        <v>0.24229999999999999</v>
      </c>
      <c r="L174" s="22">
        <v>166</v>
      </c>
      <c r="M174" s="22">
        <v>170.06413119999996</v>
      </c>
      <c r="O174" s="172"/>
      <c r="P174" s="7">
        <v>333.2</v>
      </c>
      <c r="Q174" s="31">
        <v>21.52</v>
      </c>
      <c r="R174" s="46">
        <v>0.24229999999999999</v>
      </c>
      <c r="S174" s="22">
        <v>166</v>
      </c>
      <c r="T174" s="22">
        <v>168.17399289999997</v>
      </c>
    </row>
    <row r="175" spans="1:20" x14ac:dyDescent="0.3">
      <c r="A175" s="172"/>
      <c r="B175" s="7">
        <v>333.2</v>
      </c>
      <c r="C175" s="31">
        <v>32.11</v>
      </c>
      <c r="D175" s="46">
        <v>0.30370000000000003</v>
      </c>
      <c r="E175" s="22">
        <v>156</v>
      </c>
      <c r="F175" s="22">
        <v>158.14579930000002</v>
      </c>
      <c r="H175" s="172"/>
      <c r="I175" s="7">
        <v>333.2</v>
      </c>
      <c r="J175" s="31">
        <v>32.11</v>
      </c>
      <c r="K175" s="46">
        <v>0.30370000000000003</v>
      </c>
      <c r="L175" s="22">
        <v>156</v>
      </c>
      <c r="M175" s="22">
        <v>158.98806450000001</v>
      </c>
      <c r="O175" s="172"/>
      <c r="P175" s="7">
        <v>333.2</v>
      </c>
      <c r="Q175" s="31">
        <v>32.11</v>
      </c>
      <c r="R175" s="46">
        <v>0.30370000000000003</v>
      </c>
      <c r="S175" s="22">
        <v>156</v>
      </c>
      <c r="T175" s="22">
        <v>159.30015259999999</v>
      </c>
    </row>
    <row r="176" spans="1:20" x14ac:dyDescent="0.3">
      <c r="A176" s="172"/>
      <c r="B176" s="7">
        <v>333.2</v>
      </c>
      <c r="C176" s="31">
        <v>44.1</v>
      </c>
      <c r="D176" s="46">
        <v>0.34189999999999998</v>
      </c>
      <c r="E176" s="22">
        <v>152</v>
      </c>
      <c r="F176" s="22">
        <v>152.65895089999998</v>
      </c>
      <c r="H176" s="172"/>
      <c r="I176" s="7">
        <v>333.2</v>
      </c>
      <c r="J176" s="31">
        <v>44.1</v>
      </c>
      <c r="K176" s="46">
        <v>0.34189999999999998</v>
      </c>
      <c r="L176" s="22">
        <v>152</v>
      </c>
      <c r="M176" s="22">
        <v>151.85704799999999</v>
      </c>
      <c r="O176" s="172"/>
      <c r="P176" s="7">
        <v>333.2</v>
      </c>
      <c r="Q176" s="31">
        <v>44.1</v>
      </c>
      <c r="R176" s="46">
        <v>0.34189999999999998</v>
      </c>
      <c r="S176" s="22">
        <v>152</v>
      </c>
      <c r="T176" s="22">
        <v>155.0735717</v>
      </c>
    </row>
    <row r="177" spans="1:20" x14ac:dyDescent="0.3">
      <c r="A177" s="172"/>
      <c r="B177" s="7">
        <v>333.2</v>
      </c>
      <c r="C177" s="31">
        <v>54.21</v>
      </c>
      <c r="D177" s="46">
        <v>0.39100000000000001</v>
      </c>
      <c r="E177" s="22">
        <v>142</v>
      </c>
      <c r="F177" s="22">
        <v>143.40568839999997</v>
      </c>
      <c r="H177" s="172"/>
      <c r="I177" s="7">
        <v>333.2</v>
      </c>
      <c r="J177" s="31">
        <v>54.21</v>
      </c>
      <c r="K177" s="46">
        <v>0.39100000000000001</v>
      </c>
      <c r="L177" s="22">
        <v>142</v>
      </c>
      <c r="M177" s="22">
        <v>142.50988770000001</v>
      </c>
      <c r="O177" s="172"/>
      <c r="P177" s="7">
        <v>333.2</v>
      </c>
      <c r="Q177" s="31">
        <v>54.21</v>
      </c>
      <c r="R177" s="46">
        <v>0.39100000000000001</v>
      </c>
      <c r="S177" s="22">
        <v>142</v>
      </c>
      <c r="T177" s="22">
        <v>145.6245606</v>
      </c>
    </row>
    <row r="178" spans="1:20" x14ac:dyDescent="0.3">
      <c r="A178" s="172"/>
      <c r="B178" s="7">
        <v>333.2</v>
      </c>
      <c r="C178" s="31">
        <v>63.69</v>
      </c>
      <c r="D178" s="46">
        <v>0.43049999999999999</v>
      </c>
      <c r="E178" s="22">
        <v>136</v>
      </c>
      <c r="F178" s="22">
        <v>136.25393070000001</v>
      </c>
      <c r="H178" s="172"/>
      <c r="I178" s="7">
        <v>333.2</v>
      </c>
      <c r="J178" s="31">
        <v>63.69</v>
      </c>
      <c r="K178" s="46">
        <v>0.43049999999999999</v>
      </c>
      <c r="L178" s="22">
        <v>136</v>
      </c>
      <c r="M178" s="22">
        <v>135.21575630000001</v>
      </c>
      <c r="O178" s="172"/>
      <c r="P178" s="7">
        <v>333.2</v>
      </c>
      <c r="Q178" s="31">
        <v>63.69</v>
      </c>
      <c r="R178" s="46">
        <v>0.43049999999999999</v>
      </c>
      <c r="S178" s="22">
        <v>136</v>
      </c>
      <c r="T178" s="22">
        <v>136.7593904</v>
      </c>
    </row>
    <row r="179" spans="1:20" x14ac:dyDescent="0.3">
      <c r="A179" s="172"/>
      <c r="B179" s="7">
        <v>333.2</v>
      </c>
      <c r="C179" s="31">
        <v>76.260000000000005</v>
      </c>
      <c r="D179" s="46">
        <v>0.44829999999999998</v>
      </c>
      <c r="E179" s="23">
        <v>124</v>
      </c>
      <c r="F179" s="22">
        <v>133.90344299999998</v>
      </c>
      <c r="H179" s="172"/>
      <c r="I179" s="7">
        <v>333.2</v>
      </c>
      <c r="J179" s="31">
        <v>76.260000000000005</v>
      </c>
      <c r="K179" s="46">
        <v>0.44829999999999998</v>
      </c>
      <c r="L179" s="23">
        <v>124</v>
      </c>
      <c r="M179" s="22">
        <v>131.47269450000002</v>
      </c>
      <c r="O179" s="172"/>
      <c r="P179" s="7">
        <v>333.2</v>
      </c>
      <c r="Q179" s="31">
        <v>76.260000000000005</v>
      </c>
      <c r="R179" s="46">
        <v>0.44829999999999998</v>
      </c>
      <c r="S179" s="23">
        <v>124</v>
      </c>
      <c r="T179" s="22">
        <v>133.7436323</v>
      </c>
    </row>
    <row r="180" spans="1:20" x14ac:dyDescent="0.3">
      <c r="A180" s="172"/>
      <c r="B180" s="5">
        <v>333.2</v>
      </c>
      <c r="C180" s="6">
        <v>0.99199999999999999</v>
      </c>
      <c r="D180" s="45">
        <v>0</v>
      </c>
      <c r="E180" s="21">
        <v>214</v>
      </c>
      <c r="F180" s="22">
        <v>214.36486809999997</v>
      </c>
      <c r="H180" s="172"/>
      <c r="I180" s="5">
        <v>333.2</v>
      </c>
      <c r="J180" s="6">
        <v>0.99199999999999999</v>
      </c>
      <c r="K180" s="45">
        <v>0</v>
      </c>
      <c r="L180" s="21">
        <v>214</v>
      </c>
      <c r="M180" s="22">
        <v>218.21120439999999</v>
      </c>
      <c r="O180" s="172"/>
      <c r="P180" s="5">
        <v>333.2</v>
      </c>
      <c r="Q180" s="6">
        <v>0.99199999999999999</v>
      </c>
      <c r="R180" s="45">
        <v>0</v>
      </c>
      <c r="S180" s="21">
        <v>214</v>
      </c>
      <c r="T180" s="22">
        <v>215.22588059999998</v>
      </c>
    </row>
    <row r="181" spans="1:20" x14ac:dyDescent="0.3">
      <c r="A181" s="172"/>
      <c r="B181" s="7">
        <v>333.2</v>
      </c>
      <c r="C181" s="31">
        <v>24.52</v>
      </c>
      <c r="D181" s="46">
        <v>0.22209999999999999</v>
      </c>
      <c r="E181" s="22">
        <v>168</v>
      </c>
      <c r="F181" s="22">
        <v>172.8600951</v>
      </c>
      <c r="H181" s="172"/>
      <c r="I181" s="7">
        <v>333.2</v>
      </c>
      <c r="J181" s="31">
        <v>24.52</v>
      </c>
      <c r="K181" s="46">
        <v>0.22209999999999999</v>
      </c>
      <c r="L181" s="22">
        <v>168</v>
      </c>
      <c r="M181" s="22">
        <v>172.93643040000001</v>
      </c>
      <c r="O181" s="172"/>
      <c r="P181" s="7">
        <v>333.2</v>
      </c>
      <c r="Q181" s="31">
        <v>24.52</v>
      </c>
      <c r="R181" s="46">
        <v>0.22209999999999999</v>
      </c>
      <c r="S181" s="22">
        <v>168</v>
      </c>
      <c r="T181" s="22">
        <v>172.03466029999998</v>
      </c>
    </row>
    <row r="182" spans="1:20" x14ac:dyDescent="0.3">
      <c r="A182" s="172"/>
      <c r="B182" s="7">
        <v>333.2</v>
      </c>
      <c r="C182" s="31">
        <v>39.49</v>
      </c>
      <c r="D182" s="46">
        <v>0.3231</v>
      </c>
      <c r="E182" s="22">
        <v>151</v>
      </c>
      <c r="F182" s="22">
        <v>155.59777980000001</v>
      </c>
      <c r="H182" s="172"/>
      <c r="I182" s="7">
        <v>333.2</v>
      </c>
      <c r="J182" s="31">
        <v>39.49</v>
      </c>
      <c r="K182" s="46">
        <v>0.3231</v>
      </c>
      <c r="L182" s="22">
        <v>151</v>
      </c>
      <c r="M182" s="22">
        <v>155.30019060000001</v>
      </c>
      <c r="O182" s="172"/>
      <c r="P182" s="7">
        <v>333.2</v>
      </c>
      <c r="Q182" s="31">
        <v>39.49</v>
      </c>
      <c r="R182" s="46">
        <v>0.3231</v>
      </c>
      <c r="S182" s="22">
        <v>151</v>
      </c>
      <c r="T182" s="22">
        <v>157.4685959</v>
      </c>
    </row>
    <row r="183" spans="1:20" x14ac:dyDescent="0.3">
      <c r="A183" s="172"/>
      <c r="B183" s="7">
        <v>333.2</v>
      </c>
      <c r="C183" s="31">
        <v>57.33</v>
      </c>
      <c r="D183" s="46">
        <v>0.39889999999999998</v>
      </c>
      <c r="E183" s="22">
        <v>139</v>
      </c>
      <c r="F183" s="22">
        <v>141.9218583</v>
      </c>
      <c r="H183" s="172"/>
      <c r="I183" s="7">
        <v>333.2</v>
      </c>
      <c r="J183" s="31">
        <v>57.33</v>
      </c>
      <c r="K183" s="46">
        <v>0.39889999999999998</v>
      </c>
      <c r="L183" s="22">
        <v>139</v>
      </c>
      <c r="M183" s="22">
        <v>140.90355679999999</v>
      </c>
      <c r="O183" s="172"/>
      <c r="P183" s="7">
        <v>333.2</v>
      </c>
      <c r="Q183" s="31">
        <v>57.33</v>
      </c>
      <c r="R183" s="46">
        <v>0.39889999999999998</v>
      </c>
      <c r="S183" s="22">
        <v>139</v>
      </c>
      <c r="T183" s="22">
        <v>143.99311370000001</v>
      </c>
    </row>
    <row r="184" spans="1:20" x14ac:dyDescent="0.3">
      <c r="A184" s="172"/>
      <c r="B184" s="7">
        <v>333.2</v>
      </c>
      <c r="C184" s="31">
        <v>72.7</v>
      </c>
      <c r="D184" s="46">
        <v>0.45860000000000001</v>
      </c>
      <c r="E184" s="23">
        <v>127</v>
      </c>
      <c r="F184" s="22">
        <v>131.32108150000002</v>
      </c>
      <c r="H184" s="172"/>
      <c r="I184" s="7">
        <v>333.2</v>
      </c>
      <c r="J184" s="31">
        <v>72.7</v>
      </c>
      <c r="K184" s="46">
        <v>0.45860000000000001</v>
      </c>
      <c r="L184" s="23">
        <v>127</v>
      </c>
      <c r="M184" s="22">
        <v>129.91106869999999</v>
      </c>
      <c r="O184" s="172"/>
      <c r="P184" s="7">
        <v>333.2</v>
      </c>
      <c r="Q184" s="31">
        <v>72.7</v>
      </c>
      <c r="R184" s="46">
        <v>0.45860000000000001</v>
      </c>
      <c r="S184" s="23">
        <v>127</v>
      </c>
      <c r="T184" s="22">
        <v>130.58391349999999</v>
      </c>
    </row>
    <row r="185" spans="1:20" x14ac:dyDescent="0.3">
      <c r="A185" s="172"/>
      <c r="B185" s="5">
        <v>333.2</v>
      </c>
      <c r="C185" s="6">
        <v>0.998</v>
      </c>
      <c r="D185" s="45">
        <v>0</v>
      </c>
      <c r="E185" s="21">
        <v>214</v>
      </c>
      <c r="F185" s="22">
        <v>214.36438589999997</v>
      </c>
      <c r="H185" s="172"/>
      <c r="I185" s="5">
        <v>333.2</v>
      </c>
      <c r="J185" s="6">
        <v>0.998</v>
      </c>
      <c r="K185" s="45">
        <v>0</v>
      </c>
      <c r="L185" s="21">
        <v>214</v>
      </c>
      <c r="M185" s="22">
        <v>218.21143180000004</v>
      </c>
      <c r="O185" s="172"/>
      <c r="P185" s="5">
        <v>333.2</v>
      </c>
      <c r="Q185" s="6">
        <v>0.998</v>
      </c>
      <c r="R185" s="45">
        <v>0</v>
      </c>
      <c r="S185" s="21">
        <v>214</v>
      </c>
      <c r="T185" s="22">
        <v>215.22693320000002</v>
      </c>
    </row>
    <row r="186" spans="1:20" x14ac:dyDescent="0.3">
      <c r="A186" s="172"/>
      <c r="B186" s="7">
        <v>333.2</v>
      </c>
      <c r="C186" s="31">
        <v>17.41</v>
      </c>
      <c r="D186" s="46">
        <v>0.1716</v>
      </c>
      <c r="E186" s="22">
        <v>182</v>
      </c>
      <c r="F186" s="22">
        <v>181.50977330000003</v>
      </c>
      <c r="H186" s="172"/>
      <c r="I186" s="7">
        <v>333.2</v>
      </c>
      <c r="J186" s="31">
        <v>17.41</v>
      </c>
      <c r="K186" s="46">
        <v>0.1716</v>
      </c>
      <c r="L186" s="22">
        <v>182</v>
      </c>
      <c r="M186" s="22">
        <v>181.02884060000002</v>
      </c>
      <c r="O186" s="172"/>
      <c r="P186" s="7">
        <v>333.2</v>
      </c>
      <c r="Q186" s="31">
        <v>17.41</v>
      </c>
      <c r="R186" s="46">
        <v>0.1716</v>
      </c>
      <c r="S186" s="22">
        <v>182</v>
      </c>
      <c r="T186" s="22">
        <v>178.32741999999999</v>
      </c>
    </row>
    <row r="187" spans="1:20" x14ac:dyDescent="0.3">
      <c r="A187" s="172"/>
      <c r="B187" s="7">
        <v>333.2</v>
      </c>
      <c r="C187" s="31">
        <v>33.61</v>
      </c>
      <c r="D187" s="46">
        <v>0.27939999999999998</v>
      </c>
      <c r="E187" s="22">
        <v>163</v>
      </c>
      <c r="F187" s="22">
        <v>163.3980775</v>
      </c>
      <c r="H187" s="172"/>
      <c r="I187" s="7">
        <v>333.2</v>
      </c>
      <c r="J187" s="31">
        <v>33.61</v>
      </c>
      <c r="K187" s="46">
        <v>0.27939999999999998</v>
      </c>
      <c r="L187" s="22">
        <v>163</v>
      </c>
      <c r="M187" s="22">
        <v>163.0550629</v>
      </c>
      <c r="O187" s="172"/>
      <c r="P187" s="7">
        <v>333.2</v>
      </c>
      <c r="Q187" s="31">
        <v>33.61</v>
      </c>
      <c r="R187" s="46">
        <v>0.27939999999999998</v>
      </c>
      <c r="S187" s="22">
        <v>163</v>
      </c>
      <c r="T187" s="22">
        <v>163.60640559999996</v>
      </c>
    </row>
    <row r="188" spans="1:20" x14ac:dyDescent="0.3">
      <c r="A188" s="172"/>
      <c r="B188" s="7">
        <v>333.2</v>
      </c>
      <c r="C188" s="31">
        <v>51.57</v>
      </c>
      <c r="D188" s="46">
        <v>0.35639999999999999</v>
      </c>
      <c r="E188" s="22">
        <v>150</v>
      </c>
      <c r="F188" s="22">
        <v>150.5243744</v>
      </c>
      <c r="H188" s="172"/>
      <c r="I188" s="7">
        <v>333.2</v>
      </c>
      <c r="J188" s="31">
        <v>51.57</v>
      </c>
      <c r="K188" s="46">
        <v>0.35639999999999999</v>
      </c>
      <c r="L188" s="22">
        <v>150</v>
      </c>
      <c r="M188" s="22">
        <v>149.1922438</v>
      </c>
      <c r="O188" s="172"/>
      <c r="P188" s="7">
        <v>333.2</v>
      </c>
      <c r="Q188" s="31">
        <v>51.57</v>
      </c>
      <c r="R188" s="46">
        <v>0.35639999999999999</v>
      </c>
      <c r="S188" s="22">
        <v>150</v>
      </c>
      <c r="T188" s="22">
        <v>153.4352433</v>
      </c>
    </row>
    <row r="189" spans="1:20" x14ac:dyDescent="0.3">
      <c r="A189" s="172"/>
      <c r="B189" s="7">
        <v>333.2</v>
      </c>
      <c r="C189" s="31">
        <v>70.239999999999995</v>
      </c>
      <c r="D189" s="46">
        <v>0.42730000000000001</v>
      </c>
      <c r="E189" s="22">
        <v>137</v>
      </c>
      <c r="F189" s="22">
        <v>137.77771000000001</v>
      </c>
      <c r="H189" s="172"/>
      <c r="I189" s="7">
        <v>333.2</v>
      </c>
      <c r="J189" s="31">
        <v>70.239999999999995</v>
      </c>
      <c r="K189" s="46">
        <v>0.42730000000000001</v>
      </c>
      <c r="L189" s="22">
        <v>137</v>
      </c>
      <c r="M189" s="22">
        <v>135.44018399999999</v>
      </c>
      <c r="O189" s="172"/>
      <c r="P189" s="7">
        <v>333.2</v>
      </c>
      <c r="Q189" s="31">
        <v>70.239999999999995</v>
      </c>
      <c r="R189" s="46">
        <v>0.42730000000000001</v>
      </c>
      <c r="S189" s="22">
        <v>137</v>
      </c>
      <c r="T189" s="22">
        <v>138.39865559999998</v>
      </c>
    </row>
    <row r="190" spans="1:20" x14ac:dyDescent="0.3">
      <c r="A190" s="172"/>
      <c r="B190" s="7">
        <v>333.2</v>
      </c>
      <c r="C190" s="31">
        <v>87.18</v>
      </c>
      <c r="D190" s="46">
        <v>0.48380000000000001</v>
      </c>
      <c r="E190" s="22">
        <v>127</v>
      </c>
      <c r="F190" s="22">
        <v>126.86204219999999</v>
      </c>
      <c r="H190" s="172"/>
      <c r="I190" s="7">
        <v>333.2</v>
      </c>
      <c r="J190" s="31">
        <v>87.18</v>
      </c>
      <c r="K190" s="46">
        <v>0.48380000000000001</v>
      </c>
      <c r="L190" s="22">
        <v>127</v>
      </c>
      <c r="M190" s="22">
        <v>125.2686058</v>
      </c>
      <c r="O190" s="172"/>
      <c r="P190" s="7">
        <v>333.2</v>
      </c>
      <c r="Q190" s="31">
        <v>87.18</v>
      </c>
      <c r="R190" s="46">
        <v>0.48380000000000001</v>
      </c>
      <c r="S190" s="22">
        <v>127</v>
      </c>
      <c r="T190" s="22">
        <v>125.73993460000001</v>
      </c>
    </row>
    <row r="191" spans="1:20" x14ac:dyDescent="0.3">
      <c r="A191" s="172"/>
      <c r="B191" s="7">
        <v>333.2</v>
      </c>
      <c r="C191" s="31">
        <v>104.5</v>
      </c>
      <c r="D191" s="46">
        <v>0.51300000000000001</v>
      </c>
      <c r="E191" s="22">
        <v>122</v>
      </c>
      <c r="F191" s="22">
        <v>122.0661398</v>
      </c>
      <c r="H191" s="172"/>
      <c r="I191" s="7">
        <v>333.2</v>
      </c>
      <c r="J191" s="31">
        <v>104.5</v>
      </c>
      <c r="K191" s="46">
        <v>0.51300000000000001</v>
      </c>
      <c r="L191" s="22">
        <v>122</v>
      </c>
      <c r="M191" s="22">
        <v>119.27144990000002</v>
      </c>
      <c r="O191" s="172"/>
      <c r="P191" s="7">
        <v>333.2</v>
      </c>
      <c r="Q191" s="31">
        <v>104.5</v>
      </c>
      <c r="R191" s="46">
        <v>0.51300000000000001</v>
      </c>
      <c r="S191" s="22">
        <v>122</v>
      </c>
      <c r="T191" s="22">
        <v>120.61363609999998</v>
      </c>
    </row>
    <row r="192" spans="1:20" x14ac:dyDescent="0.3">
      <c r="A192" s="172"/>
      <c r="B192" s="7">
        <v>333.2</v>
      </c>
      <c r="C192" s="31">
        <v>121.87</v>
      </c>
      <c r="D192" s="46">
        <v>0.53310000000000002</v>
      </c>
      <c r="E192" s="22">
        <v>118</v>
      </c>
      <c r="F192" s="22">
        <v>118.6510002</v>
      </c>
      <c r="H192" s="172"/>
      <c r="I192" s="7">
        <v>333.2</v>
      </c>
      <c r="J192" s="31">
        <v>121.87</v>
      </c>
      <c r="K192" s="46">
        <v>0.53310000000000002</v>
      </c>
      <c r="L192" s="22">
        <v>118</v>
      </c>
      <c r="M192" s="22">
        <v>114.5224831</v>
      </c>
      <c r="O192" s="172"/>
      <c r="P192" s="7">
        <v>333.2</v>
      </c>
      <c r="Q192" s="31">
        <v>121.87</v>
      </c>
      <c r="R192" s="46">
        <v>0.53310000000000002</v>
      </c>
      <c r="S192" s="22">
        <v>118</v>
      </c>
      <c r="T192" s="22">
        <v>118.03713459999999</v>
      </c>
    </row>
    <row r="193" spans="1:20" x14ac:dyDescent="0.3">
      <c r="A193" s="172"/>
      <c r="B193" s="7">
        <v>333.2</v>
      </c>
      <c r="C193" s="31">
        <v>132.37</v>
      </c>
      <c r="D193" s="46">
        <v>0.55520000000000003</v>
      </c>
      <c r="E193" s="23">
        <v>113</v>
      </c>
      <c r="F193" s="22">
        <v>114.71828169999999</v>
      </c>
      <c r="H193" s="172"/>
      <c r="I193" s="7">
        <v>333.2</v>
      </c>
      <c r="J193" s="31">
        <v>132.37</v>
      </c>
      <c r="K193" s="46">
        <v>0.55520000000000003</v>
      </c>
      <c r="L193" s="23">
        <v>113</v>
      </c>
      <c r="M193" s="22">
        <v>109.575344</v>
      </c>
      <c r="O193" s="172"/>
      <c r="P193" s="7">
        <v>333.2</v>
      </c>
      <c r="Q193" s="31">
        <v>132.37</v>
      </c>
      <c r="R193" s="46">
        <v>0.55520000000000003</v>
      </c>
      <c r="S193" s="23">
        <v>113</v>
      </c>
      <c r="T193" s="22">
        <v>114.10534369999998</v>
      </c>
    </row>
    <row r="194" spans="1:20" x14ac:dyDescent="0.3">
      <c r="A194" s="172"/>
      <c r="B194" s="5">
        <v>333.2</v>
      </c>
      <c r="C194" s="6">
        <v>0.996</v>
      </c>
      <c r="D194" s="45">
        <v>0</v>
      </c>
      <c r="E194" s="21">
        <v>214</v>
      </c>
      <c r="F194" s="22">
        <v>214.36453690000002</v>
      </c>
      <c r="H194" s="172"/>
      <c r="I194" s="5">
        <v>333.2</v>
      </c>
      <c r="J194" s="6">
        <v>0.996</v>
      </c>
      <c r="K194" s="45">
        <v>0</v>
      </c>
      <c r="L194" s="21">
        <v>214</v>
      </c>
      <c r="M194" s="22">
        <v>218.2113573</v>
      </c>
      <c r="O194" s="172"/>
      <c r="P194" s="5">
        <v>333.2</v>
      </c>
      <c r="Q194" s="6">
        <v>0.996</v>
      </c>
      <c r="R194" s="45">
        <v>0</v>
      </c>
      <c r="S194" s="21">
        <v>214</v>
      </c>
      <c r="T194" s="22">
        <v>215.22658379999999</v>
      </c>
    </row>
    <row r="195" spans="1:20" x14ac:dyDescent="0.3">
      <c r="A195" s="172"/>
      <c r="B195" s="7">
        <v>333.2</v>
      </c>
      <c r="C195" s="31">
        <v>14.48</v>
      </c>
      <c r="D195" s="46">
        <v>0.12790000000000001</v>
      </c>
      <c r="E195" s="22">
        <v>188</v>
      </c>
      <c r="F195" s="22">
        <v>189.42905730000001</v>
      </c>
      <c r="H195" s="172"/>
      <c r="I195" s="7">
        <v>333.2</v>
      </c>
      <c r="J195" s="31">
        <v>14.48</v>
      </c>
      <c r="K195" s="46">
        <v>0.12790000000000001</v>
      </c>
      <c r="L195" s="22">
        <v>188</v>
      </c>
      <c r="M195" s="22">
        <v>188.50733320000001</v>
      </c>
      <c r="O195" s="172"/>
      <c r="P195" s="7">
        <v>333.2</v>
      </c>
      <c r="Q195" s="31">
        <v>14.48</v>
      </c>
      <c r="R195" s="46">
        <v>0.12790000000000001</v>
      </c>
      <c r="S195" s="22">
        <v>188</v>
      </c>
      <c r="T195" s="22">
        <v>185.3011156</v>
      </c>
    </row>
    <row r="196" spans="1:20" x14ac:dyDescent="0.3">
      <c r="A196" s="172"/>
      <c r="B196" s="7">
        <v>333.2</v>
      </c>
      <c r="C196" s="31">
        <v>32.53</v>
      </c>
      <c r="D196" s="46">
        <v>0.23419999999999999</v>
      </c>
      <c r="E196" s="22">
        <v>170</v>
      </c>
      <c r="F196" s="22">
        <v>171.9047592</v>
      </c>
      <c r="H196" s="172"/>
      <c r="I196" s="7">
        <v>333.2</v>
      </c>
      <c r="J196" s="31">
        <v>32.53</v>
      </c>
      <c r="K196" s="46">
        <v>0.23419999999999999</v>
      </c>
      <c r="L196" s="22">
        <v>170</v>
      </c>
      <c r="M196" s="22">
        <v>170.60392150000001</v>
      </c>
      <c r="O196" s="172"/>
      <c r="P196" s="7">
        <v>333.2</v>
      </c>
      <c r="Q196" s="31">
        <v>32.53</v>
      </c>
      <c r="R196" s="46">
        <v>0.23419999999999999</v>
      </c>
      <c r="S196" s="22">
        <v>170</v>
      </c>
      <c r="T196" s="22">
        <v>171.5416152</v>
      </c>
    </row>
    <row r="197" spans="1:20" x14ac:dyDescent="0.3">
      <c r="A197" s="172"/>
      <c r="B197" s="7">
        <v>333.2</v>
      </c>
      <c r="C197" s="31">
        <v>47.47</v>
      </c>
      <c r="D197" s="46">
        <v>0.31559999999999999</v>
      </c>
      <c r="E197" s="22">
        <v>158</v>
      </c>
      <c r="F197" s="22">
        <v>158.59881130000002</v>
      </c>
      <c r="H197" s="172"/>
      <c r="I197" s="7">
        <v>333.2</v>
      </c>
      <c r="J197" s="31">
        <v>47.47</v>
      </c>
      <c r="K197" s="46">
        <v>0.31559999999999999</v>
      </c>
      <c r="L197" s="22">
        <v>158</v>
      </c>
      <c r="M197" s="22">
        <v>156.16898510000001</v>
      </c>
      <c r="O197" s="172"/>
      <c r="P197" s="7">
        <v>333.2</v>
      </c>
      <c r="Q197" s="31">
        <v>47.47</v>
      </c>
      <c r="R197" s="46">
        <v>0.31559999999999999</v>
      </c>
      <c r="S197" s="22">
        <v>158</v>
      </c>
      <c r="T197" s="22">
        <v>160.4108215</v>
      </c>
    </row>
    <row r="198" spans="1:20" x14ac:dyDescent="0.3">
      <c r="A198" s="172"/>
      <c r="B198" s="7">
        <v>333.2</v>
      </c>
      <c r="C198" s="31">
        <v>62.77</v>
      </c>
      <c r="D198" s="46">
        <v>0.38059999999999999</v>
      </c>
      <c r="E198" s="22">
        <v>145</v>
      </c>
      <c r="F198" s="22">
        <v>145.98512579999999</v>
      </c>
      <c r="H198" s="172"/>
      <c r="I198" s="7">
        <v>333.2</v>
      </c>
      <c r="J198" s="31">
        <v>62.77</v>
      </c>
      <c r="K198" s="46">
        <v>0.38059999999999999</v>
      </c>
      <c r="L198" s="22">
        <v>145</v>
      </c>
      <c r="M198" s="22">
        <v>143.99410849999998</v>
      </c>
      <c r="O198" s="172"/>
      <c r="P198" s="7">
        <v>333.2</v>
      </c>
      <c r="Q198" s="31">
        <v>62.77</v>
      </c>
      <c r="R198" s="46">
        <v>0.38059999999999999</v>
      </c>
      <c r="S198" s="22">
        <v>145</v>
      </c>
      <c r="T198" s="22">
        <v>148.885965</v>
      </c>
    </row>
    <row r="199" spans="1:20" x14ac:dyDescent="0.3">
      <c r="A199" s="172"/>
      <c r="B199" s="7">
        <v>333.2</v>
      </c>
      <c r="C199" s="31">
        <v>76.739999999999995</v>
      </c>
      <c r="D199" s="46">
        <v>0.4405</v>
      </c>
      <c r="E199" s="23">
        <v>134</v>
      </c>
      <c r="F199" s="22">
        <v>135.60472249999998</v>
      </c>
      <c r="H199" s="172"/>
      <c r="I199" s="7">
        <v>333.2</v>
      </c>
      <c r="J199" s="31">
        <v>76.739999999999995</v>
      </c>
      <c r="K199" s="46">
        <v>0.4405</v>
      </c>
      <c r="L199" s="23">
        <v>134</v>
      </c>
      <c r="M199" s="22">
        <v>132.7535767</v>
      </c>
      <c r="O199" s="172"/>
      <c r="P199" s="7">
        <v>333.2</v>
      </c>
      <c r="Q199" s="31">
        <v>76.739999999999995</v>
      </c>
      <c r="R199" s="46">
        <v>0.4405</v>
      </c>
      <c r="S199" s="23">
        <v>134</v>
      </c>
      <c r="T199" s="22">
        <v>135.86151130000002</v>
      </c>
    </row>
    <row r="200" spans="1:20" x14ac:dyDescent="0.3">
      <c r="A200" s="172"/>
      <c r="B200" s="5">
        <v>333.2</v>
      </c>
      <c r="C200" s="6">
        <v>0.995</v>
      </c>
      <c r="D200" s="45">
        <v>0</v>
      </c>
      <c r="E200" s="21">
        <v>215</v>
      </c>
      <c r="F200" s="22">
        <v>214.36463309999999</v>
      </c>
      <c r="H200" s="172"/>
      <c r="I200" s="5">
        <v>333.2</v>
      </c>
      <c r="J200" s="6">
        <v>0.995</v>
      </c>
      <c r="K200" s="45">
        <v>0</v>
      </c>
      <c r="L200" s="21">
        <v>215</v>
      </c>
      <c r="M200" s="22">
        <v>218.21131750000004</v>
      </c>
      <c r="O200" s="172"/>
      <c r="P200" s="5">
        <v>333.2</v>
      </c>
      <c r="Q200" s="6">
        <v>0.995</v>
      </c>
      <c r="R200" s="45">
        <v>0</v>
      </c>
      <c r="S200" s="21">
        <v>215</v>
      </c>
      <c r="T200" s="22">
        <v>215.22640700000002</v>
      </c>
    </row>
    <row r="201" spans="1:20" x14ac:dyDescent="0.3">
      <c r="A201" s="172"/>
      <c r="B201" s="7">
        <v>333.2</v>
      </c>
      <c r="C201" s="31">
        <v>14.65</v>
      </c>
      <c r="D201" s="46">
        <v>0.14510000000000001</v>
      </c>
      <c r="E201" s="22">
        <v>189</v>
      </c>
      <c r="F201" s="22">
        <v>186.27427359999999</v>
      </c>
      <c r="H201" s="172"/>
      <c r="I201" s="7">
        <v>333.2</v>
      </c>
      <c r="J201" s="31">
        <v>14.65</v>
      </c>
      <c r="K201" s="46">
        <v>0.14510000000000001</v>
      </c>
      <c r="L201" s="22">
        <v>189</v>
      </c>
      <c r="M201" s="22">
        <v>185.6041214</v>
      </c>
      <c r="O201" s="172"/>
      <c r="P201" s="7">
        <v>333.2</v>
      </c>
      <c r="Q201" s="31">
        <v>14.65</v>
      </c>
      <c r="R201" s="46">
        <v>0.14510000000000001</v>
      </c>
      <c r="S201" s="22">
        <v>189</v>
      </c>
      <c r="T201" s="22">
        <v>182.08356620000001</v>
      </c>
    </row>
    <row r="202" spans="1:20" x14ac:dyDescent="0.3">
      <c r="A202" s="172"/>
      <c r="B202" s="7">
        <v>333.2</v>
      </c>
      <c r="C202" s="31">
        <v>28.85</v>
      </c>
      <c r="D202" s="46">
        <v>0.26269999999999999</v>
      </c>
      <c r="E202" s="22">
        <v>166</v>
      </c>
      <c r="F202" s="22">
        <v>165.98526759999999</v>
      </c>
      <c r="H202" s="172"/>
      <c r="I202" s="7">
        <v>333.2</v>
      </c>
      <c r="J202" s="31">
        <v>28.85</v>
      </c>
      <c r="K202" s="46">
        <v>0.26269999999999999</v>
      </c>
      <c r="L202" s="22">
        <v>166</v>
      </c>
      <c r="M202" s="22">
        <v>166.38405610000001</v>
      </c>
      <c r="O202" s="172"/>
      <c r="P202" s="7">
        <v>333.2</v>
      </c>
      <c r="Q202" s="31">
        <v>28.85</v>
      </c>
      <c r="R202" s="46">
        <v>0.26269999999999999</v>
      </c>
      <c r="S202" s="22">
        <v>166</v>
      </c>
      <c r="T202" s="22">
        <v>165.70415809999997</v>
      </c>
    </row>
    <row r="203" spans="1:20" x14ac:dyDescent="0.3">
      <c r="A203" s="172"/>
      <c r="B203" s="7">
        <v>333.2</v>
      </c>
      <c r="C203" s="31">
        <v>44.11</v>
      </c>
      <c r="D203" s="46">
        <v>0.34250000000000003</v>
      </c>
      <c r="E203" s="22">
        <v>153</v>
      </c>
      <c r="F203" s="22">
        <v>152.53820039999999</v>
      </c>
      <c r="H203" s="172"/>
      <c r="I203" s="7">
        <v>333.2</v>
      </c>
      <c r="J203" s="31">
        <v>44.11</v>
      </c>
      <c r="K203" s="46">
        <v>0.34250000000000003</v>
      </c>
      <c r="L203" s="22">
        <v>153</v>
      </c>
      <c r="M203" s="22">
        <v>151.75420530000002</v>
      </c>
      <c r="O203" s="172"/>
      <c r="P203" s="7">
        <v>333.2</v>
      </c>
      <c r="Q203" s="31">
        <v>44.11</v>
      </c>
      <c r="R203" s="46">
        <v>0.34250000000000003</v>
      </c>
      <c r="S203" s="22">
        <v>153</v>
      </c>
      <c r="T203" s="22">
        <v>154.9475358</v>
      </c>
    </row>
    <row r="204" spans="1:20" x14ac:dyDescent="0.3">
      <c r="A204" s="172"/>
      <c r="B204" s="7">
        <v>333.2</v>
      </c>
      <c r="C204" s="31">
        <v>59.88</v>
      </c>
      <c r="D204" s="46">
        <v>0.40379999999999999</v>
      </c>
      <c r="E204" s="22">
        <v>142</v>
      </c>
      <c r="F204" s="22">
        <v>141.09301909999999</v>
      </c>
      <c r="H204" s="172"/>
      <c r="I204" s="7">
        <v>333.2</v>
      </c>
      <c r="J204" s="31">
        <v>59.88</v>
      </c>
      <c r="K204" s="46">
        <v>0.40379999999999999</v>
      </c>
      <c r="L204" s="22">
        <v>142</v>
      </c>
      <c r="M204" s="22">
        <v>139.94516580000001</v>
      </c>
      <c r="O204" s="172"/>
      <c r="P204" s="7">
        <v>333.2</v>
      </c>
      <c r="Q204" s="31">
        <v>59.88</v>
      </c>
      <c r="R204" s="46">
        <v>0.40379999999999999</v>
      </c>
      <c r="S204" s="22">
        <v>142</v>
      </c>
      <c r="T204" s="22">
        <v>143.06861569999998</v>
      </c>
    </row>
    <row r="205" spans="1:20" x14ac:dyDescent="0.3">
      <c r="A205" s="173"/>
      <c r="B205" s="7">
        <v>333.2</v>
      </c>
      <c r="C205" s="31">
        <v>75.05</v>
      </c>
      <c r="D205" s="46">
        <v>0.45829999999999999</v>
      </c>
      <c r="E205" s="22">
        <v>132</v>
      </c>
      <c r="F205" s="22">
        <v>131.61716860000001</v>
      </c>
      <c r="H205" s="173"/>
      <c r="I205" s="7">
        <v>333.2</v>
      </c>
      <c r="J205" s="31">
        <v>75.05</v>
      </c>
      <c r="K205" s="46">
        <v>0.45829999999999999</v>
      </c>
      <c r="L205" s="22">
        <v>132</v>
      </c>
      <c r="M205" s="22">
        <v>129.89061580000003</v>
      </c>
      <c r="O205" s="173"/>
      <c r="P205" s="7">
        <v>333.2</v>
      </c>
      <c r="Q205" s="31">
        <v>75.05</v>
      </c>
      <c r="R205" s="46">
        <v>0.45829999999999999</v>
      </c>
      <c r="S205" s="22">
        <v>132</v>
      </c>
      <c r="T205" s="22">
        <v>130.95555640000001</v>
      </c>
    </row>
    <row r="206" spans="1:20" x14ac:dyDescent="0.3">
      <c r="A206" s="171" t="s">
        <v>12</v>
      </c>
      <c r="B206" s="5">
        <v>298.2</v>
      </c>
      <c r="C206" s="6">
        <v>0.98299999999999998</v>
      </c>
      <c r="D206" s="45">
        <v>0</v>
      </c>
      <c r="E206" s="21">
        <v>297</v>
      </c>
      <c r="F206" s="22">
        <v>291.39333799999997</v>
      </c>
      <c r="H206" s="171" t="s">
        <v>12</v>
      </c>
      <c r="I206" s="5">
        <v>298.2</v>
      </c>
      <c r="J206" s="6">
        <v>0.98299999999999998</v>
      </c>
      <c r="K206" s="45">
        <v>0</v>
      </c>
      <c r="L206" s="21">
        <v>297</v>
      </c>
      <c r="M206" s="22">
        <v>291.15289319999999</v>
      </c>
      <c r="O206" s="171" t="s">
        <v>12</v>
      </c>
      <c r="P206" s="5">
        <v>298.2</v>
      </c>
      <c r="Q206" s="6">
        <v>0.98299999999999998</v>
      </c>
      <c r="R206" s="45">
        <v>0</v>
      </c>
      <c r="S206" s="21">
        <v>297</v>
      </c>
      <c r="T206" s="22">
        <v>295.17713629999997</v>
      </c>
    </row>
    <row r="207" spans="1:20" x14ac:dyDescent="0.3">
      <c r="A207" s="172"/>
      <c r="B207" s="7">
        <v>298.2</v>
      </c>
      <c r="C207" s="31">
        <v>11.63</v>
      </c>
      <c r="D207" s="46">
        <v>0.27150000000000002</v>
      </c>
      <c r="E207" s="22">
        <v>225</v>
      </c>
      <c r="F207" s="22">
        <v>220.84110870000004</v>
      </c>
      <c r="H207" s="172"/>
      <c r="I207" s="7">
        <v>298.2</v>
      </c>
      <c r="J207" s="31">
        <v>11.63</v>
      </c>
      <c r="K207" s="46">
        <v>0.27150000000000002</v>
      </c>
      <c r="L207" s="22">
        <v>225</v>
      </c>
      <c r="M207" s="22">
        <v>220.88493800000001</v>
      </c>
      <c r="O207" s="172"/>
      <c r="P207" s="7">
        <v>298.2</v>
      </c>
      <c r="Q207" s="31">
        <v>11.63</v>
      </c>
      <c r="R207" s="46">
        <v>0.27150000000000002</v>
      </c>
      <c r="S207" s="22">
        <v>225</v>
      </c>
      <c r="T207" s="22">
        <v>223.62983719999997</v>
      </c>
    </row>
    <row r="208" spans="1:20" x14ac:dyDescent="0.3">
      <c r="A208" s="172"/>
      <c r="B208" s="7">
        <v>298.2</v>
      </c>
      <c r="C208" s="31">
        <v>20.84</v>
      </c>
      <c r="D208" s="46">
        <v>0.41139999999999999</v>
      </c>
      <c r="E208" s="22">
        <v>189</v>
      </c>
      <c r="F208" s="22">
        <v>185.20427989999999</v>
      </c>
      <c r="H208" s="172"/>
      <c r="I208" s="7">
        <v>298.2</v>
      </c>
      <c r="J208" s="31">
        <v>20.84</v>
      </c>
      <c r="K208" s="46">
        <v>0.41139999999999999</v>
      </c>
      <c r="L208" s="22">
        <v>189</v>
      </c>
      <c r="M208" s="22">
        <v>187.69274139999999</v>
      </c>
      <c r="O208" s="172"/>
      <c r="P208" s="7">
        <v>298.2</v>
      </c>
      <c r="Q208" s="31">
        <v>20.84</v>
      </c>
      <c r="R208" s="46">
        <v>0.41139999999999999</v>
      </c>
      <c r="S208" s="22">
        <v>189</v>
      </c>
      <c r="T208" s="22">
        <v>187.26283419999999</v>
      </c>
    </row>
    <row r="209" spans="1:20" x14ac:dyDescent="0.3">
      <c r="A209" s="172"/>
      <c r="B209" s="7">
        <v>298.2</v>
      </c>
      <c r="C209" s="31">
        <v>31.69</v>
      </c>
      <c r="D209" s="46">
        <v>0.52449999999999997</v>
      </c>
      <c r="E209" s="22">
        <v>161</v>
      </c>
      <c r="F209" s="22">
        <v>157.29745469999997</v>
      </c>
      <c r="H209" s="172"/>
      <c r="I209" s="7">
        <v>298.2</v>
      </c>
      <c r="J209" s="31">
        <v>31.69</v>
      </c>
      <c r="K209" s="46">
        <v>0.52449999999999997</v>
      </c>
      <c r="L209" s="22">
        <v>161</v>
      </c>
      <c r="M209" s="22">
        <v>161.23800360000001</v>
      </c>
      <c r="O209" s="172"/>
      <c r="P209" s="7">
        <v>298.2</v>
      </c>
      <c r="Q209" s="31">
        <v>31.69</v>
      </c>
      <c r="R209" s="46">
        <v>0.52449999999999997</v>
      </c>
      <c r="S209" s="22">
        <v>161</v>
      </c>
      <c r="T209" s="22">
        <v>161.24095920000002</v>
      </c>
    </row>
    <row r="210" spans="1:20" x14ac:dyDescent="0.3">
      <c r="A210" s="172"/>
      <c r="B210" s="7">
        <v>298.2</v>
      </c>
      <c r="C210" s="31">
        <v>46.94</v>
      </c>
      <c r="D210" s="46">
        <v>0.64910000000000001</v>
      </c>
      <c r="E210" s="23">
        <v>129</v>
      </c>
      <c r="F210" s="22">
        <v>124.66950219999998</v>
      </c>
      <c r="H210" s="172"/>
      <c r="I210" s="7">
        <v>298.2</v>
      </c>
      <c r="J210" s="31">
        <v>46.94</v>
      </c>
      <c r="K210" s="46">
        <v>0.64910000000000001</v>
      </c>
      <c r="L210" s="23">
        <v>129</v>
      </c>
      <c r="M210" s="22">
        <v>127.08528509999999</v>
      </c>
      <c r="O210" s="172"/>
      <c r="P210" s="7">
        <v>298.2</v>
      </c>
      <c r="Q210" s="31">
        <v>46.94</v>
      </c>
      <c r="R210" s="46">
        <v>0.64910000000000001</v>
      </c>
      <c r="S210" s="23">
        <v>129</v>
      </c>
      <c r="T210" s="22">
        <v>130.44820250000001</v>
      </c>
    </row>
    <row r="211" spans="1:20" x14ac:dyDescent="0.3">
      <c r="A211" s="172"/>
      <c r="B211" s="5">
        <v>298.2</v>
      </c>
      <c r="C211" s="6">
        <v>0.98099999999999998</v>
      </c>
      <c r="D211" s="45">
        <v>0</v>
      </c>
      <c r="E211" s="22">
        <v>292</v>
      </c>
      <c r="F211" s="22">
        <v>291.39382319999993</v>
      </c>
      <c r="H211" s="172"/>
      <c r="I211" s="5">
        <v>298.2</v>
      </c>
      <c r="J211" s="6">
        <v>0.98099999999999998</v>
      </c>
      <c r="K211" s="45">
        <v>0</v>
      </c>
      <c r="L211" s="22">
        <v>292</v>
      </c>
      <c r="M211" s="22">
        <v>291.15273730000001</v>
      </c>
      <c r="O211" s="172"/>
      <c r="P211" s="5">
        <v>298.2</v>
      </c>
      <c r="Q211" s="6">
        <v>0.98099999999999998</v>
      </c>
      <c r="R211" s="45">
        <v>0</v>
      </c>
      <c r="S211" s="22">
        <v>292</v>
      </c>
      <c r="T211" s="22">
        <v>295.17713320000001</v>
      </c>
    </row>
    <row r="212" spans="1:20" x14ac:dyDescent="0.3">
      <c r="A212" s="172"/>
      <c r="B212" s="7">
        <v>298.2</v>
      </c>
      <c r="C212" s="31">
        <v>11.38</v>
      </c>
      <c r="D212" s="46">
        <v>0.26819999999999999</v>
      </c>
      <c r="E212" s="22">
        <v>223</v>
      </c>
      <c r="F212" s="22">
        <v>221.7821825</v>
      </c>
      <c r="H212" s="172"/>
      <c r="I212" s="7">
        <v>298.2</v>
      </c>
      <c r="J212" s="31">
        <v>11.38</v>
      </c>
      <c r="K212" s="46">
        <v>0.26819999999999999</v>
      </c>
      <c r="L212" s="22">
        <v>223</v>
      </c>
      <c r="M212" s="22">
        <v>221.61142579999995</v>
      </c>
      <c r="O212" s="172"/>
      <c r="P212" s="7">
        <v>298.2</v>
      </c>
      <c r="Q212" s="31">
        <v>11.38</v>
      </c>
      <c r="R212" s="46">
        <v>0.26819999999999999</v>
      </c>
      <c r="S212" s="22">
        <v>223</v>
      </c>
      <c r="T212" s="22">
        <v>224.41726519999997</v>
      </c>
    </row>
    <row r="213" spans="1:20" x14ac:dyDescent="0.3">
      <c r="A213" s="172"/>
      <c r="B213" s="7">
        <v>298.2</v>
      </c>
      <c r="C213" s="31">
        <v>22.24</v>
      </c>
      <c r="D213" s="46">
        <v>0.42180000000000001</v>
      </c>
      <c r="E213" s="22">
        <v>185</v>
      </c>
      <c r="F213" s="22">
        <v>182.39182270000001</v>
      </c>
      <c r="H213" s="172"/>
      <c r="I213" s="7">
        <v>298.2</v>
      </c>
      <c r="J213" s="31">
        <v>22.24</v>
      </c>
      <c r="K213" s="46">
        <v>0.42180000000000001</v>
      </c>
      <c r="L213" s="22">
        <v>185</v>
      </c>
      <c r="M213" s="22">
        <v>185.40347749999995</v>
      </c>
      <c r="O213" s="172"/>
      <c r="P213" s="7">
        <v>298.2</v>
      </c>
      <c r="Q213" s="31">
        <v>22.24</v>
      </c>
      <c r="R213" s="46">
        <v>0.42180000000000001</v>
      </c>
      <c r="S213" s="22">
        <v>185</v>
      </c>
      <c r="T213" s="22">
        <v>184.79811699999999</v>
      </c>
    </row>
    <row r="214" spans="1:20" x14ac:dyDescent="0.3">
      <c r="A214" s="172"/>
      <c r="B214" s="7">
        <v>298.2</v>
      </c>
      <c r="C214" s="31">
        <v>33.590000000000003</v>
      </c>
      <c r="D214" s="46">
        <v>0.53069999999999995</v>
      </c>
      <c r="E214" s="22">
        <v>159</v>
      </c>
      <c r="F214" s="22">
        <v>155.22715299999999</v>
      </c>
      <c r="H214" s="172"/>
      <c r="I214" s="7">
        <v>298.2</v>
      </c>
      <c r="J214" s="31">
        <v>33.590000000000003</v>
      </c>
      <c r="K214" s="46">
        <v>0.53069999999999995</v>
      </c>
      <c r="L214" s="22">
        <v>159</v>
      </c>
      <c r="M214" s="22">
        <v>159.3573409</v>
      </c>
      <c r="O214" s="172"/>
      <c r="P214" s="7">
        <v>298.2</v>
      </c>
      <c r="Q214" s="31">
        <v>33.590000000000003</v>
      </c>
      <c r="R214" s="46">
        <v>0.53069999999999995</v>
      </c>
      <c r="S214" s="22">
        <v>159</v>
      </c>
      <c r="T214" s="22">
        <v>159.81949309999999</v>
      </c>
    </row>
    <row r="215" spans="1:20" x14ac:dyDescent="0.3">
      <c r="A215" s="172"/>
      <c r="B215" s="7">
        <v>298.2</v>
      </c>
      <c r="C215" s="31">
        <v>46.67</v>
      </c>
      <c r="D215" s="46">
        <v>0.63560000000000005</v>
      </c>
      <c r="E215" s="22">
        <v>134</v>
      </c>
      <c r="F215" s="22">
        <v>127.69737239999999</v>
      </c>
      <c r="H215" s="172"/>
      <c r="I215" s="7">
        <v>298.2</v>
      </c>
      <c r="J215" s="31">
        <v>46.67</v>
      </c>
      <c r="K215" s="46">
        <v>0.63560000000000005</v>
      </c>
      <c r="L215" s="22">
        <v>134</v>
      </c>
      <c r="M215" s="22">
        <v>130.38636549999998</v>
      </c>
      <c r="O215" s="172"/>
      <c r="P215" s="7">
        <v>298.2</v>
      </c>
      <c r="Q215" s="31">
        <v>46.67</v>
      </c>
      <c r="R215" s="46">
        <v>0.63560000000000005</v>
      </c>
      <c r="S215" s="22">
        <v>134</v>
      </c>
      <c r="T215" s="22">
        <v>133.98425130000001</v>
      </c>
    </row>
    <row r="216" spans="1:20" x14ac:dyDescent="0.3">
      <c r="A216" s="172"/>
      <c r="B216" s="7">
        <v>298.2</v>
      </c>
      <c r="C216" s="31">
        <v>60.35</v>
      </c>
      <c r="D216" s="46">
        <v>0.71679999999999999</v>
      </c>
      <c r="E216" s="22">
        <v>113</v>
      </c>
      <c r="F216" s="22">
        <v>107.14579139999998</v>
      </c>
      <c r="H216" s="172"/>
      <c r="I216" s="7">
        <v>298.2</v>
      </c>
      <c r="J216" s="31">
        <v>60.35</v>
      </c>
      <c r="K216" s="46">
        <v>0.71679999999999999</v>
      </c>
      <c r="L216" s="22">
        <v>113</v>
      </c>
      <c r="M216" s="22">
        <v>111.44062960000001</v>
      </c>
      <c r="O216" s="172"/>
      <c r="P216" s="7">
        <v>298.2</v>
      </c>
      <c r="Q216" s="31">
        <v>60.35</v>
      </c>
      <c r="R216" s="46">
        <v>0.71679999999999999</v>
      </c>
      <c r="S216" s="22">
        <v>113</v>
      </c>
      <c r="T216" s="22">
        <v>111.23048940000001</v>
      </c>
    </row>
    <row r="217" spans="1:20" x14ac:dyDescent="0.3">
      <c r="A217" s="172"/>
      <c r="B217" s="5">
        <v>298.2</v>
      </c>
      <c r="C217" s="6">
        <v>0.98699999999999999</v>
      </c>
      <c r="D217" s="45">
        <v>0</v>
      </c>
      <c r="E217" s="21">
        <v>291</v>
      </c>
      <c r="F217" s="22">
        <v>291.3923676</v>
      </c>
      <c r="H217" s="172"/>
      <c r="I217" s="5">
        <v>298.2</v>
      </c>
      <c r="J217" s="6">
        <v>0.98699999999999999</v>
      </c>
      <c r="K217" s="45">
        <v>0</v>
      </c>
      <c r="L217" s="21">
        <v>291</v>
      </c>
      <c r="M217" s="22">
        <v>291.1532105</v>
      </c>
      <c r="O217" s="172"/>
      <c r="P217" s="5">
        <v>298.2</v>
      </c>
      <c r="Q217" s="6">
        <v>0.98699999999999999</v>
      </c>
      <c r="R217" s="45">
        <v>0</v>
      </c>
      <c r="S217" s="21">
        <v>291</v>
      </c>
      <c r="T217" s="22">
        <v>295.17716050000001</v>
      </c>
    </row>
    <row r="218" spans="1:20" x14ac:dyDescent="0.3">
      <c r="A218" s="172"/>
      <c r="B218" s="7">
        <v>298.2</v>
      </c>
      <c r="C218" s="31">
        <v>11.65</v>
      </c>
      <c r="D218" s="46">
        <v>0.2525</v>
      </c>
      <c r="E218" s="22">
        <v>227</v>
      </c>
      <c r="F218" s="22">
        <v>225.89870149999996</v>
      </c>
      <c r="H218" s="172"/>
      <c r="I218" s="7">
        <v>298.2</v>
      </c>
      <c r="J218" s="31">
        <v>11.65</v>
      </c>
      <c r="K218" s="46">
        <v>0.2525</v>
      </c>
      <c r="L218" s="22">
        <v>227</v>
      </c>
      <c r="M218" s="22">
        <v>225.02882369999998</v>
      </c>
      <c r="O218" s="172"/>
      <c r="P218" s="7">
        <v>298.2</v>
      </c>
      <c r="Q218" s="31">
        <v>11.65</v>
      </c>
      <c r="R218" s="46">
        <v>0.2525</v>
      </c>
      <c r="S218" s="22">
        <v>227</v>
      </c>
      <c r="T218" s="22">
        <v>228.32353979999999</v>
      </c>
    </row>
    <row r="219" spans="1:20" x14ac:dyDescent="0.3">
      <c r="A219" s="172"/>
      <c r="B219" s="7">
        <v>298.2</v>
      </c>
      <c r="C219" s="31">
        <v>22.27</v>
      </c>
      <c r="D219" s="46">
        <v>0.40339999999999998</v>
      </c>
      <c r="E219" s="22">
        <v>191</v>
      </c>
      <c r="F219" s="22">
        <v>186.57100059999999</v>
      </c>
      <c r="H219" s="172"/>
      <c r="I219" s="7">
        <v>298.2</v>
      </c>
      <c r="J219" s="31">
        <v>22.27</v>
      </c>
      <c r="K219" s="46">
        <v>0.40339999999999998</v>
      </c>
      <c r="L219" s="22">
        <v>191</v>
      </c>
      <c r="M219" s="22">
        <v>189.49144759999999</v>
      </c>
      <c r="O219" s="172"/>
      <c r="P219" s="7">
        <v>298.2</v>
      </c>
      <c r="Q219" s="31">
        <v>22.27</v>
      </c>
      <c r="R219" s="46">
        <v>0.40339999999999998</v>
      </c>
      <c r="S219" s="22">
        <v>191</v>
      </c>
      <c r="T219" s="22">
        <v>189.13219439999997</v>
      </c>
    </row>
    <row r="220" spans="1:20" x14ac:dyDescent="0.3">
      <c r="A220" s="172"/>
      <c r="B220" s="7">
        <v>298.2</v>
      </c>
      <c r="C220" s="31">
        <v>33.96</v>
      </c>
      <c r="D220" s="46">
        <v>0.53400000000000003</v>
      </c>
      <c r="E220" s="22">
        <v>158</v>
      </c>
      <c r="F220" s="22">
        <v>154.36458569999999</v>
      </c>
      <c r="H220" s="172"/>
      <c r="I220" s="7">
        <v>298.2</v>
      </c>
      <c r="J220" s="31">
        <v>33.96</v>
      </c>
      <c r="K220" s="46">
        <v>0.53400000000000003</v>
      </c>
      <c r="L220" s="22">
        <v>158</v>
      </c>
      <c r="M220" s="22">
        <v>158.39523149999999</v>
      </c>
      <c r="O220" s="172"/>
      <c r="P220" s="7">
        <v>298.2</v>
      </c>
      <c r="Q220" s="31">
        <v>33.96</v>
      </c>
      <c r="R220" s="46">
        <v>0.53400000000000003</v>
      </c>
      <c r="S220" s="22">
        <v>158</v>
      </c>
      <c r="T220" s="22">
        <v>159.07492059999998</v>
      </c>
    </row>
    <row r="221" spans="1:20" x14ac:dyDescent="0.3">
      <c r="A221" s="172"/>
      <c r="B221" s="7">
        <v>298.2</v>
      </c>
      <c r="C221" s="31">
        <v>44.27</v>
      </c>
      <c r="D221" s="46">
        <v>0.61809999999999998</v>
      </c>
      <c r="E221" s="22">
        <v>137</v>
      </c>
      <c r="F221" s="22">
        <v>132.45488739999999</v>
      </c>
      <c r="H221" s="172"/>
      <c r="I221" s="7">
        <v>298.2</v>
      </c>
      <c r="J221" s="31">
        <v>44.27</v>
      </c>
      <c r="K221" s="46">
        <v>0.61809999999999998</v>
      </c>
      <c r="L221" s="22">
        <v>137</v>
      </c>
      <c r="M221" s="22">
        <v>135.20546109999998</v>
      </c>
      <c r="O221" s="172"/>
      <c r="P221" s="7">
        <v>298.2</v>
      </c>
      <c r="Q221" s="31">
        <v>44.27</v>
      </c>
      <c r="R221" s="46">
        <v>0.61809999999999998</v>
      </c>
      <c r="S221" s="22">
        <v>137</v>
      </c>
      <c r="T221" s="22">
        <v>138.5505569</v>
      </c>
    </row>
    <row r="222" spans="1:20" x14ac:dyDescent="0.3">
      <c r="A222" s="172"/>
      <c r="B222" s="7">
        <v>298.2</v>
      </c>
      <c r="C222" s="31">
        <v>58.76</v>
      </c>
      <c r="D222" s="46">
        <v>0.70599999999999996</v>
      </c>
      <c r="E222" s="23">
        <v>115</v>
      </c>
      <c r="F222" s="22">
        <v>109.67504350000002</v>
      </c>
      <c r="H222" s="172"/>
      <c r="I222" s="7">
        <v>298.2</v>
      </c>
      <c r="J222" s="31">
        <v>58.76</v>
      </c>
      <c r="K222" s="46">
        <v>0.70599999999999996</v>
      </c>
      <c r="L222" s="23">
        <v>115</v>
      </c>
      <c r="M222" s="22">
        <v>113.722216</v>
      </c>
      <c r="O222" s="172"/>
      <c r="P222" s="7">
        <v>298.2</v>
      </c>
      <c r="Q222" s="31">
        <v>58.76</v>
      </c>
      <c r="R222" s="46">
        <v>0.70599999999999996</v>
      </c>
      <c r="S222" s="23">
        <v>115</v>
      </c>
      <c r="T222" s="22">
        <v>114.25698849999999</v>
      </c>
    </row>
    <row r="223" spans="1:20" x14ac:dyDescent="0.3">
      <c r="A223" s="172"/>
      <c r="B223" s="5">
        <v>298.2</v>
      </c>
      <c r="C223" s="6">
        <v>0.99099999999999999</v>
      </c>
      <c r="D223" s="45">
        <v>0</v>
      </c>
      <c r="E223" s="22">
        <v>293</v>
      </c>
      <c r="F223" s="22">
        <v>291.39139699999998</v>
      </c>
      <c r="H223" s="172"/>
      <c r="I223" s="5">
        <v>298.2</v>
      </c>
      <c r="J223" s="6">
        <v>0.99099999999999999</v>
      </c>
      <c r="K223" s="45">
        <v>0</v>
      </c>
      <c r="L223" s="22">
        <v>293</v>
      </c>
      <c r="M223" s="22">
        <v>291.15353090000002</v>
      </c>
      <c r="O223" s="172"/>
      <c r="P223" s="5">
        <v>298.2</v>
      </c>
      <c r="Q223" s="6">
        <v>0.99099999999999999</v>
      </c>
      <c r="R223" s="45">
        <v>0</v>
      </c>
      <c r="S223" s="22">
        <v>293</v>
      </c>
      <c r="T223" s="22">
        <v>295.17718509999997</v>
      </c>
    </row>
    <row r="224" spans="1:20" x14ac:dyDescent="0.3">
      <c r="A224" s="172"/>
      <c r="B224" s="7">
        <v>298.2</v>
      </c>
      <c r="C224" s="31">
        <v>18.68</v>
      </c>
      <c r="D224" s="46">
        <v>0.3624</v>
      </c>
      <c r="E224" s="22">
        <v>202</v>
      </c>
      <c r="F224" s="22">
        <v>196.77428739999999</v>
      </c>
      <c r="H224" s="172"/>
      <c r="I224" s="7">
        <v>298.2</v>
      </c>
      <c r="J224" s="31">
        <v>18.68</v>
      </c>
      <c r="K224" s="46">
        <v>0.3624</v>
      </c>
      <c r="L224" s="22">
        <v>202</v>
      </c>
      <c r="M224" s="22">
        <v>197.9440874</v>
      </c>
      <c r="O224" s="172"/>
      <c r="P224" s="7">
        <v>298.2</v>
      </c>
      <c r="Q224" s="31">
        <v>18.68</v>
      </c>
      <c r="R224" s="46">
        <v>0.3624</v>
      </c>
      <c r="S224" s="22">
        <v>202</v>
      </c>
      <c r="T224" s="22">
        <v>199.41398469999996</v>
      </c>
    </row>
    <row r="225" spans="1:20" x14ac:dyDescent="0.3">
      <c r="A225" s="172"/>
      <c r="B225" s="7">
        <v>298.2</v>
      </c>
      <c r="C225" s="31">
        <v>29.5</v>
      </c>
      <c r="D225" s="46">
        <v>0.51380000000000003</v>
      </c>
      <c r="E225" s="22">
        <v>162</v>
      </c>
      <c r="F225" s="22">
        <v>160.31251230000001</v>
      </c>
      <c r="H225" s="172"/>
      <c r="I225" s="7">
        <v>298.2</v>
      </c>
      <c r="J225" s="31">
        <v>29.5</v>
      </c>
      <c r="K225" s="46">
        <v>0.51380000000000003</v>
      </c>
      <c r="L225" s="22">
        <v>162</v>
      </c>
      <c r="M225" s="22">
        <v>164.395723</v>
      </c>
      <c r="O225" s="172"/>
      <c r="P225" s="7">
        <v>298.2</v>
      </c>
      <c r="Q225" s="31">
        <v>29.5</v>
      </c>
      <c r="R225" s="46">
        <v>0.51380000000000003</v>
      </c>
      <c r="S225" s="22">
        <v>162</v>
      </c>
      <c r="T225" s="22">
        <v>163.67373049999998</v>
      </c>
    </row>
    <row r="226" spans="1:20" x14ac:dyDescent="0.3">
      <c r="A226" s="172"/>
      <c r="B226" s="7">
        <v>298.2</v>
      </c>
      <c r="C226" s="31">
        <v>42.72</v>
      </c>
      <c r="D226" s="46">
        <v>0.61980000000000002</v>
      </c>
      <c r="E226" s="22">
        <v>136</v>
      </c>
      <c r="F226" s="22">
        <v>132.84974960000002</v>
      </c>
      <c r="H226" s="172"/>
      <c r="I226" s="7">
        <v>298.2</v>
      </c>
      <c r="J226" s="31">
        <v>42.72</v>
      </c>
      <c r="K226" s="46">
        <v>0.61980000000000002</v>
      </c>
      <c r="L226" s="22">
        <v>136</v>
      </c>
      <c r="M226" s="22">
        <v>134.90387429999998</v>
      </c>
      <c r="O226" s="172"/>
      <c r="P226" s="7">
        <v>298.2</v>
      </c>
      <c r="Q226" s="31">
        <v>42.72</v>
      </c>
      <c r="R226" s="46">
        <v>0.61980000000000002</v>
      </c>
      <c r="S226" s="22">
        <v>136</v>
      </c>
      <c r="T226" s="22">
        <v>138.21217200000001</v>
      </c>
    </row>
    <row r="227" spans="1:20" x14ac:dyDescent="0.3">
      <c r="A227" s="172"/>
      <c r="B227" s="7">
        <v>298.2</v>
      </c>
      <c r="C227" s="31">
        <v>59.2</v>
      </c>
      <c r="D227" s="46">
        <v>0.71879999999999999</v>
      </c>
      <c r="E227" s="22">
        <v>110</v>
      </c>
      <c r="F227" s="22">
        <v>106.895427</v>
      </c>
      <c r="H227" s="172"/>
      <c r="I227" s="7">
        <v>298.2</v>
      </c>
      <c r="J227" s="31">
        <v>59.2</v>
      </c>
      <c r="K227" s="46">
        <v>0.71879999999999999</v>
      </c>
      <c r="L227" s="22">
        <v>110</v>
      </c>
      <c r="M227" s="22">
        <v>111.06769119999998</v>
      </c>
      <c r="O227" s="172"/>
      <c r="P227" s="7">
        <v>298.2</v>
      </c>
      <c r="Q227" s="31">
        <v>59.2</v>
      </c>
      <c r="R227" s="46">
        <v>0.71879999999999999</v>
      </c>
      <c r="S227" s="22">
        <v>110</v>
      </c>
      <c r="T227" s="22">
        <v>110.77501590000001</v>
      </c>
    </row>
    <row r="228" spans="1:20" x14ac:dyDescent="0.3">
      <c r="A228" s="172"/>
      <c r="B228" s="5">
        <v>298.2</v>
      </c>
      <c r="C228" s="6">
        <v>0.998</v>
      </c>
      <c r="D228" s="45">
        <v>0</v>
      </c>
      <c r="E228" s="21">
        <v>294</v>
      </c>
      <c r="F228" s="22">
        <v>291.38969430000003</v>
      </c>
      <c r="H228" s="172"/>
      <c r="I228" s="5">
        <v>298.2</v>
      </c>
      <c r="J228" s="6">
        <v>0.998</v>
      </c>
      <c r="K228" s="45">
        <v>0</v>
      </c>
      <c r="L228" s="21">
        <v>294</v>
      </c>
      <c r="M228" s="22">
        <v>291.15408020000001</v>
      </c>
      <c r="O228" s="172"/>
      <c r="P228" s="5">
        <v>298.2</v>
      </c>
      <c r="Q228" s="6">
        <v>0.998</v>
      </c>
      <c r="R228" s="45">
        <v>0</v>
      </c>
      <c r="S228" s="21">
        <v>294</v>
      </c>
      <c r="T228" s="22">
        <v>295.17721870000003</v>
      </c>
    </row>
    <row r="229" spans="1:20" x14ac:dyDescent="0.3">
      <c r="A229" s="172"/>
      <c r="B229" s="7">
        <v>298.2</v>
      </c>
      <c r="C229" s="31">
        <v>17.43</v>
      </c>
      <c r="D229" s="46">
        <v>0.36209999999999998</v>
      </c>
      <c r="E229" s="22">
        <v>201</v>
      </c>
      <c r="F229" s="22">
        <v>197.31114799999997</v>
      </c>
      <c r="H229" s="172"/>
      <c r="I229" s="7">
        <v>298.2</v>
      </c>
      <c r="J229" s="31">
        <v>17.43</v>
      </c>
      <c r="K229" s="46">
        <v>0.36209999999999998</v>
      </c>
      <c r="L229" s="22">
        <v>201</v>
      </c>
      <c r="M229" s="22">
        <v>198.01551650000002</v>
      </c>
      <c r="O229" s="172"/>
      <c r="P229" s="7">
        <v>298.2</v>
      </c>
      <c r="Q229" s="31">
        <v>17.43</v>
      </c>
      <c r="R229" s="46">
        <v>0.36209999999999998</v>
      </c>
      <c r="S229" s="22">
        <v>201</v>
      </c>
      <c r="T229" s="22">
        <v>199.35569000000001</v>
      </c>
    </row>
    <row r="230" spans="1:20" x14ac:dyDescent="0.3">
      <c r="A230" s="172"/>
      <c r="B230" s="7">
        <v>298.2</v>
      </c>
      <c r="C230" s="31">
        <v>29.77</v>
      </c>
      <c r="D230" s="46">
        <v>0.53620000000000001</v>
      </c>
      <c r="E230" s="22">
        <v>155</v>
      </c>
      <c r="F230" s="22">
        <v>155.27326650000003</v>
      </c>
      <c r="H230" s="172"/>
      <c r="I230" s="7">
        <v>298.2</v>
      </c>
      <c r="J230" s="31">
        <v>29.77</v>
      </c>
      <c r="K230" s="46">
        <v>0.53620000000000001</v>
      </c>
      <c r="L230" s="22">
        <v>155</v>
      </c>
      <c r="M230" s="22">
        <v>158.13358149999999</v>
      </c>
      <c r="O230" s="172"/>
      <c r="P230" s="7">
        <v>298.2</v>
      </c>
      <c r="Q230" s="31">
        <v>29.77</v>
      </c>
      <c r="R230" s="46">
        <v>0.53620000000000001</v>
      </c>
      <c r="S230" s="22">
        <v>155</v>
      </c>
      <c r="T230" s="22">
        <v>158.66170049999999</v>
      </c>
    </row>
    <row r="231" spans="1:20" x14ac:dyDescent="0.3">
      <c r="A231" s="172"/>
      <c r="B231" s="7">
        <v>298.2</v>
      </c>
      <c r="C231" s="31">
        <v>45.25</v>
      </c>
      <c r="D231" s="46">
        <v>0.64259999999999995</v>
      </c>
      <c r="E231" s="22">
        <v>130</v>
      </c>
      <c r="F231" s="22">
        <v>126.9265205</v>
      </c>
      <c r="H231" s="172"/>
      <c r="I231" s="7">
        <v>298.2</v>
      </c>
      <c r="J231" s="31">
        <v>45.25</v>
      </c>
      <c r="K231" s="46">
        <v>0.64259999999999995</v>
      </c>
      <c r="L231" s="22">
        <v>130</v>
      </c>
      <c r="M231" s="22">
        <v>128.78104930000001</v>
      </c>
      <c r="O231" s="172"/>
      <c r="P231" s="7">
        <v>298.2</v>
      </c>
      <c r="Q231" s="31">
        <v>45.25</v>
      </c>
      <c r="R231" s="46">
        <v>0.64259999999999995</v>
      </c>
      <c r="S231" s="22">
        <v>130</v>
      </c>
      <c r="T231" s="22">
        <v>132.24324190000002</v>
      </c>
    </row>
    <row r="232" spans="1:20" x14ac:dyDescent="0.3">
      <c r="A232" s="172"/>
      <c r="B232" s="7">
        <v>298.2</v>
      </c>
      <c r="C232" s="31">
        <v>59.54</v>
      </c>
      <c r="D232" s="46">
        <v>0.71289999999999998</v>
      </c>
      <c r="E232" s="23">
        <v>114</v>
      </c>
      <c r="F232" s="22">
        <v>108.0911339</v>
      </c>
      <c r="H232" s="172"/>
      <c r="I232" s="7">
        <v>298.2</v>
      </c>
      <c r="J232" s="31">
        <v>59.54</v>
      </c>
      <c r="K232" s="46">
        <v>0.71289999999999998</v>
      </c>
      <c r="L232" s="23">
        <v>114</v>
      </c>
      <c r="M232" s="22">
        <v>112.27262799999998</v>
      </c>
      <c r="O232" s="172"/>
      <c r="P232" s="7">
        <v>298.2</v>
      </c>
      <c r="Q232" s="31">
        <v>59.54</v>
      </c>
      <c r="R232" s="46">
        <v>0.71289999999999998</v>
      </c>
      <c r="S232" s="23">
        <v>114</v>
      </c>
      <c r="T232" s="22">
        <v>112.3405295</v>
      </c>
    </row>
    <row r="233" spans="1:20" x14ac:dyDescent="0.3">
      <c r="A233" s="172"/>
      <c r="B233" s="5">
        <v>313.2</v>
      </c>
      <c r="C233" s="6">
        <v>0.98699999999999999</v>
      </c>
      <c r="D233" s="45">
        <v>0</v>
      </c>
      <c r="E233" s="22">
        <v>289</v>
      </c>
      <c r="F233" s="22">
        <v>294.34513230000005</v>
      </c>
      <c r="H233" s="172"/>
      <c r="I233" s="5">
        <v>313.2</v>
      </c>
      <c r="J233" s="6">
        <v>0.98699999999999999</v>
      </c>
      <c r="K233" s="45">
        <v>0</v>
      </c>
      <c r="L233" s="22">
        <v>289</v>
      </c>
      <c r="M233" s="22">
        <v>294.60888970000002</v>
      </c>
      <c r="O233" s="172"/>
      <c r="P233" s="5">
        <v>313.2</v>
      </c>
      <c r="Q233" s="6">
        <v>0.98699999999999999</v>
      </c>
      <c r="R233" s="45">
        <v>0</v>
      </c>
      <c r="S233" s="22">
        <v>289</v>
      </c>
      <c r="T233" s="22">
        <v>298.78992300000004</v>
      </c>
    </row>
    <row r="234" spans="1:20" x14ac:dyDescent="0.3">
      <c r="A234" s="172"/>
      <c r="B234" s="7">
        <v>313.2</v>
      </c>
      <c r="C234" s="31">
        <v>16.100000000000001</v>
      </c>
      <c r="D234" s="46">
        <v>0.23830000000000001</v>
      </c>
      <c r="E234" s="22">
        <v>232</v>
      </c>
      <c r="F234" s="22">
        <v>232.38720240000004</v>
      </c>
      <c r="H234" s="172"/>
      <c r="I234" s="7">
        <v>313.2</v>
      </c>
      <c r="J234" s="31">
        <v>16.100000000000001</v>
      </c>
      <c r="K234" s="46">
        <v>0.23830000000000001</v>
      </c>
      <c r="L234" s="22">
        <v>232</v>
      </c>
      <c r="M234" s="22">
        <v>231.50635370000001</v>
      </c>
      <c r="O234" s="172"/>
      <c r="P234" s="7">
        <v>313.2</v>
      </c>
      <c r="Q234" s="31">
        <v>16.100000000000001</v>
      </c>
      <c r="R234" s="46">
        <v>0.23830000000000001</v>
      </c>
      <c r="S234" s="22">
        <v>232</v>
      </c>
      <c r="T234" s="22">
        <v>235.85049429999998</v>
      </c>
    </row>
    <row r="235" spans="1:20" x14ac:dyDescent="0.3">
      <c r="A235" s="172"/>
      <c r="B235" s="7">
        <v>313.2</v>
      </c>
      <c r="C235" s="31">
        <v>32.479999999999997</v>
      </c>
      <c r="D235" s="46">
        <v>0.4274</v>
      </c>
      <c r="E235" s="22">
        <v>184</v>
      </c>
      <c r="F235" s="22">
        <v>181.98345789999999</v>
      </c>
      <c r="H235" s="172"/>
      <c r="I235" s="7">
        <v>313.2</v>
      </c>
      <c r="J235" s="31">
        <v>32.479999999999997</v>
      </c>
      <c r="K235" s="46">
        <v>0.4274</v>
      </c>
      <c r="L235" s="22">
        <v>184</v>
      </c>
      <c r="M235" s="22">
        <v>187.22250220000001</v>
      </c>
      <c r="O235" s="172"/>
      <c r="P235" s="7">
        <v>313.2</v>
      </c>
      <c r="Q235" s="31">
        <v>32.479999999999997</v>
      </c>
      <c r="R235" s="46">
        <v>0.4274</v>
      </c>
      <c r="S235" s="22">
        <v>184</v>
      </c>
      <c r="T235" s="22">
        <v>186.14195860000001</v>
      </c>
    </row>
    <row r="236" spans="1:20" x14ac:dyDescent="0.3">
      <c r="A236" s="172"/>
      <c r="B236" s="7">
        <v>313.2</v>
      </c>
      <c r="C236" s="31">
        <v>47.45</v>
      </c>
      <c r="D236" s="46">
        <v>0.54300000000000004</v>
      </c>
      <c r="E236" s="22">
        <v>157</v>
      </c>
      <c r="F236" s="22">
        <v>152.65877069999999</v>
      </c>
      <c r="H236" s="172"/>
      <c r="I236" s="7">
        <v>313.2</v>
      </c>
      <c r="J236" s="31">
        <v>47.45</v>
      </c>
      <c r="K236" s="46">
        <v>0.54300000000000004</v>
      </c>
      <c r="L236" s="22">
        <v>157</v>
      </c>
      <c r="M236" s="22">
        <v>157.3731444</v>
      </c>
      <c r="O236" s="172"/>
      <c r="P236" s="7">
        <v>313.2</v>
      </c>
      <c r="Q236" s="31">
        <v>47.45</v>
      </c>
      <c r="R236" s="46">
        <v>0.54300000000000004</v>
      </c>
      <c r="S236" s="22">
        <v>157</v>
      </c>
      <c r="T236" s="22">
        <v>158.77805330000001</v>
      </c>
    </row>
    <row r="237" spans="1:20" x14ac:dyDescent="0.3">
      <c r="A237" s="172"/>
      <c r="B237" s="7">
        <v>313.2</v>
      </c>
      <c r="C237" s="31">
        <v>63.59</v>
      </c>
      <c r="D237" s="46">
        <v>0.63349999999999995</v>
      </c>
      <c r="E237" s="22">
        <v>134</v>
      </c>
      <c r="F237" s="22">
        <v>129.99450299999998</v>
      </c>
      <c r="H237" s="172"/>
      <c r="I237" s="7">
        <v>313.2</v>
      </c>
      <c r="J237" s="31">
        <v>63.59</v>
      </c>
      <c r="K237" s="46">
        <v>0.63349999999999995</v>
      </c>
      <c r="L237" s="22">
        <v>134</v>
      </c>
      <c r="M237" s="22">
        <v>131.9403221</v>
      </c>
      <c r="O237" s="172"/>
      <c r="P237" s="7">
        <v>313.2</v>
      </c>
      <c r="Q237" s="31">
        <v>63.59</v>
      </c>
      <c r="R237" s="46">
        <v>0.63349999999999995</v>
      </c>
      <c r="S237" s="22">
        <v>134</v>
      </c>
      <c r="T237" s="22">
        <v>135.29840399999998</v>
      </c>
    </row>
    <row r="238" spans="1:20" x14ac:dyDescent="0.3">
      <c r="A238" s="172"/>
      <c r="B238" s="7">
        <v>313.2</v>
      </c>
      <c r="C238" s="31">
        <v>78.45</v>
      </c>
      <c r="D238" s="46">
        <v>0.71279999999999999</v>
      </c>
      <c r="E238" s="22">
        <v>110</v>
      </c>
      <c r="F238" s="22">
        <v>111.49408480000002</v>
      </c>
      <c r="H238" s="172"/>
      <c r="I238" s="7">
        <v>313.2</v>
      </c>
      <c r="J238" s="31">
        <v>78.45</v>
      </c>
      <c r="K238" s="46">
        <v>0.71279999999999999</v>
      </c>
      <c r="L238" s="22">
        <v>110</v>
      </c>
      <c r="M238" s="22">
        <v>113.04202489999997</v>
      </c>
      <c r="O238" s="172"/>
      <c r="P238" s="7">
        <v>313.2</v>
      </c>
      <c r="Q238" s="31">
        <v>78.45</v>
      </c>
      <c r="R238" s="46">
        <v>0.71279999999999999</v>
      </c>
      <c r="S238" s="22">
        <v>110</v>
      </c>
      <c r="T238" s="22">
        <v>112.88465409999999</v>
      </c>
    </row>
    <row r="239" spans="1:20" x14ac:dyDescent="0.3">
      <c r="A239" s="172"/>
      <c r="B239" s="5">
        <v>313.2</v>
      </c>
      <c r="C239" s="6">
        <v>0.98899999999999999</v>
      </c>
      <c r="D239" s="45">
        <v>0</v>
      </c>
      <c r="E239" s="21">
        <v>289</v>
      </c>
      <c r="F239" s="22">
        <v>294.34438779999999</v>
      </c>
      <c r="H239" s="172"/>
      <c r="I239" s="5">
        <v>313.2</v>
      </c>
      <c r="J239" s="6">
        <v>0.98899999999999999</v>
      </c>
      <c r="K239" s="45">
        <v>0</v>
      </c>
      <c r="L239" s="21">
        <v>289</v>
      </c>
      <c r="M239" s="22">
        <v>294.60905769999999</v>
      </c>
      <c r="O239" s="172"/>
      <c r="P239" s="5">
        <v>313.2</v>
      </c>
      <c r="Q239" s="6">
        <v>0.98899999999999999</v>
      </c>
      <c r="R239" s="45">
        <v>0</v>
      </c>
      <c r="S239" s="21">
        <v>289</v>
      </c>
      <c r="T239" s="22">
        <v>298.7899261</v>
      </c>
    </row>
    <row r="240" spans="1:20" x14ac:dyDescent="0.3">
      <c r="A240" s="172"/>
      <c r="B240" s="7">
        <v>313.2</v>
      </c>
      <c r="C240" s="31">
        <v>13.89</v>
      </c>
      <c r="D240" s="46">
        <v>0.2586</v>
      </c>
      <c r="E240" s="22">
        <v>226</v>
      </c>
      <c r="F240" s="22">
        <v>228.03060589999995</v>
      </c>
      <c r="H240" s="172"/>
      <c r="I240" s="7">
        <v>313.2</v>
      </c>
      <c r="J240" s="31">
        <v>13.89</v>
      </c>
      <c r="K240" s="46">
        <v>0.2586</v>
      </c>
      <c r="L240" s="22">
        <v>226</v>
      </c>
      <c r="M240" s="22">
        <v>226.96945339999996</v>
      </c>
      <c r="O240" s="172"/>
      <c r="P240" s="7">
        <v>313.2</v>
      </c>
      <c r="Q240" s="31">
        <v>13.89</v>
      </c>
      <c r="R240" s="46">
        <v>0.2586</v>
      </c>
      <c r="S240" s="22">
        <v>226</v>
      </c>
      <c r="T240" s="22">
        <v>230.05443569999997</v>
      </c>
    </row>
    <row r="241" spans="1:20" x14ac:dyDescent="0.3">
      <c r="A241" s="172"/>
      <c r="B241" s="7">
        <v>313.2</v>
      </c>
      <c r="C241" s="31">
        <v>24.29</v>
      </c>
      <c r="D241" s="46">
        <v>0.37280000000000002</v>
      </c>
      <c r="E241" s="22">
        <v>196</v>
      </c>
      <c r="F241" s="22">
        <v>196.92236159999999</v>
      </c>
      <c r="H241" s="172"/>
      <c r="I241" s="7">
        <v>313.2</v>
      </c>
      <c r="J241" s="31">
        <v>24.29</v>
      </c>
      <c r="K241" s="46">
        <v>0.37280000000000002</v>
      </c>
      <c r="L241" s="22">
        <v>196</v>
      </c>
      <c r="M241" s="22">
        <v>198.90854039999999</v>
      </c>
      <c r="O241" s="172"/>
      <c r="P241" s="7">
        <v>313.2</v>
      </c>
      <c r="Q241" s="31">
        <v>24.29</v>
      </c>
      <c r="R241" s="46">
        <v>0.37280000000000002</v>
      </c>
      <c r="S241" s="22">
        <v>196</v>
      </c>
      <c r="T241" s="22">
        <v>199.73742680000001</v>
      </c>
    </row>
    <row r="242" spans="1:20" x14ac:dyDescent="0.3">
      <c r="A242" s="172"/>
      <c r="B242" s="7">
        <v>313.2</v>
      </c>
      <c r="C242" s="31">
        <v>40.19</v>
      </c>
      <c r="D242" s="46">
        <v>0.51939999999999997</v>
      </c>
      <c r="E242" s="22">
        <v>159</v>
      </c>
      <c r="F242" s="22">
        <v>159.98129739999999</v>
      </c>
      <c r="H242" s="172"/>
      <c r="I242" s="7">
        <v>313.2</v>
      </c>
      <c r="J242" s="31">
        <v>40.19</v>
      </c>
      <c r="K242" s="46">
        <v>0.51939999999999997</v>
      </c>
      <c r="L242" s="22">
        <v>159</v>
      </c>
      <c r="M242" s="22">
        <v>164.8304641</v>
      </c>
      <c r="O242" s="172"/>
      <c r="P242" s="7">
        <v>313.2</v>
      </c>
      <c r="Q242" s="31">
        <v>40.19</v>
      </c>
      <c r="R242" s="46">
        <v>0.51939999999999997</v>
      </c>
      <c r="S242" s="22">
        <v>159</v>
      </c>
      <c r="T242" s="22">
        <v>164.35522779999999</v>
      </c>
    </row>
    <row r="243" spans="1:20" x14ac:dyDescent="0.3">
      <c r="A243" s="172"/>
      <c r="B243" s="7">
        <v>313.2</v>
      </c>
      <c r="C243" s="31">
        <v>52.73</v>
      </c>
      <c r="D243" s="46">
        <v>0.57730000000000004</v>
      </c>
      <c r="E243" s="22">
        <v>147</v>
      </c>
      <c r="F243" s="22">
        <v>144.1716964</v>
      </c>
      <c r="H243" s="172"/>
      <c r="I243" s="7">
        <v>313.2</v>
      </c>
      <c r="J243" s="31">
        <v>52.73</v>
      </c>
      <c r="K243" s="46">
        <v>0.57730000000000004</v>
      </c>
      <c r="L243" s="22">
        <v>147</v>
      </c>
      <c r="M243" s="22">
        <v>147.19908130000002</v>
      </c>
      <c r="O243" s="172"/>
      <c r="P243" s="7">
        <v>313.2</v>
      </c>
      <c r="Q243" s="31">
        <v>52.73</v>
      </c>
      <c r="R243" s="46">
        <v>0.57730000000000004</v>
      </c>
      <c r="S243" s="22">
        <v>147</v>
      </c>
      <c r="T243" s="22">
        <v>150.0629228</v>
      </c>
    </row>
    <row r="244" spans="1:20" x14ac:dyDescent="0.3">
      <c r="A244" s="172"/>
      <c r="B244" s="7">
        <v>313.2</v>
      </c>
      <c r="C244" s="31">
        <v>71.290000000000006</v>
      </c>
      <c r="D244" s="46">
        <v>0.66300000000000003</v>
      </c>
      <c r="E244" s="23">
        <v>125</v>
      </c>
      <c r="F244" s="22">
        <v>123.0400932</v>
      </c>
      <c r="H244" s="172"/>
      <c r="I244" s="7">
        <v>313.2</v>
      </c>
      <c r="J244" s="31">
        <v>71.290000000000006</v>
      </c>
      <c r="K244" s="46">
        <v>0.66300000000000003</v>
      </c>
      <c r="L244" s="23">
        <v>125</v>
      </c>
      <c r="M244" s="22">
        <v>124.05556709999999</v>
      </c>
      <c r="O244" s="172"/>
      <c r="P244" s="7">
        <v>313.2</v>
      </c>
      <c r="Q244" s="31">
        <v>71.290000000000006</v>
      </c>
      <c r="R244" s="46">
        <v>0.66300000000000003</v>
      </c>
      <c r="S244" s="23">
        <v>125</v>
      </c>
      <c r="T244" s="22">
        <v>127.00810629999998</v>
      </c>
    </row>
    <row r="245" spans="1:20" x14ac:dyDescent="0.3">
      <c r="A245" s="172"/>
      <c r="B245" s="5">
        <v>313.2</v>
      </c>
      <c r="C245" s="6">
        <v>0.98499999999999999</v>
      </c>
      <c r="D245" s="45">
        <v>0</v>
      </c>
      <c r="E245" s="22">
        <v>287</v>
      </c>
      <c r="F245" s="22">
        <v>294.34588309999998</v>
      </c>
      <c r="H245" s="172"/>
      <c r="I245" s="5">
        <v>313.2</v>
      </c>
      <c r="J245" s="6">
        <v>0.98499999999999999</v>
      </c>
      <c r="K245" s="45">
        <v>0</v>
      </c>
      <c r="L245" s="22">
        <v>287</v>
      </c>
      <c r="M245" s="22">
        <v>294.60873099999992</v>
      </c>
      <c r="O245" s="172"/>
      <c r="P245" s="5">
        <v>313.2</v>
      </c>
      <c r="Q245" s="6">
        <v>0.98499999999999999</v>
      </c>
      <c r="R245" s="45">
        <v>0</v>
      </c>
      <c r="S245" s="22">
        <v>287</v>
      </c>
      <c r="T245" s="22">
        <v>298.78991099999996</v>
      </c>
    </row>
    <row r="246" spans="1:20" x14ac:dyDescent="0.3">
      <c r="A246" s="172"/>
      <c r="B246" s="7">
        <v>313.2</v>
      </c>
      <c r="C246" s="31">
        <v>17.21</v>
      </c>
      <c r="D246" s="46">
        <v>0.26869999999999999</v>
      </c>
      <c r="E246" s="22">
        <v>221</v>
      </c>
      <c r="F246" s="22">
        <v>224.34177540000002</v>
      </c>
      <c r="H246" s="172"/>
      <c r="I246" s="7">
        <v>313.2</v>
      </c>
      <c r="J246" s="31">
        <v>17.21</v>
      </c>
      <c r="K246" s="46">
        <v>0.26869999999999999</v>
      </c>
      <c r="L246" s="22">
        <v>221</v>
      </c>
      <c r="M246" s="22">
        <v>225.05781710000002</v>
      </c>
      <c r="O246" s="172"/>
      <c r="P246" s="7">
        <v>313.2</v>
      </c>
      <c r="Q246" s="31">
        <v>17.21</v>
      </c>
      <c r="R246" s="46">
        <v>0.26869999999999999</v>
      </c>
      <c r="S246" s="22">
        <v>221</v>
      </c>
      <c r="T246" s="22">
        <v>227.72799850000001</v>
      </c>
    </row>
    <row r="247" spans="1:20" x14ac:dyDescent="0.3">
      <c r="A247" s="172"/>
      <c r="B247" s="7">
        <v>313.2</v>
      </c>
      <c r="C247" s="31">
        <v>32.76</v>
      </c>
      <c r="D247" s="46">
        <v>0.43840000000000001</v>
      </c>
      <c r="E247" s="22">
        <v>177</v>
      </c>
      <c r="F247" s="22">
        <v>179.62447969999999</v>
      </c>
      <c r="H247" s="172"/>
      <c r="I247" s="7">
        <v>313.2</v>
      </c>
      <c r="J247" s="31">
        <v>32.76</v>
      </c>
      <c r="K247" s="46">
        <v>0.43840000000000001</v>
      </c>
      <c r="L247" s="22">
        <v>177</v>
      </c>
      <c r="M247" s="22">
        <v>184.78309469999999</v>
      </c>
      <c r="O247" s="172"/>
      <c r="P247" s="7">
        <v>313.2</v>
      </c>
      <c r="Q247" s="31">
        <v>32.76</v>
      </c>
      <c r="R247" s="46">
        <v>0.43840000000000001</v>
      </c>
      <c r="S247" s="22">
        <v>177</v>
      </c>
      <c r="T247" s="22">
        <v>183.42636100000001</v>
      </c>
    </row>
    <row r="248" spans="1:20" x14ac:dyDescent="0.3">
      <c r="A248" s="172"/>
      <c r="B248" s="7">
        <v>313.2</v>
      </c>
      <c r="C248" s="31">
        <v>48.21</v>
      </c>
      <c r="D248" s="46">
        <v>0.55389999999999995</v>
      </c>
      <c r="E248" s="22">
        <v>149</v>
      </c>
      <c r="F248" s="22">
        <v>150.13907449999999</v>
      </c>
      <c r="H248" s="172"/>
      <c r="I248" s="7">
        <v>313.2</v>
      </c>
      <c r="J248" s="31">
        <v>48.21</v>
      </c>
      <c r="K248" s="46">
        <v>0.55389999999999995</v>
      </c>
      <c r="L248" s="22">
        <v>149</v>
      </c>
      <c r="M248" s="22">
        <v>154.17155159999999</v>
      </c>
      <c r="O248" s="172"/>
      <c r="P248" s="7">
        <v>313.2</v>
      </c>
      <c r="Q248" s="31">
        <v>48.21</v>
      </c>
      <c r="R248" s="46">
        <v>0.55389999999999995</v>
      </c>
      <c r="S248" s="22">
        <v>149</v>
      </c>
      <c r="T248" s="22">
        <v>155.99955289999997</v>
      </c>
    </row>
    <row r="249" spans="1:20" x14ac:dyDescent="0.3">
      <c r="A249" s="172"/>
      <c r="B249" s="7">
        <v>313.2</v>
      </c>
      <c r="C249" s="31">
        <v>64.8</v>
      </c>
      <c r="D249" s="46">
        <v>0.64729999999999999</v>
      </c>
      <c r="E249" s="22">
        <v>126</v>
      </c>
      <c r="F249" s="22">
        <v>126.81093749999999</v>
      </c>
      <c r="H249" s="172"/>
      <c r="I249" s="7">
        <v>313.2</v>
      </c>
      <c r="J249" s="31">
        <v>64.8</v>
      </c>
      <c r="K249" s="46">
        <v>0.64729999999999999</v>
      </c>
      <c r="L249" s="22">
        <v>126</v>
      </c>
      <c r="M249" s="22">
        <v>128.34244410000002</v>
      </c>
      <c r="O249" s="172"/>
      <c r="P249" s="7">
        <v>313.2</v>
      </c>
      <c r="Q249" s="31">
        <v>64.8</v>
      </c>
      <c r="R249" s="46">
        <v>0.64729999999999999</v>
      </c>
      <c r="S249" s="22">
        <v>126</v>
      </c>
      <c r="T249" s="22">
        <v>131.57869240000002</v>
      </c>
    </row>
    <row r="250" spans="1:20" x14ac:dyDescent="0.3">
      <c r="A250" s="172"/>
      <c r="B250" s="7">
        <v>313.2</v>
      </c>
      <c r="C250" s="31">
        <v>76.73</v>
      </c>
      <c r="D250" s="46">
        <v>0.68230000000000002</v>
      </c>
      <c r="E250" s="22">
        <v>118</v>
      </c>
      <c r="F250" s="22">
        <v>118.687185</v>
      </c>
      <c r="H250" s="172"/>
      <c r="I250" s="7">
        <v>313.2</v>
      </c>
      <c r="J250" s="31">
        <v>76.73</v>
      </c>
      <c r="K250" s="46">
        <v>0.68230000000000002</v>
      </c>
      <c r="L250" s="22">
        <v>118</v>
      </c>
      <c r="M250" s="22">
        <v>119.3715905</v>
      </c>
      <c r="O250" s="172"/>
      <c r="P250" s="7">
        <v>313.2</v>
      </c>
      <c r="Q250" s="31">
        <v>76.73</v>
      </c>
      <c r="R250" s="46">
        <v>0.68230000000000002</v>
      </c>
      <c r="S250" s="22">
        <v>118</v>
      </c>
      <c r="T250" s="22">
        <v>121.33986809999999</v>
      </c>
    </row>
    <row r="251" spans="1:20" x14ac:dyDescent="0.3">
      <c r="A251" s="172"/>
      <c r="B251" s="7">
        <v>313.2</v>
      </c>
      <c r="C251" s="31">
        <v>89.97</v>
      </c>
      <c r="D251" s="46">
        <v>0.70720000000000005</v>
      </c>
      <c r="E251" s="22">
        <v>112</v>
      </c>
      <c r="F251" s="22">
        <v>111.77850479999999</v>
      </c>
      <c r="H251" s="172"/>
      <c r="I251" s="7">
        <v>313.2</v>
      </c>
      <c r="J251" s="31">
        <v>89.97</v>
      </c>
      <c r="K251" s="46">
        <v>0.70720000000000005</v>
      </c>
      <c r="L251" s="22">
        <v>112</v>
      </c>
      <c r="M251" s="22">
        <v>113.80135419999999</v>
      </c>
      <c r="O251" s="172"/>
      <c r="P251" s="7">
        <v>313.2</v>
      </c>
      <c r="Q251" s="31">
        <v>89.97</v>
      </c>
      <c r="R251" s="46">
        <v>0.70720000000000005</v>
      </c>
      <c r="S251" s="22">
        <v>112</v>
      </c>
      <c r="T251" s="22">
        <v>113.4718453</v>
      </c>
    </row>
    <row r="252" spans="1:20" x14ac:dyDescent="0.3">
      <c r="A252" s="172"/>
      <c r="B252" s="7">
        <v>313.2</v>
      </c>
      <c r="C252" s="31">
        <v>110.25</v>
      </c>
      <c r="D252" s="46">
        <v>0.74199999999999999</v>
      </c>
      <c r="E252" s="22">
        <v>101</v>
      </c>
      <c r="F252" s="22">
        <v>102.4619402</v>
      </c>
      <c r="H252" s="172"/>
      <c r="I252" s="7">
        <v>313.2</v>
      </c>
      <c r="J252" s="31">
        <v>110.25</v>
      </c>
      <c r="K252" s="46">
        <v>0.74199999999999999</v>
      </c>
      <c r="L252" s="22">
        <v>101</v>
      </c>
      <c r="M252" s="22">
        <v>105.3895194</v>
      </c>
      <c r="O252" s="172"/>
      <c r="P252" s="7">
        <v>313.2</v>
      </c>
      <c r="Q252" s="31">
        <v>110.25</v>
      </c>
      <c r="R252" s="46">
        <v>0.74199999999999999</v>
      </c>
      <c r="S252" s="22">
        <v>101</v>
      </c>
      <c r="T252" s="22">
        <v>103.26324990000001</v>
      </c>
    </row>
    <row r="253" spans="1:20" x14ac:dyDescent="0.3">
      <c r="A253" s="172"/>
      <c r="B253" s="7">
        <v>313.2</v>
      </c>
      <c r="C253" s="31">
        <v>132.43</v>
      </c>
      <c r="D253" s="46">
        <v>0.75209999999999999</v>
      </c>
      <c r="E253" s="22">
        <v>97</v>
      </c>
      <c r="F253" s="22">
        <v>100.91952140000001</v>
      </c>
      <c r="H253" s="172"/>
      <c r="I253" s="7">
        <v>313.2</v>
      </c>
      <c r="J253" s="31">
        <v>132.43</v>
      </c>
      <c r="K253" s="46">
        <v>0.75209999999999999</v>
      </c>
      <c r="L253" s="22">
        <v>97</v>
      </c>
      <c r="M253" s="22">
        <v>101.7170198</v>
      </c>
      <c r="O253" s="172"/>
      <c r="P253" s="7">
        <v>313.2</v>
      </c>
      <c r="Q253" s="31">
        <v>132.43</v>
      </c>
      <c r="R253" s="46">
        <v>0.75209999999999999</v>
      </c>
      <c r="S253" s="22">
        <v>97</v>
      </c>
      <c r="T253" s="22">
        <v>99.507057800000013</v>
      </c>
    </row>
    <row r="254" spans="1:20" x14ac:dyDescent="0.3">
      <c r="A254" s="172"/>
      <c r="B254" s="5">
        <v>333.2</v>
      </c>
      <c r="C254" s="6">
        <v>0.98599999999999999</v>
      </c>
      <c r="D254" s="45">
        <v>0</v>
      </c>
      <c r="E254" s="21">
        <v>298</v>
      </c>
      <c r="F254" s="22">
        <v>299.92934260000004</v>
      </c>
      <c r="H254" s="172"/>
      <c r="I254" s="5">
        <v>333.2</v>
      </c>
      <c r="J254" s="6">
        <v>0.98599999999999999</v>
      </c>
      <c r="K254" s="45">
        <v>0</v>
      </c>
      <c r="L254" s="21">
        <v>298</v>
      </c>
      <c r="M254" s="22">
        <v>299.19260560000004</v>
      </c>
      <c r="O254" s="172"/>
      <c r="P254" s="5">
        <v>333.2</v>
      </c>
      <c r="Q254" s="6">
        <v>0.98599999999999999</v>
      </c>
      <c r="R254" s="45">
        <v>0</v>
      </c>
      <c r="S254" s="21">
        <v>298</v>
      </c>
      <c r="T254" s="22">
        <v>303.89211109999997</v>
      </c>
    </row>
    <row r="255" spans="1:20" x14ac:dyDescent="0.3">
      <c r="A255" s="172"/>
      <c r="B255" s="7">
        <v>333.2</v>
      </c>
      <c r="C255" s="31">
        <v>13.64</v>
      </c>
      <c r="D255" s="46">
        <v>0.1759</v>
      </c>
      <c r="E255" s="22">
        <v>249</v>
      </c>
      <c r="F255" s="22">
        <v>255.90165109999998</v>
      </c>
      <c r="H255" s="172"/>
      <c r="I255" s="7">
        <v>333.2</v>
      </c>
      <c r="J255" s="31">
        <v>13.64</v>
      </c>
      <c r="K255" s="46">
        <v>0.1759</v>
      </c>
      <c r="L255" s="22">
        <v>249</v>
      </c>
      <c r="M255" s="22">
        <v>251.40248699999998</v>
      </c>
      <c r="O255" s="172"/>
      <c r="P255" s="7">
        <v>333.2</v>
      </c>
      <c r="Q255" s="31">
        <v>13.64</v>
      </c>
      <c r="R255" s="46">
        <v>0.1759</v>
      </c>
      <c r="S255" s="22">
        <v>249</v>
      </c>
      <c r="T255" s="22">
        <v>256.99265600000001</v>
      </c>
    </row>
    <row r="256" spans="1:20" x14ac:dyDescent="0.3">
      <c r="A256" s="172"/>
      <c r="B256" s="7">
        <v>333.2</v>
      </c>
      <c r="C256" s="31">
        <v>25.08</v>
      </c>
      <c r="D256" s="46">
        <v>0.31090000000000001</v>
      </c>
      <c r="E256" s="22">
        <v>213</v>
      </c>
      <c r="F256" s="22">
        <v>218.9647492</v>
      </c>
      <c r="H256" s="172"/>
      <c r="I256" s="7">
        <v>333.2</v>
      </c>
      <c r="J256" s="31">
        <v>25.08</v>
      </c>
      <c r="K256" s="46">
        <v>0.31090000000000001</v>
      </c>
      <c r="L256" s="22">
        <v>213</v>
      </c>
      <c r="M256" s="22">
        <v>219.47643269999998</v>
      </c>
      <c r="O256" s="172"/>
      <c r="P256" s="7">
        <v>333.2</v>
      </c>
      <c r="Q256" s="31">
        <v>25.08</v>
      </c>
      <c r="R256" s="46">
        <v>0.31090000000000001</v>
      </c>
      <c r="S256" s="22">
        <v>213</v>
      </c>
      <c r="T256" s="22">
        <v>221.15629570000002</v>
      </c>
    </row>
    <row r="257" spans="1:20" x14ac:dyDescent="0.3">
      <c r="A257" s="172"/>
      <c r="B257" s="7">
        <v>333.2</v>
      </c>
      <c r="C257" s="31">
        <v>38.840000000000003</v>
      </c>
      <c r="D257" s="46">
        <v>0.41049999999999998</v>
      </c>
      <c r="E257" s="22">
        <v>191</v>
      </c>
      <c r="F257" s="22">
        <v>192.84845570000002</v>
      </c>
      <c r="H257" s="172"/>
      <c r="I257" s="7">
        <v>333.2</v>
      </c>
      <c r="J257" s="31">
        <v>38.840000000000003</v>
      </c>
      <c r="K257" s="46">
        <v>0.41049999999999998</v>
      </c>
      <c r="L257" s="22">
        <v>191</v>
      </c>
      <c r="M257" s="22">
        <v>194.6781862</v>
      </c>
      <c r="O257" s="172"/>
      <c r="P257" s="7">
        <v>333.2</v>
      </c>
      <c r="Q257" s="31">
        <v>38.840000000000003</v>
      </c>
      <c r="R257" s="46">
        <v>0.41049999999999998</v>
      </c>
      <c r="S257" s="22">
        <v>191</v>
      </c>
      <c r="T257" s="22">
        <v>194.2276962</v>
      </c>
    </row>
    <row r="258" spans="1:20" x14ac:dyDescent="0.3">
      <c r="A258" s="172"/>
      <c r="B258" s="7">
        <v>333.2</v>
      </c>
      <c r="C258" s="31">
        <v>52.62</v>
      </c>
      <c r="D258" s="46">
        <v>0.48759999999999998</v>
      </c>
      <c r="E258" s="22">
        <v>171</v>
      </c>
      <c r="F258" s="22">
        <v>172.15703579999999</v>
      </c>
      <c r="H258" s="172"/>
      <c r="I258" s="7">
        <v>333.2</v>
      </c>
      <c r="J258" s="31">
        <v>52.62</v>
      </c>
      <c r="K258" s="46">
        <v>0.48759999999999998</v>
      </c>
      <c r="L258" s="22">
        <v>171</v>
      </c>
      <c r="M258" s="22">
        <v>175.6842102</v>
      </c>
      <c r="O258" s="172"/>
      <c r="P258" s="7">
        <v>333.2</v>
      </c>
      <c r="Q258" s="31">
        <v>52.62</v>
      </c>
      <c r="R258" s="46">
        <v>0.48759999999999998</v>
      </c>
      <c r="S258" s="22">
        <v>171</v>
      </c>
      <c r="T258" s="22">
        <v>175.2029618</v>
      </c>
    </row>
    <row r="259" spans="1:20" x14ac:dyDescent="0.3">
      <c r="A259" s="172"/>
      <c r="B259" s="7">
        <v>333.2</v>
      </c>
      <c r="C259" s="31">
        <v>66.8</v>
      </c>
      <c r="D259" s="46">
        <v>0.54249999999999998</v>
      </c>
      <c r="E259" s="22">
        <v>159</v>
      </c>
      <c r="F259" s="22">
        <v>156.76553029999999</v>
      </c>
      <c r="H259" s="172"/>
      <c r="I259" s="7">
        <v>333.2</v>
      </c>
      <c r="J259" s="31">
        <v>66.8</v>
      </c>
      <c r="K259" s="46">
        <v>0.54249999999999998</v>
      </c>
      <c r="L259" s="22">
        <v>159</v>
      </c>
      <c r="M259" s="22">
        <v>159.2921997</v>
      </c>
      <c r="O259" s="172"/>
      <c r="P259" s="7">
        <v>333.2</v>
      </c>
      <c r="Q259" s="31">
        <v>66.8</v>
      </c>
      <c r="R259" s="46">
        <v>0.54249999999999998</v>
      </c>
      <c r="S259" s="22">
        <v>159</v>
      </c>
      <c r="T259" s="22">
        <v>160.6115034</v>
      </c>
    </row>
    <row r="260" spans="1:20" x14ac:dyDescent="0.3">
      <c r="A260" s="172"/>
      <c r="B260" s="7">
        <v>333.2</v>
      </c>
      <c r="C260" s="31">
        <v>80.97</v>
      </c>
      <c r="D260" s="46">
        <v>0.61939999999999995</v>
      </c>
      <c r="E260" s="23">
        <v>137</v>
      </c>
      <c r="F260" s="22">
        <v>137.9787369</v>
      </c>
      <c r="H260" s="172"/>
      <c r="I260" s="7">
        <v>333.2</v>
      </c>
      <c r="J260" s="31">
        <v>80.97</v>
      </c>
      <c r="K260" s="46">
        <v>0.61939999999999995</v>
      </c>
      <c r="L260" s="23">
        <v>137</v>
      </c>
      <c r="M260" s="22">
        <v>137.04111620000003</v>
      </c>
      <c r="O260" s="172"/>
      <c r="P260" s="7">
        <v>333.2</v>
      </c>
      <c r="Q260" s="31">
        <v>80.97</v>
      </c>
      <c r="R260" s="46">
        <v>0.61939999999999995</v>
      </c>
      <c r="S260" s="23">
        <v>137</v>
      </c>
      <c r="T260" s="22">
        <v>140.35043810000002</v>
      </c>
    </row>
    <row r="261" spans="1:20" x14ac:dyDescent="0.3">
      <c r="A261" s="172"/>
      <c r="B261" s="5">
        <v>333.2</v>
      </c>
      <c r="C261" s="6">
        <v>0.98599999999999999</v>
      </c>
      <c r="D261" s="45">
        <v>0</v>
      </c>
      <c r="E261" s="22">
        <v>299</v>
      </c>
      <c r="F261" s="22">
        <v>299.92934260000004</v>
      </c>
      <c r="H261" s="172"/>
      <c r="I261" s="5">
        <v>333.2</v>
      </c>
      <c r="J261" s="6">
        <v>0.98599999999999999</v>
      </c>
      <c r="K261" s="45">
        <v>0</v>
      </c>
      <c r="L261" s="22">
        <v>299</v>
      </c>
      <c r="M261" s="22">
        <v>299.19260560000004</v>
      </c>
      <c r="O261" s="172"/>
      <c r="P261" s="5">
        <v>333.2</v>
      </c>
      <c r="Q261" s="6">
        <v>0.98599999999999999</v>
      </c>
      <c r="R261" s="45">
        <v>0</v>
      </c>
      <c r="S261" s="22">
        <v>299</v>
      </c>
      <c r="T261" s="22">
        <v>303.89211109999997</v>
      </c>
    </row>
    <row r="262" spans="1:20" x14ac:dyDescent="0.3">
      <c r="A262" s="172"/>
      <c r="B262" s="7">
        <v>333.2</v>
      </c>
      <c r="C262" s="31">
        <v>20.48</v>
      </c>
      <c r="D262" s="46">
        <v>0.25790000000000002</v>
      </c>
      <c r="E262" s="22">
        <v>230</v>
      </c>
      <c r="F262" s="22">
        <v>233.19918809999999</v>
      </c>
      <c r="H262" s="172"/>
      <c r="I262" s="7">
        <v>333.2</v>
      </c>
      <c r="J262" s="31">
        <v>20.48</v>
      </c>
      <c r="K262" s="46">
        <v>0.25790000000000002</v>
      </c>
      <c r="L262" s="22">
        <v>230</v>
      </c>
      <c r="M262" s="22">
        <v>231.6663896</v>
      </c>
      <c r="O262" s="172"/>
      <c r="P262" s="7">
        <v>333.2</v>
      </c>
      <c r="Q262" s="31">
        <v>20.48</v>
      </c>
      <c r="R262" s="46">
        <v>0.25790000000000002</v>
      </c>
      <c r="S262" s="22">
        <v>230</v>
      </c>
      <c r="T262" s="22">
        <v>235.11609349999998</v>
      </c>
    </row>
    <row r="263" spans="1:20" x14ac:dyDescent="0.3">
      <c r="A263" s="172"/>
      <c r="B263" s="7">
        <v>333.2</v>
      </c>
      <c r="C263" s="31">
        <v>39.67</v>
      </c>
      <c r="D263" s="46">
        <v>0.42180000000000001</v>
      </c>
      <c r="E263" s="22">
        <v>188</v>
      </c>
      <c r="F263" s="22">
        <v>190.27655490000001</v>
      </c>
      <c r="H263" s="172"/>
      <c r="I263" s="7">
        <v>333.2</v>
      </c>
      <c r="J263" s="31">
        <v>39.67</v>
      </c>
      <c r="K263" s="46">
        <v>0.42180000000000001</v>
      </c>
      <c r="L263" s="22">
        <v>188</v>
      </c>
      <c r="M263" s="22">
        <v>192.37355489999999</v>
      </c>
      <c r="O263" s="172"/>
      <c r="P263" s="7">
        <v>333.2</v>
      </c>
      <c r="Q263" s="31">
        <v>39.67</v>
      </c>
      <c r="R263" s="46">
        <v>0.42180000000000001</v>
      </c>
      <c r="S263" s="22">
        <v>188</v>
      </c>
      <c r="T263" s="22">
        <v>191.22801960000001</v>
      </c>
    </row>
    <row r="264" spans="1:20" x14ac:dyDescent="0.3">
      <c r="A264" s="172"/>
      <c r="B264" s="7">
        <v>333.2</v>
      </c>
      <c r="C264" s="31">
        <v>56.01</v>
      </c>
      <c r="D264" s="46">
        <v>0.50660000000000005</v>
      </c>
      <c r="E264" s="22">
        <v>167</v>
      </c>
      <c r="F264" s="22">
        <v>167.1709381</v>
      </c>
      <c r="H264" s="172"/>
      <c r="I264" s="7">
        <v>333.2</v>
      </c>
      <c r="J264" s="31">
        <v>56.01</v>
      </c>
      <c r="K264" s="46">
        <v>0.50660000000000005</v>
      </c>
      <c r="L264" s="22">
        <v>167</v>
      </c>
      <c r="M264" s="22">
        <v>170.27534169999998</v>
      </c>
      <c r="O264" s="172"/>
      <c r="P264" s="7">
        <v>333.2</v>
      </c>
      <c r="Q264" s="31">
        <v>56.01</v>
      </c>
      <c r="R264" s="46">
        <v>0.50660000000000005</v>
      </c>
      <c r="S264" s="22">
        <v>167</v>
      </c>
      <c r="T264" s="22">
        <v>170.33842620000001</v>
      </c>
    </row>
    <row r="265" spans="1:20" x14ac:dyDescent="0.3">
      <c r="A265" s="172"/>
      <c r="B265" s="7">
        <v>333.2</v>
      </c>
      <c r="C265" s="31">
        <v>70.81</v>
      </c>
      <c r="D265" s="46">
        <v>0.57230000000000003</v>
      </c>
      <c r="E265" s="22">
        <v>150</v>
      </c>
      <c r="F265" s="22">
        <v>149.5687485</v>
      </c>
      <c r="H265" s="172"/>
      <c r="I265" s="7">
        <v>333.2</v>
      </c>
      <c r="J265" s="31">
        <v>70.81</v>
      </c>
      <c r="K265" s="46">
        <v>0.57230000000000003</v>
      </c>
      <c r="L265" s="22">
        <v>150</v>
      </c>
      <c r="M265" s="22">
        <v>150.31908719999998</v>
      </c>
      <c r="O265" s="172"/>
      <c r="P265" s="7">
        <v>333.2</v>
      </c>
      <c r="Q265" s="31">
        <v>70.81</v>
      </c>
      <c r="R265" s="46">
        <v>0.57230000000000003</v>
      </c>
      <c r="S265" s="22">
        <v>150</v>
      </c>
      <c r="T265" s="22">
        <v>152.7031738</v>
      </c>
    </row>
    <row r="266" spans="1:20" x14ac:dyDescent="0.3">
      <c r="A266" s="172"/>
      <c r="B266" s="7">
        <v>333.2</v>
      </c>
      <c r="C266" s="31">
        <v>87.14</v>
      </c>
      <c r="D266" s="46">
        <v>0.64870000000000005</v>
      </c>
      <c r="E266" s="22">
        <v>128</v>
      </c>
      <c r="F266" s="22">
        <v>131.15054479999998</v>
      </c>
      <c r="H266" s="172"/>
      <c r="I266" s="7">
        <v>333.2</v>
      </c>
      <c r="J266" s="31">
        <v>87.14</v>
      </c>
      <c r="K266" s="46">
        <v>0.64870000000000005</v>
      </c>
      <c r="L266" s="22">
        <v>128</v>
      </c>
      <c r="M266" s="22">
        <v>129.4816629</v>
      </c>
      <c r="O266" s="172"/>
      <c r="P266" s="7">
        <v>333.2</v>
      </c>
      <c r="Q266" s="31">
        <v>87.14</v>
      </c>
      <c r="R266" s="46">
        <v>0.64870000000000005</v>
      </c>
      <c r="S266" s="22">
        <v>128</v>
      </c>
      <c r="T266" s="22">
        <v>132.2379455</v>
      </c>
    </row>
    <row r="267" spans="1:20" x14ac:dyDescent="0.3">
      <c r="A267" s="172"/>
      <c r="B267" s="5">
        <v>333.2</v>
      </c>
      <c r="C267" s="6">
        <v>0.98499999999999999</v>
      </c>
      <c r="D267" s="45">
        <v>0</v>
      </c>
      <c r="E267" s="21">
        <v>299</v>
      </c>
      <c r="F267" s="22">
        <v>299.92980639999996</v>
      </c>
      <c r="H267" s="172"/>
      <c r="I267" s="5">
        <v>333.2</v>
      </c>
      <c r="J267" s="6">
        <v>0.98499999999999999</v>
      </c>
      <c r="K267" s="45">
        <v>0</v>
      </c>
      <c r="L267" s="21">
        <v>299</v>
      </c>
      <c r="M267" s="22">
        <v>299.19249560000009</v>
      </c>
      <c r="O267" s="172"/>
      <c r="P267" s="5">
        <v>333.2</v>
      </c>
      <c r="Q267" s="6">
        <v>0.98499999999999999</v>
      </c>
      <c r="R267" s="45">
        <v>0</v>
      </c>
      <c r="S267" s="21">
        <v>299</v>
      </c>
      <c r="T267" s="22">
        <v>303.89209900000003</v>
      </c>
    </row>
    <row r="268" spans="1:20" x14ac:dyDescent="0.3">
      <c r="A268" s="172"/>
      <c r="B268" s="7">
        <v>333.2</v>
      </c>
      <c r="C268" s="31">
        <v>18.12</v>
      </c>
      <c r="D268" s="46">
        <v>0.24979999999999999</v>
      </c>
      <c r="E268" s="22">
        <v>231</v>
      </c>
      <c r="F268" s="22">
        <v>236.09447789999999</v>
      </c>
      <c r="H268" s="172"/>
      <c r="I268" s="7">
        <v>333.2</v>
      </c>
      <c r="J268" s="31">
        <v>18.12</v>
      </c>
      <c r="K268" s="46">
        <v>0.24979999999999999</v>
      </c>
      <c r="L268" s="22">
        <v>231</v>
      </c>
      <c r="M268" s="22">
        <v>233.3228896</v>
      </c>
      <c r="O268" s="172"/>
      <c r="P268" s="7">
        <v>333.2</v>
      </c>
      <c r="Q268" s="31">
        <v>18.12</v>
      </c>
      <c r="R268" s="46">
        <v>0.24979999999999999</v>
      </c>
      <c r="S268" s="22">
        <v>231</v>
      </c>
      <c r="T268" s="22">
        <v>237.12608180000001</v>
      </c>
    </row>
    <row r="269" spans="1:20" x14ac:dyDescent="0.3">
      <c r="A269" s="172"/>
      <c r="B269" s="7">
        <v>333.2</v>
      </c>
      <c r="C269" s="31">
        <v>34.229999999999997</v>
      </c>
      <c r="D269" s="46">
        <v>0.4128</v>
      </c>
      <c r="E269" s="22">
        <v>190</v>
      </c>
      <c r="F269" s="22">
        <v>193.73749700000002</v>
      </c>
      <c r="H269" s="172"/>
      <c r="I269" s="7">
        <v>333.2</v>
      </c>
      <c r="J269" s="31">
        <v>34.229999999999997</v>
      </c>
      <c r="K269" s="46">
        <v>0.4128</v>
      </c>
      <c r="L269" s="22">
        <v>190</v>
      </c>
      <c r="M269" s="22">
        <v>194.0787382</v>
      </c>
      <c r="O269" s="172"/>
      <c r="P269" s="7">
        <v>333.2</v>
      </c>
      <c r="Q269" s="31">
        <v>34.229999999999997</v>
      </c>
      <c r="R269" s="46">
        <v>0.4128</v>
      </c>
      <c r="S269" s="22">
        <v>190</v>
      </c>
      <c r="T269" s="22">
        <v>193.27831860000001</v>
      </c>
    </row>
    <row r="270" spans="1:20" x14ac:dyDescent="0.3">
      <c r="A270" s="172"/>
      <c r="B270" s="7">
        <v>333.2</v>
      </c>
      <c r="C270" s="31">
        <v>49.5</v>
      </c>
      <c r="D270" s="46">
        <v>0.47520000000000001</v>
      </c>
      <c r="E270" s="22">
        <v>176</v>
      </c>
      <c r="F270" s="22">
        <v>175.80603159999998</v>
      </c>
      <c r="H270" s="172"/>
      <c r="I270" s="7">
        <v>333.2</v>
      </c>
      <c r="J270" s="31">
        <v>49.5</v>
      </c>
      <c r="K270" s="46">
        <v>0.47520000000000001</v>
      </c>
      <c r="L270" s="22">
        <v>176</v>
      </c>
      <c r="M270" s="22">
        <v>179.07389829999997</v>
      </c>
      <c r="O270" s="172"/>
      <c r="P270" s="7">
        <v>333.2</v>
      </c>
      <c r="Q270" s="31">
        <v>49.5</v>
      </c>
      <c r="R270" s="46">
        <v>0.47520000000000001</v>
      </c>
      <c r="S270" s="22">
        <v>176</v>
      </c>
      <c r="T270" s="22">
        <v>178.0970872</v>
      </c>
    </row>
    <row r="271" spans="1:20" x14ac:dyDescent="0.3">
      <c r="A271" s="172"/>
      <c r="B271" s="7">
        <v>333.2</v>
      </c>
      <c r="C271" s="31">
        <v>63.18</v>
      </c>
      <c r="D271" s="46">
        <v>0.53400000000000003</v>
      </c>
      <c r="E271" s="22">
        <v>162</v>
      </c>
      <c r="F271" s="22">
        <v>159.46496570000002</v>
      </c>
      <c r="H271" s="172"/>
      <c r="I271" s="7">
        <v>333.2</v>
      </c>
      <c r="J271" s="31">
        <v>63.18</v>
      </c>
      <c r="K271" s="46">
        <v>0.53400000000000003</v>
      </c>
      <c r="L271" s="22">
        <v>162</v>
      </c>
      <c r="M271" s="22">
        <v>162.04273239999998</v>
      </c>
      <c r="O271" s="172"/>
      <c r="P271" s="7">
        <v>333.2</v>
      </c>
      <c r="Q271" s="31">
        <v>63.18</v>
      </c>
      <c r="R271" s="46">
        <v>0.53400000000000003</v>
      </c>
      <c r="S271" s="22">
        <v>162</v>
      </c>
      <c r="T271" s="22">
        <v>162.94892880000003</v>
      </c>
    </row>
    <row r="272" spans="1:20" x14ac:dyDescent="0.3">
      <c r="A272" s="172"/>
      <c r="B272" s="7">
        <v>333.2</v>
      </c>
      <c r="C272" s="31">
        <v>77.2</v>
      </c>
      <c r="D272" s="46">
        <v>0.58589999999999998</v>
      </c>
      <c r="E272" s="22">
        <v>148</v>
      </c>
      <c r="F272" s="22">
        <v>145.60292040000002</v>
      </c>
      <c r="H272" s="172"/>
      <c r="I272" s="7">
        <v>333.2</v>
      </c>
      <c r="J272" s="31">
        <v>77.2</v>
      </c>
      <c r="K272" s="46">
        <v>0.58589999999999998</v>
      </c>
      <c r="L272" s="22">
        <v>148</v>
      </c>
      <c r="M272" s="22">
        <v>146.0230713</v>
      </c>
      <c r="O272" s="172"/>
      <c r="P272" s="7">
        <v>333.2</v>
      </c>
      <c r="Q272" s="31">
        <v>77.2</v>
      </c>
      <c r="R272" s="46">
        <v>0.58589999999999998</v>
      </c>
      <c r="S272" s="22">
        <v>148</v>
      </c>
      <c r="T272" s="22">
        <v>148.95351410000001</v>
      </c>
    </row>
    <row r="273" spans="1:20" x14ac:dyDescent="0.3">
      <c r="A273" s="172"/>
      <c r="B273" s="7">
        <v>333.2</v>
      </c>
      <c r="C273" s="31">
        <v>94.44</v>
      </c>
      <c r="D273" s="46">
        <v>0.66090000000000004</v>
      </c>
      <c r="E273" s="22">
        <v>126</v>
      </c>
      <c r="F273" s="22">
        <v>127.8315568</v>
      </c>
      <c r="H273" s="172"/>
      <c r="I273" s="7">
        <v>333.2</v>
      </c>
      <c r="J273" s="31">
        <v>94.44</v>
      </c>
      <c r="K273" s="46">
        <v>0.66090000000000004</v>
      </c>
      <c r="L273" s="22">
        <v>126</v>
      </c>
      <c r="M273" s="22">
        <v>126.0603768</v>
      </c>
      <c r="O273" s="172"/>
      <c r="P273" s="7">
        <v>333.2</v>
      </c>
      <c r="Q273" s="31">
        <v>94.44</v>
      </c>
      <c r="R273" s="46">
        <v>0.66090000000000004</v>
      </c>
      <c r="S273" s="22">
        <v>126</v>
      </c>
      <c r="T273" s="22">
        <v>128.57777849999999</v>
      </c>
    </row>
    <row r="274" spans="1:20" x14ac:dyDescent="0.3">
      <c r="A274" s="172"/>
      <c r="B274" s="7">
        <v>333.2</v>
      </c>
      <c r="C274" s="31">
        <v>111.12</v>
      </c>
      <c r="D274" s="46">
        <v>0.68940000000000001</v>
      </c>
      <c r="E274" s="22">
        <v>118</v>
      </c>
      <c r="F274" s="22">
        <v>119.79656199999999</v>
      </c>
      <c r="H274" s="172"/>
      <c r="I274" s="7">
        <v>333.2</v>
      </c>
      <c r="J274" s="31">
        <v>111.12</v>
      </c>
      <c r="K274" s="46">
        <v>0.68940000000000001</v>
      </c>
      <c r="L274" s="22">
        <v>118</v>
      </c>
      <c r="M274" s="22">
        <v>118.41082469999999</v>
      </c>
      <c r="O274" s="172"/>
      <c r="P274" s="7">
        <v>333.2</v>
      </c>
      <c r="Q274" s="31">
        <v>111.12</v>
      </c>
      <c r="R274" s="46">
        <v>0.68940000000000001</v>
      </c>
      <c r="S274" s="22">
        <v>118</v>
      </c>
      <c r="T274" s="22">
        <v>119.66619719999998</v>
      </c>
    </row>
    <row r="275" spans="1:20" x14ac:dyDescent="0.3">
      <c r="A275" s="173"/>
      <c r="B275" s="7">
        <v>333.2</v>
      </c>
      <c r="C275" s="31">
        <v>130.19</v>
      </c>
      <c r="D275" s="46">
        <v>0.71889999999999998</v>
      </c>
      <c r="E275" s="22">
        <v>110</v>
      </c>
      <c r="F275" s="22">
        <v>112.45789970000001</v>
      </c>
      <c r="H275" s="173"/>
      <c r="I275" s="7">
        <v>333.2</v>
      </c>
      <c r="J275" s="31">
        <v>130.19</v>
      </c>
      <c r="K275" s="46">
        <v>0.71889999999999998</v>
      </c>
      <c r="L275" s="22">
        <v>110</v>
      </c>
      <c r="M275" s="22">
        <v>110.78567889999999</v>
      </c>
      <c r="O275" s="173"/>
      <c r="P275" s="7">
        <v>333.2</v>
      </c>
      <c r="Q275" s="31">
        <v>130.19</v>
      </c>
      <c r="R275" s="46">
        <v>0.71889999999999998</v>
      </c>
      <c r="S275" s="22">
        <v>110</v>
      </c>
      <c r="T275" s="22">
        <v>110.26889180000001</v>
      </c>
    </row>
    <row r="276" spans="1:20" x14ac:dyDescent="0.3">
      <c r="A276" s="171" t="s">
        <v>13</v>
      </c>
      <c r="B276" s="5">
        <v>298.2</v>
      </c>
      <c r="C276" s="6">
        <v>0.98499999999999999</v>
      </c>
      <c r="D276" s="45">
        <v>0</v>
      </c>
      <c r="E276" s="21">
        <v>327</v>
      </c>
      <c r="F276" s="22">
        <v>325.823465</v>
      </c>
      <c r="H276" s="171" t="s">
        <v>13</v>
      </c>
      <c r="I276" s="5">
        <v>298.2</v>
      </c>
      <c r="J276" s="6">
        <v>0.98499999999999999</v>
      </c>
      <c r="K276" s="45">
        <v>0</v>
      </c>
      <c r="L276" s="21">
        <v>327</v>
      </c>
      <c r="M276" s="22">
        <v>325.88406070000002</v>
      </c>
      <c r="O276" s="171" t="s">
        <v>13</v>
      </c>
      <c r="P276" s="5">
        <v>298.2</v>
      </c>
      <c r="Q276" s="6">
        <v>0.98499999999999999</v>
      </c>
      <c r="R276" s="45">
        <v>0</v>
      </c>
      <c r="S276" s="21">
        <v>327</v>
      </c>
      <c r="T276" s="22">
        <v>329.71596989999995</v>
      </c>
    </row>
    <row r="277" spans="1:20" x14ac:dyDescent="0.3">
      <c r="A277" s="172"/>
      <c r="B277" s="7">
        <v>298.2</v>
      </c>
      <c r="C277" s="31">
        <v>13.15</v>
      </c>
      <c r="D277" s="46">
        <v>0.27060000000000001</v>
      </c>
      <c r="E277" s="22">
        <v>248</v>
      </c>
      <c r="F277" s="22">
        <v>247.21084740000001</v>
      </c>
      <c r="H277" s="172"/>
      <c r="I277" s="7">
        <v>298.2</v>
      </c>
      <c r="J277" s="31">
        <v>13.15</v>
      </c>
      <c r="K277" s="46">
        <v>0.27060000000000001</v>
      </c>
      <c r="L277" s="22">
        <v>248</v>
      </c>
      <c r="M277" s="22">
        <v>251.11742570000001</v>
      </c>
      <c r="O277" s="172"/>
      <c r="P277" s="7">
        <v>298.2</v>
      </c>
      <c r="Q277" s="31">
        <v>13.15</v>
      </c>
      <c r="R277" s="46">
        <v>0.27060000000000001</v>
      </c>
      <c r="S277" s="22">
        <v>248</v>
      </c>
      <c r="T277" s="22">
        <v>252.66750480000002</v>
      </c>
    </row>
    <row r="278" spans="1:20" x14ac:dyDescent="0.3">
      <c r="A278" s="172"/>
      <c r="B278" s="7">
        <v>298.2</v>
      </c>
      <c r="C278" s="31">
        <v>21.95</v>
      </c>
      <c r="D278" s="46">
        <v>0.43540000000000001</v>
      </c>
      <c r="E278" s="22">
        <v>200</v>
      </c>
      <c r="F278" s="22">
        <v>200.13526910000002</v>
      </c>
      <c r="H278" s="172"/>
      <c r="I278" s="7">
        <v>298.2</v>
      </c>
      <c r="J278" s="31">
        <v>21.95</v>
      </c>
      <c r="K278" s="46">
        <v>0.43540000000000001</v>
      </c>
      <c r="L278" s="22">
        <v>200</v>
      </c>
      <c r="M278" s="22">
        <v>204.92564539999998</v>
      </c>
      <c r="O278" s="172"/>
      <c r="P278" s="7">
        <v>298.2</v>
      </c>
      <c r="Q278" s="31">
        <v>21.95</v>
      </c>
      <c r="R278" s="46">
        <v>0.43540000000000001</v>
      </c>
      <c r="S278" s="22">
        <v>200</v>
      </c>
      <c r="T278" s="22">
        <v>201.77462169999998</v>
      </c>
    </row>
    <row r="279" spans="1:20" x14ac:dyDescent="0.3">
      <c r="A279" s="172"/>
      <c r="B279" s="7">
        <v>298.2</v>
      </c>
      <c r="C279" s="31">
        <v>31.88</v>
      </c>
      <c r="D279" s="46">
        <v>0.54459999999999997</v>
      </c>
      <c r="E279" s="22">
        <v>169</v>
      </c>
      <c r="F279" s="22">
        <v>170.00985250000002</v>
      </c>
      <c r="H279" s="172"/>
      <c r="I279" s="7">
        <v>298.2</v>
      </c>
      <c r="J279" s="31">
        <v>31.88</v>
      </c>
      <c r="K279" s="46">
        <v>0.54459999999999997</v>
      </c>
      <c r="L279" s="22">
        <v>169</v>
      </c>
      <c r="M279" s="22">
        <v>171.69433900000001</v>
      </c>
      <c r="O279" s="172"/>
      <c r="P279" s="7">
        <v>298.2</v>
      </c>
      <c r="Q279" s="31">
        <v>31.88</v>
      </c>
      <c r="R279" s="46">
        <v>0.54459999999999997</v>
      </c>
      <c r="S279" s="22">
        <v>169</v>
      </c>
      <c r="T279" s="22">
        <v>170.36817630000002</v>
      </c>
    </row>
    <row r="280" spans="1:20" x14ac:dyDescent="0.3">
      <c r="A280" s="172"/>
      <c r="B280" s="7">
        <v>298.2</v>
      </c>
      <c r="C280" s="31">
        <v>42.34</v>
      </c>
      <c r="D280" s="46">
        <v>0.62819999999999998</v>
      </c>
      <c r="E280" s="22">
        <v>146</v>
      </c>
      <c r="F280" s="22">
        <v>146.67685410000001</v>
      </c>
      <c r="H280" s="172"/>
      <c r="I280" s="7">
        <v>298.2</v>
      </c>
      <c r="J280" s="31">
        <v>42.34</v>
      </c>
      <c r="K280" s="46">
        <v>0.62819999999999998</v>
      </c>
      <c r="L280" s="22">
        <v>146</v>
      </c>
      <c r="M280" s="22">
        <v>145.05985559999999</v>
      </c>
      <c r="O280" s="172"/>
      <c r="P280" s="7">
        <v>298.2</v>
      </c>
      <c r="Q280" s="31">
        <v>42.34</v>
      </c>
      <c r="R280" s="46">
        <v>0.62819999999999998</v>
      </c>
      <c r="S280" s="22">
        <v>146</v>
      </c>
      <c r="T280" s="22">
        <v>146.4293624</v>
      </c>
    </row>
    <row r="281" spans="1:20" x14ac:dyDescent="0.3">
      <c r="A281" s="172"/>
      <c r="B281" s="7">
        <v>298.2</v>
      </c>
      <c r="C281" s="31">
        <v>51.56</v>
      </c>
      <c r="D281" s="46">
        <v>0.68889999999999996</v>
      </c>
      <c r="E281" s="22">
        <v>130</v>
      </c>
      <c r="F281" s="22">
        <v>129.10511389999999</v>
      </c>
      <c r="H281" s="172"/>
      <c r="I281" s="7">
        <v>298.2</v>
      </c>
      <c r="J281" s="31">
        <v>51.56</v>
      </c>
      <c r="K281" s="46">
        <v>0.68889999999999996</v>
      </c>
      <c r="L281" s="22">
        <v>130</v>
      </c>
      <c r="M281" s="22">
        <v>126.3283745</v>
      </c>
      <c r="O281" s="172"/>
      <c r="P281" s="7">
        <v>298.2</v>
      </c>
      <c r="Q281" s="31">
        <v>51.56</v>
      </c>
      <c r="R281" s="46">
        <v>0.68889999999999996</v>
      </c>
      <c r="S281" s="22">
        <v>130</v>
      </c>
      <c r="T281" s="22">
        <v>129.835463</v>
      </c>
    </row>
    <row r="282" spans="1:20" x14ac:dyDescent="0.3">
      <c r="A282" s="172"/>
      <c r="B282" s="7">
        <v>298.2</v>
      </c>
      <c r="C282" s="31">
        <v>60.91</v>
      </c>
      <c r="D282" s="46">
        <v>0.73960000000000004</v>
      </c>
      <c r="E282" s="22">
        <v>116</v>
      </c>
      <c r="F282" s="22">
        <v>114.1583007</v>
      </c>
      <c r="H282" s="172"/>
      <c r="I282" s="7">
        <v>298.2</v>
      </c>
      <c r="J282" s="31">
        <v>60.91</v>
      </c>
      <c r="K282" s="46">
        <v>0.73960000000000004</v>
      </c>
      <c r="L282" s="22">
        <v>116</v>
      </c>
      <c r="M282" s="22">
        <v>112.8501503</v>
      </c>
      <c r="O282" s="172"/>
      <c r="P282" s="7">
        <v>298.2</v>
      </c>
      <c r="Q282" s="31">
        <v>60.91</v>
      </c>
      <c r="R282" s="46">
        <v>0.73960000000000004</v>
      </c>
      <c r="S282" s="22">
        <v>116</v>
      </c>
      <c r="T282" s="22">
        <v>115.87693400000003</v>
      </c>
    </row>
    <row r="283" spans="1:20" x14ac:dyDescent="0.3">
      <c r="A283" s="172"/>
      <c r="B283" s="5">
        <v>313.2</v>
      </c>
      <c r="C283" s="6">
        <v>0.98699999999999999</v>
      </c>
      <c r="D283" s="45">
        <v>0</v>
      </c>
      <c r="E283" s="21">
        <v>330</v>
      </c>
      <c r="F283" s="22">
        <v>328.1548401</v>
      </c>
      <c r="H283" s="172"/>
      <c r="I283" s="5">
        <v>313.2</v>
      </c>
      <c r="J283" s="6">
        <v>0.98699999999999999</v>
      </c>
      <c r="K283" s="45">
        <v>0</v>
      </c>
      <c r="L283" s="21">
        <v>330</v>
      </c>
      <c r="M283" s="22">
        <v>329.27162169999997</v>
      </c>
      <c r="O283" s="172"/>
      <c r="P283" s="5">
        <v>313.2</v>
      </c>
      <c r="Q283" s="6">
        <v>0.98699999999999999</v>
      </c>
      <c r="R283" s="45">
        <v>0</v>
      </c>
      <c r="S283" s="21">
        <v>330</v>
      </c>
      <c r="T283" s="22">
        <v>332.39003300000002</v>
      </c>
    </row>
    <row r="284" spans="1:20" x14ac:dyDescent="0.3">
      <c r="A284" s="172"/>
      <c r="B284" s="7">
        <v>313.2</v>
      </c>
      <c r="C284" s="31">
        <v>13.71</v>
      </c>
      <c r="D284" s="46">
        <v>0.2535</v>
      </c>
      <c r="E284" s="22">
        <v>254</v>
      </c>
      <c r="F284" s="22">
        <v>256.73226459999995</v>
      </c>
      <c r="H284" s="172"/>
      <c r="I284" s="7">
        <v>313.2</v>
      </c>
      <c r="J284" s="31">
        <v>13.71</v>
      </c>
      <c r="K284" s="46">
        <v>0.2535</v>
      </c>
      <c r="L284" s="22">
        <v>254</v>
      </c>
      <c r="M284" s="22">
        <v>260.15370789999997</v>
      </c>
      <c r="O284" s="172"/>
      <c r="P284" s="7">
        <v>313.2</v>
      </c>
      <c r="Q284" s="31">
        <v>13.71</v>
      </c>
      <c r="R284" s="46">
        <v>0.2535</v>
      </c>
      <c r="S284" s="22">
        <v>254</v>
      </c>
      <c r="T284" s="22">
        <v>260.76763769999997</v>
      </c>
    </row>
    <row r="285" spans="1:20" x14ac:dyDescent="0.3">
      <c r="A285" s="172"/>
      <c r="B285" s="7">
        <v>313.2</v>
      </c>
      <c r="C285" s="31">
        <v>28.16</v>
      </c>
      <c r="D285" s="46">
        <v>0.42699999999999999</v>
      </c>
      <c r="E285" s="22">
        <v>205</v>
      </c>
      <c r="F285" s="22">
        <v>204.50035400000002</v>
      </c>
      <c r="H285" s="172"/>
      <c r="I285" s="7">
        <v>313.2</v>
      </c>
      <c r="J285" s="31">
        <v>28.16</v>
      </c>
      <c r="K285" s="46">
        <v>0.42699999999999999</v>
      </c>
      <c r="L285" s="22">
        <v>205</v>
      </c>
      <c r="M285" s="22">
        <v>209.90073539999997</v>
      </c>
      <c r="O285" s="172"/>
      <c r="P285" s="7">
        <v>313.2</v>
      </c>
      <c r="Q285" s="31">
        <v>28.16</v>
      </c>
      <c r="R285" s="46">
        <v>0.42699999999999999</v>
      </c>
      <c r="S285" s="22">
        <v>205</v>
      </c>
      <c r="T285" s="22">
        <v>207.55452120000001</v>
      </c>
    </row>
    <row r="286" spans="1:20" x14ac:dyDescent="0.3">
      <c r="A286" s="172"/>
      <c r="B286" s="7">
        <v>313.2</v>
      </c>
      <c r="C286" s="31">
        <v>41.55</v>
      </c>
      <c r="D286" s="46">
        <v>0.53859999999999997</v>
      </c>
      <c r="E286" s="22">
        <v>172</v>
      </c>
      <c r="F286" s="22">
        <v>172.47324379999998</v>
      </c>
      <c r="H286" s="172"/>
      <c r="I286" s="7">
        <v>313.2</v>
      </c>
      <c r="J286" s="31">
        <v>41.55</v>
      </c>
      <c r="K286" s="46">
        <v>0.53859999999999997</v>
      </c>
      <c r="L286" s="22">
        <v>172</v>
      </c>
      <c r="M286" s="22">
        <v>175.6228485</v>
      </c>
      <c r="O286" s="172"/>
      <c r="P286" s="7">
        <v>313.2</v>
      </c>
      <c r="Q286" s="31">
        <v>41.55</v>
      </c>
      <c r="R286" s="46">
        <v>0.53859999999999997</v>
      </c>
      <c r="S286" s="22">
        <v>172</v>
      </c>
      <c r="T286" s="22">
        <v>173.54463189999998</v>
      </c>
    </row>
    <row r="287" spans="1:20" x14ac:dyDescent="0.3">
      <c r="A287" s="172"/>
      <c r="B287" s="7">
        <v>313.2</v>
      </c>
      <c r="C287" s="31">
        <v>55.8</v>
      </c>
      <c r="D287" s="46">
        <v>0.61950000000000005</v>
      </c>
      <c r="E287" s="22">
        <v>151</v>
      </c>
      <c r="F287" s="22">
        <v>148.8299073</v>
      </c>
      <c r="H287" s="172"/>
      <c r="I287" s="7">
        <v>313.2</v>
      </c>
      <c r="J287" s="31">
        <v>55.8</v>
      </c>
      <c r="K287" s="46">
        <v>0.61950000000000005</v>
      </c>
      <c r="L287" s="22">
        <v>151</v>
      </c>
      <c r="M287" s="22">
        <v>149.2203384</v>
      </c>
      <c r="O287" s="172"/>
      <c r="P287" s="7">
        <v>313.2</v>
      </c>
      <c r="Q287" s="31">
        <v>55.8</v>
      </c>
      <c r="R287" s="46">
        <v>0.61950000000000005</v>
      </c>
      <c r="S287" s="22">
        <v>151</v>
      </c>
      <c r="T287" s="22">
        <v>149.6974428</v>
      </c>
    </row>
    <row r="288" spans="1:20" x14ac:dyDescent="0.3">
      <c r="A288" s="172"/>
      <c r="B288" s="7">
        <v>313.2</v>
      </c>
      <c r="C288" s="31">
        <v>69.91</v>
      </c>
      <c r="D288" s="46">
        <v>0.68520000000000003</v>
      </c>
      <c r="E288" s="22">
        <v>132</v>
      </c>
      <c r="F288" s="22">
        <v>129.64329760000001</v>
      </c>
      <c r="H288" s="172"/>
      <c r="I288" s="7">
        <v>313.2</v>
      </c>
      <c r="J288" s="31">
        <v>69.91</v>
      </c>
      <c r="K288" s="46">
        <v>0.68520000000000003</v>
      </c>
      <c r="L288" s="22">
        <v>132</v>
      </c>
      <c r="M288" s="22">
        <v>128.48734680000001</v>
      </c>
      <c r="O288" s="172"/>
      <c r="P288" s="7">
        <v>313.2</v>
      </c>
      <c r="Q288" s="31">
        <v>69.91</v>
      </c>
      <c r="R288" s="46">
        <v>0.68520000000000003</v>
      </c>
      <c r="S288" s="22">
        <v>132</v>
      </c>
      <c r="T288" s="22">
        <v>131.49022429999999</v>
      </c>
    </row>
    <row r="289" spans="1:20" x14ac:dyDescent="0.3">
      <c r="A289" s="172"/>
      <c r="B289" s="7">
        <v>313.2</v>
      </c>
      <c r="C289" s="31">
        <v>83.56</v>
      </c>
      <c r="D289" s="46">
        <v>0.73209999999999997</v>
      </c>
      <c r="E289" s="23">
        <v>117</v>
      </c>
      <c r="F289" s="22">
        <v>115.37583160000001</v>
      </c>
      <c r="H289" s="172"/>
      <c r="I289" s="7">
        <v>313.2</v>
      </c>
      <c r="J289" s="31">
        <v>83.56</v>
      </c>
      <c r="K289" s="46">
        <v>0.73209999999999997</v>
      </c>
      <c r="L289" s="23">
        <v>117</v>
      </c>
      <c r="M289" s="22">
        <v>115.2669731</v>
      </c>
      <c r="O289" s="172"/>
      <c r="P289" s="7">
        <v>313.2</v>
      </c>
      <c r="Q289" s="31">
        <v>83.56</v>
      </c>
      <c r="R289" s="46">
        <v>0.73209999999999997</v>
      </c>
      <c r="S289" s="23">
        <v>117</v>
      </c>
      <c r="T289" s="22">
        <v>118.09144959999999</v>
      </c>
    </row>
    <row r="290" spans="1:20" x14ac:dyDescent="0.3">
      <c r="A290" s="172"/>
      <c r="B290" s="5">
        <v>313.2</v>
      </c>
      <c r="C290" s="6">
        <v>0.99</v>
      </c>
      <c r="D290" s="45">
        <v>0</v>
      </c>
      <c r="E290" s="22">
        <v>331</v>
      </c>
      <c r="F290" s="22">
        <v>328.15372630000002</v>
      </c>
      <c r="H290" s="172"/>
      <c r="I290" s="5">
        <v>313.2</v>
      </c>
      <c r="J290" s="6">
        <v>0.99</v>
      </c>
      <c r="K290" s="45">
        <v>0</v>
      </c>
      <c r="L290" s="22">
        <v>331</v>
      </c>
      <c r="M290" s="22">
        <v>329.27185040000001</v>
      </c>
      <c r="O290" s="172"/>
      <c r="P290" s="5">
        <v>313.2</v>
      </c>
      <c r="Q290" s="6">
        <v>0.99</v>
      </c>
      <c r="R290" s="45">
        <v>0</v>
      </c>
      <c r="S290" s="22">
        <v>331</v>
      </c>
      <c r="T290" s="22">
        <v>332.39024060000003</v>
      </c>
    </row>
    <row r="291" spans="1:20" x14ac:dyDescent="0.3">
      <c r="A291" s="172"/>
      <c r="B291" s="7">
        <v>313.2</v>
      </c>
      <c r="C291" s="31">
        <v>15.37</v>
      </c>
      <c r="D291" s="46">
        <v>0.29799999999999999</v>
      </c>
      <c r="E291" s="22">
        <v>237</v>
      </c>
      <c r="F291" s="22">
        <v>244.37602239999995</v>
      </c>
      <c r="H291" s="172"/>
      <c r="I291" s="7">
        <v>313.2</v>
      </c>
      <c r="J291" s="31">
        <v>15.37</v>
      </c>
      <c r="K291" s="46">
        <v>0.29799999999999999</v>
      </c>
      <c r="L291" s="22">
        <v>237</v>
      </c>
      <c r="M291" s="22">
        <v>246.95353989999998</v>
      </c>
      <c r="O291" s="172"/>
      <c r="P291" s="7">
        <v>313.2</v>
      </c>
      <c r="Q291" s="31">
        <v>15.37</v>
      </c>
      <c r="R291" s="46">
        <v>0.29799999999999999</v>
      </c>
      <c r="S291" s="22">
        <v>237</v>
      </c>
      <c r="T291" s="22">
        <v>247.7746994</v>
      </c>
    </row>
    <row r="292" spans="1:20" x14ac:dyDescent="0.3">
      <c r="A292" s="172"/>
      <c r="B292" s="7">
        <v>313.2</v>
      </c>
      <c r="C292" s="31">
        <v>28.19</v>
      </c>
      <c r="D292" s="46">
        <v>0.42549999999999999</v>
      </c>
      <c r="E292" s="22">
        <v>203</v>
      </c>
      <c r="F292" s="22">
        <v>204.90283809999997</v>
      </c>
      <c r="H292" s="172"/>
      <c r="I292" s="7">
        <v>313.2</v>
      </c>
      <c r="J292" s="31">
        <v>28.19</v>
      </c>
      <c r="K292" s="46">
        <v>0.42549999999999999</v>
      </c>
      <c r="L292" s="22">
        <v>203</v>
      </c>
      <c r="M292" s="22">
        <v>210.26768520000002</v>
      </c>
      <c r="O292" s="172"/>
      <c r="P292" s="7">
        <v>313.2</v>
      </c>
      <c r="Q292" s="31">
        <v>28.19</v>
      </c>
      <c r="R292" s="46">
        <v>0.42549999999999999</v>
      </c>
      <c r="S292" s="22">
        <v>203</v>
      </c>
      <c r="T292" s="22">
        <v>208.01501619999999</v>
      </c>
    </row>
    <row r="293" spans="1:20" x14ac:dyDescent="0.3">
      <c r="A293" s="172"/>
      <c r="B293" s="7">
        <v>313.2</v>
      </c>
      <c r="C293" s="31">
        <v>42.53</v>
      </c>
      <c r="D293" s="46">
        <v>0.54339999999999999</v>
      </c>
      <c r="E293" s="22">
        <v>169</v>
      </c>
      <c r="F293" s="22">
        <v>171.02223509999999</v>
      </c>
      <c r="H293" s="172"/>
      <c r="I293" s="7">
        <v>313.2</v>
      </c>
      <c r="J293" s="31">
        <v>42.53</v>
      </c>
      <c r="K293" s="46">
        <v>0.54339999999999999</v>
      </c>
      <c r="L293" s="22">
        <v>169</v>
      </c>
      <c r="M293" s="22">
        <v>174.05155480000002</v>
      </c>
      <c r="O293" s="172"/>
      <c r="P293" s="7">
        <v>313.2</v>
      </c>
      <c r="Q293" s="31">
        <v>42.53</v>
      </c>
      <c r="R293" s="46">
        <v>0.54339999999999999</v>
      </c>
      <c r="S293" s="22">
        <v>169</v>
      </c>
      <c r="T293" s="22">
        <v>172.00182490000003</v>
      </c>
    </row>
    <row r="294" spans="1:20" x14ac:dyDescent="0.3">
      <c r="A294" s="172"/>
      <c r="B294" s="7">
        <v>313.2</v>
      </c>
      <c r="C294" s="31">
        <v>57.46</v>
      </c>
      <c r="D294" s="46">
        <v>0.62529999999999997</v>
      </c>
      <c r="E294" s="22">
        <v>147</v>
      </c>
      <c r="F294" s="22">
        <v>146.910875</v>
      </c>
      <c r="H294" s="172"/>
      <c r="I294" s="7">
        <v>313.2</v>
      </c>
      <c r="J294" s="31">
        <v>57.46</v>
      </c>
      <c r="K294" s="46">
        <v>0.62529999999999997</v>
      </c>
      <c r="L294" s="22">
        <v>147</v>
      </c>
      <c r="M294" s="22">
        <v>147.23950980000001</v>
      </c>
      <c r="O294" s="172"/>
      <c r="P294" s="7">
        <v>313.2</v>
      </c>
      <c r="Q294" s="31">
        <v>57.46</v>
      </c>
      <c r="R294" s="46">
        <v>0.62529999999999997</v>
      </c>
      <c r="S294" s="22">
        <v>147</v>
      </c>
      <c r="T294" s="22">
        <v>148.0653854</v>
      </c>
    </row>
    <row r="295" spans="1:20" x14ac:dyDescent="0.3">
      <c r="A295" s="172"/>
      <c r="B295" s="7">
        <v>313.2</v>
      </c>
      <c r="C295" s="31">
        <v>70.02</v>
      </c>
      <c r="D295" s="46">
        <v>0.67800000000000005</v>
      </c>
      <c r="E295" s="22">
        <v>133</v>
      </c>
      <c r="F295" s="22">
        <v>131.41591940000001</v>
      </c>
      <c r="H295" s="172"/>
      <c r="I295" s="7">
        <v>313.2</v>
      </c>
      <c r="J295" s="31">
        <v>70.02</v>
      </c>
      <c r="K295" s="46">
        <v>0.67800000000000005</v>
      </c>
      <c r="L295" s="22">
        <v>133</v>
      </c>
      <c r="M295" s="22">
        <v>130.61321860000001</v>
      </c>
      <c r="O295" s="172"/>
      <c r="P295" s="7">
        <v>313.2</v>
      </c>
      <c r="Q295" s="31">
        <v>70.02</v>
      </c>
      <c r="R295" s="46">
        <v>0.67800000000000005</v>
      </c>
      <c r="S295" s="22">
        <v>133</v>
      </c>
      <c r="T295" s="22">
        <v>133.38672170000001</v>
      </c>
    </row>
    <row r="296" spans="1:20" x14ac:dyDescent="0.3">
      <c r="A296" s="172"/>
      <c r="B296" s="7">
        <v>313.2</v>
      </c>
      <c r="C296" s="31">
        <v>83.73</v>
      </c>
      <c r="D296" s="46">
        <v>0.72299999999999998</v>
      </c>
      <c r="E296" s="22">
        <v>119</v>
      </c>
      <c r="F296" s="22">
        <v>117.59236370000001</v>
      </c>
      <c r="H296" s="172"/>
      <c r="I296" s="7">
        <v>313.2</v>
      </c>
      <c r="J296" s="31">
        <v>83.73</v>
      </c>
      <c r="K296" s="46">
        <v>0.72299999999999998</v>
      </c>
      <c r="L296" s="22">
        <v>119</v>
      </c>
      <c r="M296" s="22">
        <v>117.55763019999999</v>
      </c>
      <c r="O296" s="172"/>
      <c r="P296" s="7">
        <v>313.2</v>
      </c>
      <c r="Q296" s="31">
        <v>83.73</v>
      </c>
      <c r="R296" s="46">
        <v>0.72299999999999998</v>
      </c>
      <c r="S296" s="22">
        <v>119</v>
      </c>
      <c r="T296" s="22">
        <v>120.5442771</v>
      </c>
    </row>
    <row r="297" spans="1:20" x14ac:dyDescent="0.3">
      <c r="A297" s="172"/>
      <c r="B297" s="7">
        <v>313.2</v>
      </c>
      <c r="C297" s="31">
        <v>97.92</v>
      </c>
      <c r="D297" s="46">
        <v>0.74780000000000002</v>
      </c>
      <c r="E297" s="22">
        <v>112</v>
      </c>
      <c r="F297" s="22">
        <v>110.1942626</v>
      </c>
      <c r="H297" s="172"/>
      <c r="I297" s="7">
        <v>313.2</v>
      </c>
      <c r="J297" s="31">
        <v>97.92</v>
      </c>
      <c r="K297" s="46">
        <v>0.74780000000000002</v>
      </c>
      <c r="L297" s="22">
        <v>112</v>
      </c>
      <c r="M297" s="22">
        <v>111.59114300000002</v>
      </c>
      <c r="O297" s="172"/>
      <c r="P297" s="7">
        <v>313.2</v>
      </c>
      <c r="Q297" s="31">
        <v>97.92</v>
      </c>
      <c r="R297" s="46">
        <v>0.74780000000000002</v>
      </c>
      <c r="S297" s="22">
        <v>112</v>
      </c>
      <c r="T297" s="22">
        <v>112.88860930000001</v>
      </c>
    </row>
    <row r="298" spans="1:20" x14ac:dyDescent="0.3">
      <c r="A298" s="172"/>
      <c r="B298" s="7">
        <v>313.2</v>
      </c>
      <c r="C298" s="31">
        <v>115.58</v>
      </c>
      <c r="D298" s="46">
        <v>0.75860000000000005</v>
      </c>
      <c r="E298" s="22">
        <v>108</v>
      </c>
      <c r="F298" s="22">
        <v>106.4893806</v>
      </c>
      <c r="H298" s="172"/>
      <c r="I298" s="7">
        <v>313.2</v>
      </c>
      <c r="J298" s="31">
        <v>115.58</v>
      </c>
      <c r="K298" s="46">
        <v>0.75860000000000005</v>
      </c>
      <c r="L298" s="22">
        <v>108</v>
      </c>
      <c r="M298" s="22">
        <v>108.65805450000001</v>
      </c>
      <c r="O298" s="172"/>
      <c r="P298" s="7">
        <v>313.2</v>
      </c>
      <c r="Q298" s="31">
        <v>115.58</v>
      </c>
      <c r="R298" s="46">
        <v>0.75860000000000005</v>
      </c>
      <c r="S298" s="22">
        <v>108</v>
      </c>
      <c r="T298" s="22">
        <v>109.02280739999999</v>
      </c>
    </row>
    <row r="299" spans="1:20" x14ac:dyDescent="0.3">
      <c r="A299" s="172"/>
      <c r="B299" s="5">
        <v>333.2</v>
      </c>
      <c r="C299" s="6">
        <v>0.98399999999999999</v>
      </c>
      <c r="D299" s="45">
        <v>0</v>
      </c>
      <c r="E299" s="21">
        <v>338</v>
      </c>
      <c r="F299" s="22">
        <v>333.75934440000003</v>
      </c>
      <c r="H299" s="172"/>
      <c r="I299" s="5">
        <v>333.2</v>
      </c>
      <c r="J299" s="6">
        <v>0.98399999999999999</v>
      </c>
      <c r="K299" s="45">
        <v>0</v>
      </c>
      <c r="L299" s="21">
        <v>338</v>
      </c>
      <c r="M299" s="22">
        <v>333.78797909999997</v>
      </c>
      <c r="O299" s="172"/>
      <c r="P299" s="5">
        <v>333.2</v>
      </c>
      <c r="Q299" s="6">
        <v>0.98399999999999999</v>
      </c>
      <c r="R299" s="45">
        <v>0</v>
      </c>
      <c r="S299" s="21">
        <v>338</v>
      </c>
      <c r="T299" s="22">
        <v>336.73226310000001</v>
      </c>
    </row>
    <row r="300" spans="1:20" x14ac:dyDescent="0.3">
      <c r="A300" s="172"/>
      <c r="B300" s="7">
        <v>333.2</v>
      </c>
      <c r="C300" s="31">
        <v>17.149999999999999</v>
      </c>
      <c r="D300" s="46">
        <v>0.1993</v>
      </c>
      <c r="E300" s="22">
        <v>277</v>
      </c>
      <c r="F300" s="22">
        <v>277.80639339999999</v>
      </c>
      <c r="H300" s="172"/>
      <c r="I300" s="7">
        <v>333.2</v>
      </c>
      <c r="J300" s="31">
        <v>17.149999999999999</v>
      </c>
      <c r="K300" s="46">
        <v>0.1993</v>
      </c>
      <c r="L300" s="22">
        <v>277</v>
      </c>
      <c r="M300" s="22">
        <v>279.49099430000001</v>
      </c>
      <c r="O300" s="172"/>
      <c r="P300" s="7">
        <v>333.2</v>
      </c>
      <c r="Q300" s="31">
        <v>17.149999999999999</v>
      </c>
      <c r="R300" s="46">
        <v>0.1993</v>
      </c>
      <c r="S300" s="22">
        <v>277</v>
      </c>
      <c r="T300" s="22">
        <v>280.53113100000002</v>
      </c>
    </row>
    <row r="301" spans="1:20" x14ac:dyDescent="0.3">
      <c r="A301" s="172"/>
      <c r="B301" s="7">
        <v>333.2</v>
      </c>
      <c r="C301" s="31">
        <v>31.91</v>
      </c>
      <c r="D301" s="46">
        <v>0.36130000000000001</v>
      </c>
      <c r="E301" s="22">
        <v>230</v>
      </c>
      <c r="F301" s="22">
        <v>229.5119995</v>
      </c>
      <c r="H301" s="172"/>
      <c r="I301" s="7">
        <v>333.2</v>
      </c>
      <c r="J301" s="31">
        <v>31.91</v>
      </c>
      <c r="K301" s="46">
        <v>0.36130000000000001</v>
      </c>
      <c r="L301" s="22">
        <v>230</v>
      </c>
      <c r="M301" s="22">
        <v>232.12401270000001</v>
      </c>
      <c r="O301" s="172"/>
      <c r="P301" s="7">
        <v>333.2</v>
      </c>
      <c r="Q301" s="31">
        <v>31.91</v>
      </c>
      <c r="R301" s="46">
        <v>0.36130000000000001</v>
      </c>
      <c r="S301" s="22">
        <v>230</v>
      </c>
      <c r="T301" s="22">
        <v>233.83622749999995</v>
      </c>
    </row>
    <row r="302" spans="1:20" x14ac:dyDescent="0.3">
      <c r="A302" s="172"/>
      <c r="B302" s="7">
        <v>333.2</v>
      </c>
      <c r="C302" s="31">
        <v>43.97</v>
      </c>
      <c r="D302" s="46">
        <v>0.43290000000000001</v>
      </c>
      <c r="E302" s="22">
        <v>210</v>
      </c>
      <c r="F302" s="22">
        <v>206.9585328</v>
      </c>
      <c r="H302" s="172"/>
      <c r="I302" s="7">
        <v>333.2</v>
      </c>
      <c r="J302" s="31">
        <v>43.97</v>
      </c>
      <c r="K302" s="46">
        <v>0.43290000000000001</v>
      </c>
      <c r="L302" s="22">
        <v>210</v>
      </c>
      <c r="M302" s="22">
        <v>211.31444550000001</v>
      </c>
      <c r="O302" s="172"/>
      <c r="P302" s="7">
        <v>333.2</v>
      </c>
      <c r="Q302" s="31">
        <v>43.97</v>
      </c>
      <c r="R302" s="46">
        <v>0.43290000000000001</v>
      </c>
      <c r="S302" s="22">
        <v>210</v>
      </c>
      <c r="T302" s="22">
        <v>210.79062199999998</v>
      </c>
    </row>
    <row r="303" spans="1:20" x14ac:dyDescent="0.3">
      <c r="A303" s="172"/>
      <c r="B303" s="7">
        <v>333.2</v>
      </c>
      <c r="C303" s="31">
        <v>56.21</v>
      </c>
      <c r="D303" s="46">
        <v>0.50280000000000002</v>
      </c>
      <c r="E303" s="22">
        <v>190</v>
      </c>
      <c r="F303" s="22">
        <v>185.73337399999997</v>
      </c>
      <c r="H303" s="172"/>
      <c r="I303" s="7">
        <v>333.2</v>
      </c>
      <c r="J303" s="31">
        <v>56.21</v>
      </c>
      <c r="K303" s="46">
        <v>0.50280000000000002</v>
      </c>
      <c r="L303" s="22">
        <v>190</v>
      </c>
      <c r="M303" s="22">
        <v>189.35723109999998</v>
      </c>
      <c r="O303" s="172"/>
      <c r="P303" s="7">
        <v>333.2</v>
      </c>
      <c r="Q303" s="31">
        <v>56.21</v>
      </c>
      <c r="R303" s="46">
        <v>0.50280000000000002</v>
      </c>
      <c r="S303" s="22">
        <v>190</v>
      </c>
      <c r="T303" s="22">
        <v>186.40879510000002</v>
      </c>
    </row>
    <row r="304" spans="1:20" x14ac:dyDescent="0.3">
      <c r="A304" s="172"/>
      <c r="B304" s="7">
        <v>333.2</v>
      </c>
      <c r="C304" s="31">
        <v>70.39</v>
      </c>
      <c r="D304" s="46">
        <v>0.5867</v>
      </c>
      <c r="E304" s="22">
        <v>165</v>
      </c>
      <c r="F304" s="22">
        <v>161.69755860000001</v>
      </c>
      <c r="H304" s="172"/>
      <c r="I304" s="7">
        <v>333.2</v>
      </c>
      <c r="J304" s="31">
        <v>70.39</v>
      </c>
      <c r="K304" s="46">
        <v>0.5867</v>
      </c>
      <c r="L304" s="22">
        <v>165</v>
      </c>
      <c r="M304" s="22">
        <v>162.28935700000002</v>
      </c>
      <c r="O304" s="172"/>
      <c r="P304" s="7">
        <v>333.2</v>
      </c>
      <c r="Q304" s="31">
        <v>70.39</v>
      </c>
      <c r="R304" s="46">
        <v>0.5867</v>
      </c>
      <c r="S304" s="22">
        <v>165</v>
      </c>
      <c r="T304" s="22">
        <v>160.3955765</v>
      </c>
    </row>
    <row r="305" spans="1:20" x14ac:dyDescent="0.3">
      <c r="A305" s="172"/>
      <c r="B305" s="7">
        <v>333.2</v>
      </c>
      <c r="C305" s="31">
        <v>83.6</v>
      </c>
      <c r="D305" s="46">
        <v>0.64459999999999995</v>
      </c>
      <c r="E305" s="22">
        <v>146</v>
      </c>
      <c r="F305" s="22">
        <v>145.18043660000001</v>
      </c>
      <c r="H305" s="172"/>
      <c r="I305" s="7">
        <v>333.2</v>
      </c>
      <c r="J305" s="31">
        <v>83.6</v>
      </c>
      <c r="K305" s="46">
        <v>0.64459999999999995</v>
      </c>
      <c r="L305" s="22">
        <v>146</v>
      </c>
      <c r="M305" s="22">
        <v>143.0739762</v>
      </c>
      <c r="O305" s="172"/>
      <c r="P305" s="7">
        <v>333.2</v>
      </c>
      <c r="Q305" s="31">
        <v>83.6</v>
      </c>
      <c r="R305" s="46">
        <v>0.64459999999999995</v>
      </c>
      <c r="S305" s="22">
        <v>146</v>
      </c>
      <c r="T305" s="22">
        <v>143.76671579999999</v>
      </c>
    </row>
    <row r="306" spans="1:20" x14ac:dyDescent="0.3">
      <c r="A306" s="172"/>
      <c r="B306" s="7">
        <v>333.2</v>
      </c>
      <c r="C306" s="31">
        <v>97.44</v>
      </c>
      <c r="D306" s="46">
        <v>0.69320000000000004</v>
      </c>
      <c r="E306" s="22">
        <v>129</v>
      </c>
      <c r="F306" s="22">
        <v>130.64161150000001</v>
      </c>
      <c r="H306" s="172"/>
      <c r="I306" s="7">
        <v>333.2</v>
      </c>
      <c r="J306" s="31">
        <v>97.44</v>
      </c>
      <c r="K306" s="46">
        <v>0.69320000000000004</v>
      </c>
      <c r="L306" s="22">
        <v>129</v>
      </c>
      <c r="M306" s="22">
        <v>128.22231599999998</v>
      </c>
      <c r="O306" s="172"/>
      <c r="P306" s="7">
        <v>333.2</v>
      </c>
      <c r="Q306" s="31">
        <v>97.44</v>
      </c>
      <c r="R306" s="46">
        <v>0.69320000000000004</v>
      </c>
      <c r="S306" s="22">
        <v>129</v>
      </c>
      <c r="T306" s="22">
        <v>130.09535590000002</v>
      </c>
    </row>
    <row r="307" spans="1:20" x14ac:dyDescent="0.3">
      <c r="A307" s="173"/>
      <c r="B307" s="8">
        <v>333.2</v>
      </c>
      <c r="C307" s="9">
        <v>111.45</v>
      </c>
      <c r="D307" s="47">
        <v>0.71919999999999995</v>
      </c>
      <c r="E307" s="23">
        <v>121</v>
      </c>
      <c r="F307" s="22">
        <v>122.04442209999999</v>
      </c>
      <c r="H307" s="173"/>
      <c r="I307" s="8">
        <v>333.2</v>
      </c>
      <c r="J307" s="9">
        <v>111.45</v>
      </c>
      <c r="K307" s="47">
        <v>0.71919999999999995</v>
      </c>
      <c r="L307" s="23">
        <v>121</v>
      </c>
      <c r="M307" s="22">
        <v>120.87823859999999</v>
      </c>
      <c r="O307" s="173"/>
      <c r="P307" s="8">
        <v>333.2</v>
      </c>
      <c r="Q307" s="9">
        <v>111.45</v>
      </c>
      <c r="R307" s="47">
        <v>0.71919999999999995</v>
      </c>
      <c r="S307" s="23">
        <v>121</v>
      </c>
      <c r="T307" s="22">
        <v>122.01150130000001</v>
      </c>
    </row>
    <row r="308" spans="1:20" x14ac:dyDescent="0.3">
      <c r="A308" s="171" t="s">
        <v>14</v>
      </c>
      <c r="B308" s="5">
        <v>298.2</v>
      </c>
      <c r="C308" s="6">
        <v>0.997</v>
      </c>
      <c r="D308" s="45">
        <v>0</v>
      </c>
      <c r="E308" s="21">
        <v>339</v>
      </c>
      <c r="F308" s="22">
        <v>343.78706670000003</v>
      </c>
      <c r="H308" s="171" t="s">
        <v>14</v>
      </c>
      <c r="I308" s="5">
        <v>298.2</v>
      </c>
      <c r="J308" s="6">
        <v>0.997</v>
      </c>
      <c r="K308" s="45">
        <v>0</v>
      </c>
      <c r="L308" s="21">
        <v>339</v>
      </c>
      <c r="M308" s="22">
        <v>346.14281600000004</v>
      </c>
      <c r="O308" s="171" t="s">
        <v>14</v>
      </c>
      <c r="P308" s="5">
        <v>298.2</v>
      </c>
      <c r="Q308" s="6">
        <v>0.997</v>
      </c>
      <c r="R308" s="45">
        <v>0</v>
      </c>
      <c r="S308" s="21">
        <v>339</v>
      </c>
      <c r="T308" s="22">
        <v>331.9252381</v>
      </c>
    </row>
    <row r="309" spans="1:20" x14ac:dyDescent="0.3">
      <c r="A309" s="172"/>
      <c r="B309" s="7">
        <v>298.2</v>
      </c>
      <c r="C309" s="31">
        <v>14.97</v>
      </c>
      <c r="D309" s="46">
        <v>0.30170000000000002</v>
      </c>
      <c r="E309" s="22">
        <v>248</v>
      </c>
      <c r="F309" s="22">
        <v>251.5563325</v>
      </c>
      <c r="H309" s="172"/>
      <c r="I309" s="7">
        <v>298.2</v>
      </c>
      <c r="J309" s="31">
        <v>14.97</v>
      </c>
      <c r="K309" s="46">
        <v>0.30170000000000002</v>
      </c>
      <c r="L309" s="22">
        <v>248</v>
      </c>
      <c r="M309" s="22">
        <v>251.84548019999994</v>
      </c>
      <c r="O309" s="172"/>
      <c r="P309" s="7">
        <v>298.2</v>
      </c>
      <c r="Q309" s="31">
        <v>14.97</v>
      </c>
      <c r="R309" s="46">
        <v>0.30170000000000002</v>
      </c>
      <c r="S309" s="22">
        <v>248</v>
      </c>
      <c r="T309" s="22">
        <v>243.39320989999996</v>
      </c>
    </row>
    <row r="310" spans="1:20" x14ac:dyDescent="0.3">
      <c r="A310" s="172"/>
      <c r="B310" s="7">
        <v>298.2</v>
      </c>
      <c r="C310" s="31">
        <v>29.71</v>
      </c>
      <c r="D310" s="46">
        <v>0.49559999999999998</v>
      </c>
      <c r="E310" s="22">
        <v>190</v>
      </c>
      <c r="F310" s="22">
        <v>191.91479799999996</v>
      </c>
      <c r="H310" s="172"/>
      <c r="I310" s="7">
        <v>298.2</v>
      </c>
      <c r="J310" s="31">
        <v>29.71</v>
      </c>
      <c r="K310" s="46">
        <v>0.49559999999999998</v>
      </c>
      <c r="L310" s="22">
        <v>190</v>
      </c>
      <c r="M310" s="22">
        <v>189.34163060000003</v>
      </c>
      <c r="O310" s="172"/>
      <c r="P310" s="7">
        <v>298.2</v>
      </c>
      <c r="Q310" s="31">
        <v>29.71</v>
      </c>
      <c r="R310" s="46">
        <v>0.49559999999999998</v>
      </c>
      <c r="S310" s="22">
        <v>190</v>
      </c>
      <c r="T310" s="22">
        <v>187.88347630000001</v>
      </c>
    </row>
    <row r="311" spans="1:20" x14ac:dyDescent="0.3">
      <c r="A311" s="172"/>
      <c r="B311" s="7">
        <v>298.2</v>
      </c>
      <c r="C311" s="31">
        <v>43.08</v>
      </c>
      <c r="D311" s="46">
        <v>0.6018</v>
      </c>
      <c r="E311" s="22">
        <v>160</v>
      </c>
      <c r="F311" s="22">
        <v>160.95967569999999</v>
      </c>
      <c r="H311" s="172"/>
      <c r="I311" s="7">
        <v>298.2</v>
      </c>
      <c r="J311" s="31">
        <v>43.08</v>
      </c>
      <c r="K311" s="46">
        <v>0.6018</v>
      </c>
      <c r="L311" s="22">
        <v>160</v>
      </c>
      <c r="M311" s="22">
        <v>156.3083603</v>
      </c>
      <c r="O311" s="172"/>
      <c r="P311" s="7">
        <v>298.2</v>
      </c>
      <c r="Q311" s="31">
        <v>43.08</v>
      </c>
      <c r="R311" s="46">
        <v>0.6018</v>
      </c>
      <c r="S311" s="22">
        <v>160</v>
      </c>
      <c r="T311" s="22">
        <v>158.65146480000001</v>
      </c>
    </row>
    <row r="312" spans="1:20" x14ac:dyDescent="0.3">
      <c r="A312" s="172"/>
      <c r="B312" s="7">
        <v>298.2</v>
      </c>
      <c r="C312" s="31">
        <v>56.56</v>
      </c>
      <c r="D312" s="46">
        <v>0.6845</v>
      </c>
      <c r="E312" s="23">
        <v>136</v>
      </c>
      <c r="F312" s="22">
        <v>134.36605379999997</v>
      </c>
      <c r="H312" s="172"/>
      <c r="I312" s="7">
        <v>298.2</v>
      </c>
      <c r="J312" s="31">
        <v>56.56</v>
      </c>
      <c r="K312" s="46">
        <v>0.6845</v>
      </c>
      <c r="L312" s="23">
        <v>136</v>
      </c>
      <c r="M312" s="22">
        <v>132.04589770000001</v>
      </c>
      <c r="O312" s="172"/>
      <c r="P312" s="7">
        <v>298.2</v>
      </c>
      <c r="Q312" s="31">
        <v>56.56</v>
      </c>
      <c r="R312" s="46">
        <v>0.6845</v>
      </c>
      <c r="S312" s="23">
        <v>136</v>
      </c>
      <c r="T312" s="22">
        <v>136.91244890000002</v>
      </c>
    </row>
    <row r="313" spans="1:20" x14ac:dyDescent="0.3">
      <c r="A313" s="172"/>
      <c r="B313" s="5">
        <v>313.2</v>
      </c>
      <c r="C313" s="6">
        <v>0.997</v>
      </c>
      <c r="D313" s="45">
        <v>0</v>
      </c>
      <c r="E313" s="22">
        <v>346</v>
      </c>
      <c r="F313" s="22">
        <v>346.17754829999996</v>
      </c>
      <c r="H313" s="172"/>
      <c r="I313" s="5">
        <v>313.2</v>
      </c>
      <c r="J313" s="6">
        <v>0.997</v>
      </c>
      <c r="K313" s="45">
        <v>0</v>
      </c>
      <c r="L313" s="22">
        <v>346</v>
      </c>
      <c r="M313" s="22">
        <v>348.87075799999997</v>
      </c>
      <c r="O313" s="172"/>
      <c r="P313" s="5">
        <v>313.2</v>
      </c>
      <c r="Q313" s="6">
        <v>0.997</v>
      </c>
      <c r="R313" s="45">
        <v>0</v>
      </c>
      <c r="S313" s="22">
        <v>346</v>
      </c>
      <c r="T313" s="22">
        <v>334.4714692</v>
      </c>
    </row>
    <row r="314" spans="1:20" x14ac:dyDescent="0.3">
      <c r="A314" s="172"/>
      <c r="B314" s="7">
        <v>313.2</v>
      </c>
      <c r="C314" s="31">
        <v>18.329999999999998</v>
      </c>
      <c r="D314" s="46">
        <v>0.29239999999999999</v>
      </c>
      <c r="E314" s="22">
        <v>255</v>
      </c>
      <c r="F314" s="22">
        <v>258.55810229999997</v>
      </c>
      <c r="H314" s="172"/>
      <c r="I314" s="7">
        <v>313.2</v>
      </c>
      <c r="J314" s="31">
        <v>18.329999999999998</v>
      </c>
      <c r="K314" s="46">
        <v>0.29239999999999999</v>
      </c>
      <c r="L314" s="22">
        <v>255</v>
      </c>
      <c r="M314" s="22">
        <v>258.30373689999999</v>
      </c>
      <c r="O314" s="172"/>
      <c r="P314" s="7">
        <v>313.2</v>
      </c>
      <c r="Q314" s="31">
        <v>18.329999999999998</v>
      </c>
      <c r="R314" s="46">
        <v>0.29239999999999999</v>
      </c>
      <c r="S314" s="22">
        <v>255</v>
      </c>
      <c r="T314" s="22">
        <v>249.74774930000004</v>
      </c>
    </row>
    <row r="315" spans="1:20" x14ac:dyDescent="0.3">
      <c r="A315" s="172"/>
      <c r="B315" s="7">
        <v>313.2</v>
      </c>
      <c r="C315" s="31">
        <v>35.76</v>
      </c>
      <c r="D315" s="46">
        <v>0.46300000000000002</v>
      </c>
      <c r="E315" s="22">
        <v>204</v>
      </c>
      <c r="F315" s="22">
        <v>203.37279059999997</v>
      </c>
      <c r="H315" s="172"/>
      <c r="I315" s="7">
        <v>313.2</v>
      </c>
      <c r="J315" s="31">
        <v>35.76</v>
      </c>
      <c r="K315" s="46">
        <v>0.46300000000000002</v>
      </c>
      <c r="L315" s="22">
        <v>204</v>
      </c>
      <c r="M315" s="22">
        <v>202.6284393</v>
      </c>
      <c r="O315" s="172"/>
      <c r="P315" s="7">
        <v>313.2</v>
      </c>
      <c r="Q315" s="31">
        <v>35.76</v>
      </c>
      <c r="R315" s="46">
        <v>0.46300000000000002</v>
      </c>
      <c r="S315" s="22">
        <v>204</v>
      </c>
      <c r="T315" s="22">
        <v>200.20619200000002</v>
      </c>
    </row>
    <row r="316" spans="1:20" x14ac:dyDescent="0.3">
      <c r="A316" s="172"/>
      <c r="B316" s="7">
        <v>313.2</v>
      </c>
      <c r="C316" s="31">
        <v>53.14</v>
      </c>
      <c r="D316" s="46">
        <v>0.5837</v>
      </c>
      <c r="E316" s="22">
        <v>168</v>
      </c>
      <c r="F316" s="22">
        <v>167.069197</v>
      </c>
      <c r="H316" s="172"/>
      <c r="I316" s="7">
        <v>313.2</v>
      </c>
      <c r="J316" s="31">
        <v>53.14</v>
      </c>
      <c r="K316" s="46">
        <v>0.5837</v>
      </c>
      <c r="L316" s="22">
        <v>168</v>
      </c>
      <c r="M316" s="22">
        <v>163.44459380000001</v>
      </c>
      <c r="O316" s="172"/>
      <c r="P316" s="7">
        <v>313.2</v>
      </c>
      <c r="Q316" s="31">
        <v>53.14</v>
      </c>
      <c r="R316" s="46">
        <v>0.5837</v>
      </c>
      <c r="S316" s="22">
        <v>168</v>
      </c>
      <c r="T316" s="22">
        <v>164.5101363</v>
      </c>
    </row>
    <row r="317" spans="1:20" x14ac:dyDescent="0.3">
      <c r="A317" s="172"/>
      <c r="B317" s="7">
        <v>313.2</v>
      </c>
      <c r="C317" s="31">
        <v>70.349999999999994</v>
      </c>
      <c r="D317" s="46">
        <v>0.66120000000000001</v>
      </c>
      <c r="E317" s="22">
        <v>146</v>
      </c>
      <c r="F317" s="22">
        <v>141.3757842</v>
      </c>
      <c r="H317" s="172"/>
      <c r="I317" s="7">
        <v>313.2</v>
      </c>
      <c r="J317" s="31">
        <v>70.349999999999994</v>
      </c>
      <c r="K317" s="46">
        <v>0.66120000000000001</v>
      </c>
      <c r="L317" s="22">
        <v>146</v>
      </c>
      <c r="M317" s="22">
        <v>139.42893380000001</v>
      </c>
      <c r="O317" s="172"/>
      <c r="P317" s="7">
        <v>313.2</v>
      </c>
      <c r="Q317" s="31">
        <v>70.349999999999994</v>
      </c>
      <c r="R317" s="46">
        <v>0.66120000000000001</v>
      </c>
      <c r="S317" s="22">
        <v>146</v>
      </c>
      <c r="T317" s="22">
        <v>143.19730989999999</v>
      </c>
    </row>
    <row r="318" spans="1:20" x14ac:dyDescent="0.3">
      <c r="A318" s="172"/>
      <c r="B318" s="7">
        <v>313.2</v>
      </c>
      <c r="C318" s="31">
        <v>87.22</v>
      </c>
      <c r="D318" s="46">
        <v>0.69310000000000005</v>
      </c>
      <c r="E318" s="22">
        <v>138</v>
      </c>
      <c r="F318" s="22">
        <v>130.10864199999997</v>
      </c>
      <c r="H318" s="172"/>
      <c r="I318" s="7">
        <v>313.2</v>
      </c>
      <c r="J318" s="31">
        <v>87.22</v>
      </c>
      <c r="K318" s="46">
        <v>0.69310000000000005</v>
      </c>
      <c r="L318" s="22">
        <v>138</v>
      </c>
      <c r="M318" s="22">
        <v>129.78948360000001</v>
      </c>
      <c r="O318" s="172"/>
      <c r="P318" s="7">
        <v>313.2</v>
      </c>
      <c r="Q318" s="31">
        <v>87.22</v>
      </c>
      <c r="R318" s="46">
        <v>0.69310000000000005</v>
      </c>
      <c r="S318" s="22">
        <v>138</v>
      </c>
      <c r="T318" s="22">
        <v>133.46444769999999</v>
      </c>
    </row>
    <row r="319" spans="1:20" x14ac:dyDescent="0.3">
      <c r="A319" s="172"/>
      <c r="B319" s="5">
        <v>313.2</v>
      </c>
      <c r="C319" s="6">
        <v>0.99099999999999999</v>
      </c>
      <c r="D319" s="45">
        <v>0</v>
      </c>
      <c r="E319" s="21">
        <v>346</v>
      </c>
      <c r="F319" s="22">
        <v>346.17922959999999</v>
      </c>
      <c r="H319" s="172"/>
      <c r="I319" s="5">
        <v>313.2</v>
      </c>
      <c r="J319" s="6">
        <v>0.99099999999999999</v>
      </c>
      <c r="K319" s="45">
        <v>0</v>
      </c>
      <c r="L319" s="21">
        <v>346</v>
      </c>
      <c r="M319" s="22">
        <v>348.87034290000003</v>
      </c>
      <c r="O319" s="172"/>
      <c r="P319" s="5">
        <v>313.2</v>
      </c>
      <c r="Q319" s="6">
        <v>0.99099999999999999</v>
      </c>
      <c r="R319" s="45">
        <v>0</v>
      </c>
      <c r="S319" s="21">
        <v>346</v>
      </c>
      <c r="T319" s="22">
        <v>334.47077330000002</v>
      </c>
    </row>
    <row r="320" spans="1:20" x14ac:dyDescent="0.3">
      <c r="A320" s="172"/>
      <c r="B320" s="7">
        <v>313.2</v>
      </c>
      <c r="C320" s="31">
        <v>55.25</v>
      </c>
      <c r="D320" s="46">
        <v>0.56630000000000003</v>
      </c>
      <c r="E320" s="22">
        <v>160</v>
      </c>
      <c r="F320" s="22">
        <v>171.1986296</v>
      </c>
      <c r="H320" s="172"/>
      <c r="I320" s="7">
        <v>313.2</v>
      </c>
      <c r="J320" s="31">
        <v>55.25</v>
      </c>
      <c r="K320" s="46">
        <v>0.56630000000000003</v>
      </c>
      <c r="L320" s="22">
        <v>160</v>
      </c>
      <c r="M320" s="22">
        <v>168.51271969999999</v>
      </c>
      <c r="O320" s="172"/>
      <c r="P320" s="7">
        <v>313.2</v>
      </c>
      <c r="Q320" s="31">
        <v>55.25</v>
      </c>
      <c r="R320" s="46">
        <v>0.56630000000000003</v>
      </c>
      <c r="S320" s="22">
        <v>160</v>
      </c>
      <c r="T320" s="22">
        <v>168.9271727</v>
      </c>
    </row>
    <row r="321" spans="1:20" x14ac:dyDescent="0.3">
      <c r="A321" s="172"/>
      <c r="B321" s="7">
        <v>313.2</v>
      </c>
      <c r="C321" s="31">
        <v>63.45</v>
      </c>
      <c r="D321" s="46">
        <v>0.61099999999999999</v>
      </c>
      <c r="E321" s="22">
        <v>148</v>
      </c>
      <c r="F321" s="22">
        <v>156.83220230000001</v>
      </c>
      <c r="H321" s="172"/>
      <c r="I321" s="7">
        <v>313.2</v>
      </c>
      <c r="J321" s="31">
        <v>63.45</v>
      </c>
      <c r="K321" s="46">
        <v>0.61099999999999999</v>
      </c>
      <c r="L321" s="22">
        <v>148</v>
      </c>
      <c r="M321" s="22">
        <v>154.51630400000002</v>
      </c>
      <c r="O321" s="172"/>
      <c r="P321" s="7">
        <v>313.2</v>
      </c>
      <c r="Q321" s="31">
        <v>63.45</v>
      </c>
      <c r="R321" s="46">
        <v>0.61099999999999999</v>
      </c>
      <c r="S321" s="22">
        <v>148</v>
      </c>
      <c r="T321" s="22">
        <v>156.6873932</v>
      </c>
    </row>
    <row r="322" spans="1:20" x14ac:dyDescent="0.3">
      <c r="A322" s="172"/>
      <c r="B322" s="7">
        <v>313.2</v>
      </c>
      <c r="C322" s="31">
        <v>77.14</v>
      </c>
      <c r="D322" s="46">
        <v>0.66959999999999997</v>
      </c>
      <c r="E322" s="22">
        <v>132</v>
      </c>
      <c r="F322" s="22">
        <v>137.62441720000001</v>
      </c>
      <c r="H322" s="172"/>
      <c r="I322" s="7">
        <v>313.2</v>
      </c>
      <c r="J322" s="31">
        <v>77.14</v>
      </c>
      <c r="K322" s="46">
        <v>0.66959999999999997</v>
      </c>
      <c r="L322" s="22">
        <v>132</v>
      </c>
      <c r="M322" s="22">
        <v>136.26915130000003</v>
      </c>
      <c r="O322" s="172"/>
      <c r="P322" s="7">
        <v>313.2</v>
      </c>
      <c r="Q322" s="31">
        <v>77.14</v>
      </c>
      <c r="R322" s="46">
        <v>0.66959999999999997</v>
      </c>
      <c r="S322" s="22">
        <v>132</v>
      </c>
      <c r="T322" s="22">
        <v>140.39014890000001</v>
      </c>
    </row>
    <row r="323" spans="1:20" x14ac:dyDescent="0.3">
      <c r="A323" s="172"/>
      <c r="B323" s="7">
        <v>313.2</v>
      </c>
      <c r="C323" s="31">
        <v>83.84</v>
      </c>
      <c r="D323" s="46">
        <v>0.68069999999999997</v>
      </c>
      <c r="E323" s="22">
        <v>130</v>
      </c>
      <c r="F323" s="22">
        <v>133.57877200000001</v>
      </c>
      <c r="H323" s="172"/>
      <c r="I323" s="7">
        <v>313.2</v>
      </c>
      <c r="J323" s="31">
        <v>83.84</v>
      </c>
      <c r="K323" s="46">
        <v>0.68069999999999997</v>
      </c>
      <c r="L323" s="22">
        <v>130</v>
      </c>
      <c r="M323" s="22">
        <v>133.05725409999999</v>
      </c>
      <c r="O323" s="172"/>
      <c r="P323" s="7">
        <v>313.2</v>
      </c>
      <c r="Q323" s="31">
        <v>83.84</v>
      </c>
      <c r="R323" s="46">
        <v>0.68069999999999997</v>
      </c>
      <c r="S323" s="22">
        <v>130</v>
      </c>
      <c r="T323" s="22">
        <v>136.9414932</v>
      </c>
    </row>
    <row r="324" spans="1:20" x14ac:dyDescent="0.3">
      <c r="A324" s="172"/>
      <c r="B324" s="7">
        <v>313.2</v>
      </c>
      <c r="C324" s="31">
        <v>97.76</v>
      </c>
      <c r="D324" s="46">
        <v>0.69630000000000003</v>
      </c>
      <c r="E324" s="22">
        <v>126</v>
      </c>
      <c r="F324" s="22">
        <v>128.65648279999999</v>
      </c>
      <c r="H324" s="172"/>
      <c r="I324" s="7">
        <v>313.2</v>
      </c>
      <c r="J324" s="31">
        <v>97.76</v>
      </c>
      <c r="K324" s="46">
        <v>0.69630000000000003</v>
      </c>
      <c r="L324" s="22">
        <v>126</v>
      </c>
      <c r="M324" s="22">
        <v>128.53629600000002</v>
      </c>
      <c r="O324" s="172"/>
      <c r="P324" s="7">
        <v>313.2</v>
      </c>
      <c r="Q324" s="31">
        <v>97.76</v>
      </c>
      <c r="R324" s="46">
        <v>0.69630000000000003</v>
      </c>
      <c r="S324" s="22">
        <v>126</v>
      </c>
      <c r="T324" s="22">
        <v>131.23426130000001</v>
      </c>
    </row>
    <row r="325" spans="1:20" x14ac:dyDescent="0.3">
      <c r="A325" s="172"/>
      <c r="B325" s="7">
        <v>313.2</v>
      </c>
      <c r="C325" s="31">
        <v>111.02</v>
      </c>
      <c r="D325" s="46">
        <v>0.71050000000000002</v>
      </c>
      <c r="E325" s="23">
        <v>121</v>
      </c>
      <c r="F325" s="22">
        <v>124.3553924</v>
      </c>
      <c r="H325" s="172"/>
      <c r="I325" s="7">
        <v>313.2</v>
      </c>
      <c r="J325" s="31">
        <v>111.02</v>
      </c>
      <c r="K325" s="46">
        <v>0.71050000000000002</v>
      </c>
      <c r="L325" s="23">
        <v>121</v>
      </c>
      <c r="M325" s="22">
        <v>124.2911301</v>
      </c>
      <c r="O325" s="172"/>
      <c r="P325" s="7">
        <v>313.2</v>
      </c>
      <c r="Q325" s="31">
        <v>111.02</v>
      </c>
      <c r="R325" s="46">
        <v>0.71050000000000002</v>
      </c>
      <c r="S325" s="23">
        <v>121</v>
      </c>
      <c r="T325" s="22">
        <v>126.3496018</v>
      </c>
    </row>
    <row r="326" spans="1:20" x14ac:dyDescent="0.3">
      <c r="A326" s="172"/>
      <c r="B326" s="5">
        <v>333.2</v>
      </c>
      <c r="C326" s="6">
        <v>0.997</v>
      </c>
      <c r="D326" s="45">
        <v>0</v>
      </c>
      <c r="E326" s="22">
        <v>354</v>
      </c>
      <c r="F326" s="22">
        <v>350.49224850000002</v>
      </c>
      <c r="H326" s="172"/>
      <c r="I326" s="5">
        <v>333.2</v>
      </c>
      <c r="J326" s="6">
        <v>0.997</v>
      </c>
      <c r="K326" s="45">
        <v>0</v>
      </c>
      <c r="L326" s="22">
        <v>354</v>
      </c>
      <c r="M326" s="22">
        <v>352.62951979999997</v>
      </c>
      <c r="O326" s="172"/>
      <c r="P326" s="5">
        <v>333.2</v>
      </c>
      <c r="Q326" s="6">
        <v>0.997</v>
      </c>
      <c r="R326" s="45">
        <v>0</v>
      </c>
      <c r="S326" s="22">
        <v>354</v>
      </c>
      <c r="T326" s="22">
        <v>338.20646060000001</v>
      </c>
    </row>
    <row r="327" spans="1:20" x14ac:dyDescent="0.3">
      <c r="A327" s="172"/>
      <c r="B327" s="7">
        <v>333.2</v>
      </c>
      <c r="C327" s="31">
        <v>14.79</v>
      </c>
      <c r="D327" s="46">
        <v>0.1991</v>
      </c>
      <c r="E327" s="22">
        <v>292</v>
      </c>
      <c r="F327" s="22">
        <v>293.80556949999993</v>
      </c>
      <c r="H327" s="172"/>
      <c r="I327" s="7">
        <v>333.2</v>
      </c>
      <c r="J327" s="31">
        <v>14.79</v>
      </c>
      <c r="K327" s="46">
        <v>0.1991</v>
      </c>
      <c r="L327" s="22">
        <v>292</v>
      </c>
      <c r="M327" s="22">
        <v>292.64361869999993</v>
      </c>
      <c r="O327" s="172"/>
      <c r="P327" s="7">
        <v>333.2</v>
      </c>
      <c r="Q327" s="31">
        <v>14.79</v>
      </c>
      <c r="R327" s="46">
        <v>0.1991</v>
      </c>
      <c r="S327" s="22">
        <v>292</v>
      </c>
      <c r="T327" s="22">
        <v>280.32742300000001</v>
      </c>
    </row>
    <row r="328" spans="1:20" x14ac:dyDescent="0.3">
      <c r="A328" s="172"/>
      <c r="B328" s="7">
        <v>333.2</v>
      </c>
      <c r="C328" s="31">
        <v>27.81</v>
      </c>
      <c r="D328" s="46">
        <v>0.33389999999999997</v>
      </c>
      <c r="E328" s="22">
        <v>250</v>
      </c>
      <c r="F328" s="22">
        <v>251.17465510000002</v>
      </c>
      <c r="H328" s="172"/>
      <c r="I328" s="7">
        <v>333.2</v>
      </c>
      <c r="J328" s="31">
        <v>27.81</v>
      </c>
      <c r="K328" s="46">
        <v>0.33389999999999997</v>
      </c>
      <c r="L328" s="22">
        <v>250</v>
      </c>
      <c r="M328" s="22">
        <v>249.26993720000002</v>
      </c>
      <c r="O328" s="172"/>
      <c r="P328" s="7">
        <v>333.2</v>
      </c>
      <c r="Q328" s="31">
        <v>27.81</v>
      </c>
      <c r="R328" s="46">
        <v>0.33389999999999997</v>
      </c>
      <c r="S328" s="22">
        <v>250</v>
      </c>
      <c r="T328" s="22">
        <v>242.08664100000001</v>
      </c>
    </row>
    <row r="329" spans="1:20" x14ac:dyDescent="0.3">
      <c r="A329" s="172"/>
      <c r="B329" s="7">
        <v>333.2</v>
      </c>
      <c r="C329" s="31">
        <v>42.22</v>
      </c>
      <c r="D329" s="46">
        <v>0.43540000000000001</v>
      </c>
      <c r="E329" s="22">
        <v>219</v>
      </c>
      <c r="F329" s="22">
        <v>218.12933050000001</v>
      </c>
      <c r="H329" s="172"/>
      <c r="I329" s="7">
        <v>333.2</v>
      </c>
      <c r="J329" s="31">
        <v>42.22</v>
      </c>
      <c r="K329" s="46">
        <v>0.43540000000000001</v>
      </c>
      <c r="L329" s="22">
        <v>219</v>
      </c>
      <c r="M329" s="22">
        <v>215.4883653</v>
      </c>
      <c r="O329" s="172"/>
      <c r="P329" s="7">
        <v>333.2</v>
      </c>
      <c r="Q329" s="31">
        <v>42.22</v>
      </c>
      <c r="R329" s="46">
        <v>0.43540000000000001</v>
      </c>
      <c r="S329" s="22">
        <v>219</v>
      </c>
      <c r="T329" s="22">
        <v>211.30844870000001</v>
      </c>
    </row>
    <row r="330" spans="1:20" x14ac:dyDescent="0.3">
      <c r="A330" s="172"/>
      <c r="B330" s="7">
        <v>333.2</v>
      </c>
      <c r="C330" s="31">
        <v>58.22</v>
      </c>
      <c r="D330" s="46">
        <v>0.52370000000000005</v>
      </c>
      <c r="E330" s="22">
        <v>191</v>
      </c>
      <c r="F330" s="22">
        <v>190.5924133</v>
      </c>
      <c r="H330" s="172"/>
      <c r="I330" s="7">
        <v>333.2</v>
      </c>
      <c r="J330" s="31">
        <v>58.22</v>
      </c>
      <c r="K330" s="46">
        <v>0.52370000000000005</v>
      </c>
      <c r="L330" s="22">
        <v>191</v>
      </c>
      <c r="M330" s="22">
        <v>185.9295242</v>
      </c>
      <c r="O330" s="172"/>
      <c r="P330" s="7">
        <v>333.2</v>
      </c>
      <c r="Q330" s="31">
        <v>58.22</v>
      </c>
      <c r="R330" s="46">
        <v>0.52370000000000005</v>
      </c>
      <c r="S330" s="22">
        <v>191</v>
      </c>
      <c r="T330" s="22">
        <v>184.23186039999999</v>
      </c>
    </row>
    <row r="331" spans="1:20" x14ac:dyDescent="0.3">
      <c r="A331" s="172"/>
      <c r="B331" s="7">
        <v>333.2</v>
      </c>
      <c r="C331" s="31">
        <v>71.52</v>
      </c>
      <c r="D331" s="46">
        <v>0.58399999999999996</v>
      </c>
      <c r="E331" s="22">
        <v>172</v>
      </c>
      <c r="F331" s="22">
        <v>171.68880000000001</v>
      </c>
      <c r="H331" s="172"/>
      <c r="I331" s="7">
        <v>333.2</v>
      </c>
      <c r="J331" s="31">
        <v>71.52</v>
      </c>
      <c r="K331" s="46">
        <v>0.58399999999999996</v>
      </c>
      <c r="L331" s="22">
        <v>172</v>
      </c>
      <c r="M331" s="22">
        <v>166.48509369999999</v>
      </c>
      <c r="O331" s="172"/>
      <c r="P331" s="7">
        <v>333.2</v>
      </c>
      <c r="Q331" s="31">
        <v>71.52</v>
      </c>
      <c r="R331" s="46">
        <v>0.58399999999999996</v>
      </c>
      <c r="S331" s="22">
        <v>172</v>
      </c>
      <c r="T331" s="22">
        <v>166.06368100000003</v>
      </c>
    </row>
    <row r="332" spans="1:20" x14ac:dyDescent="0.3">
      <c r="A332" s="172"/>
      <c r="B332" s="7">
        <v>333.2</v>
      </c>
      <c r="C332" s="31">
        <v>91.67</v>
      </c>
      <c r="D332" s="46">
        <v>0.67930000000000001</v>
      </c>
      <c r="E332" s="22">
        <v>137</v>
      </c>
      <c r="F332" s="22">
        <v>141.40349120000002</v>
      </c>
      <c r="H332" s="172"/>
      <c r="I332" s="7">
        <v>333.2</v>
      </c>
      <c r="J332" s="31">
        <v>91.67</v>
      </c>
      <c r="K332" s="46">
        <v>0.67930000000000001</v>
      </c>
      <c r="L332" s="22">
        <v>137</v>
      </c>
      <c r="M332" s="22">
        <v>136.5391769</v>
      </c>
      <c r="O332" s="172"/>
      <c r="P332" s="7">
        <v>333.2</v>
      </c>
      <c r="Q332" s="31">
        <v>91.67</v>
      </c>
      <c r="R332" s="46">
        <v>0.67930000000000001</v>
      </c>
      <c r="S332" s="22">
        <v>137</v>
      </c>
      <c r="T332" s="22">
        <v>139.49253089999999</v>
      </c>
    </row>
    <row r="333" spans="1:20" x14ac:dyDescent="0.3">
      <c r="A333" s="172"/>
      <c r="B333" s="5">
        <v>333.2</v>
      </c>
      <c r="C333" s="6">
        <v>0.99299999999999999</v>
      </c>
      <c r="D333" s="45">
        <v>0</v>
      </c>
      <c r="E333" s="21">
        <v>354</v>
      </c>
      <c r="F333" s="22">
        <v>350.49347550000005</v>
      </c>
      <c r="H333" s="172"/>
      <c r="I333" s="5">
        <v>333.2</v>
      </c>
      <c r="J333" s="6">
        <v>0.99299999999999999</v>
      </c>
      <c r="K333" s="45">
        <v>0</v>
      </c>
      <c r="L333" s="21">
        <v>354</v>
      </c>
      <c r="M333" s="22">
        <v>352.62925410000008</v>
      </c>
      <c r="O333" s="172"/>
      <c r="P333" s="5">
        <v>333.2</v>
      </c>
      <c r="Q333" s="6">
        <v>0.99299999999999999</v>
      </c>
      <c r="R333" s="45">
        <v>0</v>
      </c>
      <c r="S333" s="21">
        <v>354</v>
      </c>
      <c r="T333" s="22">
        <v>338.20600290000004</v>
      </c>
    </row>
    <row r="334" spans="1:20" x14ac:dyDescent="0.3">
      <c r="A334" s="172"/>
      <c r="B334" s="7">
        <v>333.2</v>
      </c>
      <c r="C334" s="31">
        <v>18.37</v>
      </c>
      <c r="D334" s="46">
        <v>0.2102</v>
      </c>
      <c r="E334" s="22">
        <v>289</v>
      </c>
      <c r="F334" s="22">
        <v>289.22387100000003</v>
      </c>
      <c r="H334" s="172"/>
      <c r="I334" s="7">
        <v>333.2</v>
      </c>
      <c r="J334" s="31">
        <v>18.37</v>
      </c>
      <c r="K334" s="46">
        <v>0.2102</v>
      </c>
      <c r="L334" s="22">
        <v>289</v>
      </c>
      <c r="M334" s="22">
        <v>289.6460113</v>
      </c>
      <c r="O334" s="172"/>
      <c r="P334" s="7">
        <v>333.2</v>
      </c>
      <c r="Q334" s="31">
        <v>18.37</v>
      </c>
      <c r="R334" s="46">
        <v>0.2102</v>
      </c>
      <c r="S334" s="22">
        <v>289</v>
      </c>
      <c r="T334" s="22">
        <v>277.57105410000003</v>
      </c>
    </row>
    <row r="335" spans="1:20" x14ac:dyDescent="0.3">
      <c r="A335" s="172"/>
      <c r="B335" s="7">
        <v>333.2</v>
      </c>
      <c r="C335" s="31">
        <v>34.549999999999997</v>
      </c>
      <c r="D335" s="46">
        <v>0.35289999999999999</v>
      </c>
      <c r="E335" s="22">
        <v>244</v>
      </c>
      <c r="F335" s="22">
        <v>243.86006630000003</v>
      </c>
      <c r="H335" s="172"/>
      <c r="I335" s="7">
        <v>333.2</v>
      </c>
      <c r="J335" s="31">
        <v>34.549999999999997</v>
      </c>
      <c r="K335" s="46">
        <v>0.35289999999999999</v>
      </c>
      <c r="L335" s="22">
        <v>244</v>
      </c>
      <c r="M335" s="22">
        <v>243.04648600000002</v>
      </c>
      <c r="O335" s="172"/>
      <c r="P335" s="7">
        <v>333.2</v>
      </c>
      <c r="Q335" s="31">
        <v>34.549999999999997</v>
      </c>
      <c r="R335" s="46">
        <v>0.35289999999999999</v>
      </c>
      <c r="S335" s="22">
        <v>244</v>
      </c>
      <c r="T335" s="22">
        <v>236.76896370000003</v>
      </c>
    </row>
    <row r="336" spans="1:20" x14ac:dyDescent="0.3">
      <c r="A336" s="172"/>
      <c r="B336" s="7">
        <v>333.2</v>
      </c>
      <c r="C336" s="31">
        <v>49.22</v>
      </c>
      <c r="D336" s="46">
        <v>0.47299999999999998</v>
      </c>
      <c r="E336" s="22">
        <v>204</v>
      </c>
      <c r="F336" s="22">
        <v>205.68212129999998</v>
      </c>
      <c r="H336" s="172"/>
      <c r="I336" s="7">
        <v>333.2</v>
      </c>
      <c r="J336" s="31">
        <v>49.22</v>
      </c>
      <c r="K336" s="46">
        <v>0.47299999999999998</v>
      </c>
      <c r="L336" s="22">
        <v>204</v>
      </c>
      <c r="M336" s="22">
        <v>202.87220150000002</v>
      </c>
      <c r="O336" s="172"/>
      <c r="P336" s="7">
        <v>333.2</v>
      </c>
      <c r="Q336" s="31">
        <v>49.22</v>
      </c>
      <c r="R336" s="46">
        <v>0.47299999999999998</v>
      </c>
      <c r="S336" s="22">
        <v>204</v>
      </c>
      <c r="T336" s="22">
        <v>201.52518920000006</v>
      </c>
    </row>
    <row r="337" spans="1:20" x14ac:dyDescent="0.3">
      <c r="A337" s="172"/>
      <c r="B337" s="7">
        <v>333.2</v>
      </c>
      <c r="C337" s="31">
        <v>63.41</v>
      </c>
      <c r="D337" s="46">
        <v>0.54790000000000005</v>
      </c>
      <c r="E337" s="22">
        <v>180</v>
      </c>
      <c r="F337" s="22">
        <v>183.00962820000001</v>
      </c>
      <c r="H337" s="172"/>
      <c r="I337" s="7">
        <v>333.2</v>
      </c>
      <c r="J337" s="31">
        <v>63.41</v>
      </c>
      <c r="K337" s="46">
        <v>0.54790000000000005</v>
      </c>
      <c r="L337" s="22">
        <v>180</v>
      </c>
      <c r="M337" s="22">
        <v>178.02449180000002</v>
      </c>
      <c r="O337" s="172"/>
      <c r="P337" s="7">
        <v>333.2</v>
      </c>
      <c r="Q337" s="31">
        <v>63.41</v>
      </c>
      <c r="R337" s="46">
        <v>0.54790000000000005</v>
      </c>
      <c r="S337" s="22">
        <v>180</v>
      </c>
      <c r="T337" s="22">
        <v>176.66343840000002</v>
      </c>
    </row>
    <row r="338" spans="1:20" x14ac:dyDescent="0.3">
      <c r="A338" s="172"/>
      <c r="B338" s="7">
        <v>333.2</v>
      </c>
      <c r="C338" s="31">
        <v>76.95</v>
      </c>
      <c r="D338" s="46">
        <v>0.62150000000000005</v>
      </c>
      <c r="E338" s="22">
        <v>156</v>
      </c>
      <c r="F338" s="22">
        <v>160.4456528</v>
      </c>
      <c r="H338" s="172"/>
      <c r="I338" s="7">
        <v>333.2</v>
      </c>
      <c r="J338" s="31">
        <v>76.95</v>
      </c>
      <c r="K338" s="46">
        <v>0.62150000000000005</v>
      </c>
      <c r="L338" s="22">
        <v>156</v>
      </c>
      <c r="M338" s="22">
        <v>154.58069599999999</v>
      </c>
      <c r="O338" s="172"/>
      <c r="P338" s="7">
        <v>333.2</v>
      </c>
      <c r="Q338" s="31">
        <v>76.95</v>
      </c>
      <c r="R338" s="46">
        <v>0.62150000000000005</v>
      </c>
      <c r="S338" s="22">
        <v>156</v>
      </c>
      <c r="T338" s="22">
        <v>155.82152409999998</v>
      </c>
    </row>
    <row r="339" spans="1:20" x14ac:dyDescent="0.3">
      <c r="A339" s="172"/>
      <c r="B339" s="7">
        <v>333.2</v>
      </c>
      <c r="C339" s="31">
        <v>90.66</v>
      </c>
      <c r="D339" s="46">
        <v>0.68689999999999996</v>
      </c>
      <c r="E339" s="22">
        <v>132</v>
      </c>
      <c r="F339" s="22">
        <v>139.53665619999998</v>
      </c>
      <c r="H339" s="172"/>
      <c r="I339" s="7">
        <v>333.2</v>
      </c>
      <c r="J339" s="31">
        <v>90.66</v>
      </c>
      <c r="K339" s="46">
        <v>0.68689999999999996</v>
      </c>
      <c r="L339" s="22">
        <v>132</v>
      </c>
      <c r="M339" s="22">
        <v>134.5963745</v>
      </c>
      <c r="O339" s="172"/>
      <c r="P339" s="7">
        <v>333.2</v>
      </c>
      <c r="Q339" s="31">
        <v>90.66</v>
      </c>
      <c r="R339" s="46">
        <v>0.68689999999999996</v>
      </c>
      <c r="S339" s="22">
        <v>132</v>
      </c>
      <c r="T339" s="22">
        <v>137.65196220000001</v>
      </c>
    </row>
    <row r="340" spans="1:20" x14ac:dyDescent="0.3">
      <c r="A340" s="172"/>
      <c r="B340" s="7">
        <v>333.2</v>
      </c>
      <c r="C340" s="31">
        <v>104.72</v>
      </c>
      <c r="D340" s="46">
        <v>0.72309999999999997</v>
      </c>
      <c r="E340" s="22">
        <v>120</v>
      </c>
      <c r="F340" s="22">
        <v>127.7301033</v>
      </c>
      <c r="H340" s="172"/>
      <c r="I340" s="7">
        <v>333.2</v>
      </c>
      <c r="J340" s="31">
        <v>104.72</v>
      </c>
      <c r="K340" s="46">
        <v>0.72309999999999997</v>
      </c>
      <c r="L340" s="22">
        <v>120</v>
      </c>
      <c r="M340" s="22">
        <v>124.30856940000001</v>
      </c>
      <c r="O340" s="172"/>
      <c r="P340" s="7">
        <v>333.2</v>
      </c>
      <c r="Q340" s="31">
        <v>104.72</v>
      </c>
      <c r="R340" s="46">
        <v>0.72309999999999997</v>
      </c>
      <c r="S340" s="22">
        <v>120</v>
      </c>
      <c r="T340" s="22">
        <v>127.08007520000001</v>
      </c>
    </row>
    <row r="341" spans="1:20" x14ac:dyDescent="0.3">
      <c r="A341" s="173"/>
      <c r="B341" s="7">
        <v>333.2</v>
      </c>
      <c r="C341" s="31">
        <v>118.04</v>
      </c>
      <c r="D341" s="46">
        <v>0.74470000000000003</v>
      </c>
      <c r="E341" s="22">
        <v>113</v>
      </c>
      <c r="F341" s="22">
        <v>120.13653189999998</v>
      </c>
      <c r="H341" s="173"/>
      <c r="I341" s="7">
        <v>333.2</v>
      </c>
      <c r="J341" s="31">
        <v>118.04</v>
      </c>
      <c r="K341" s="46">
        <v>0.74470000000000003</v>
      </c>
      <c r="L341" s="22">
        <v>113</v>
      </c>
      <c r="M341" s="22">
        <v>118.0493438</v>
      </c>
      <c r="O341" s="173"/>
      <c r="P341" s="7">
        <v>333.2</v>
      </c>
      <c r="Q341" s="31">
        <v>118.04</v>
      </c>
      <c r="R341" s="46">
        <v>0.74470000000000003</v>
      </c>
      <c r="S341" s="22">
        <v>113</v>
      </c>
      <c r="T341" s="22">
        <v>120.44254140000001</v>
      </c>
    </row>
    <row r="342" spans="1:20" x14ac:dyDescent="0.3">
      <c r="A342" s="171" t="s">
        <v>15</v>
      </c>
      <c r="B342" s="5">
        <v>298.2</v>
      </c>
      <c r="C342" s="6">
        <v>0.99</v>
      </c>
      <c r="D342" s="45">
        <v>0</v>
      </c>
      <c r="E342" s="21">
        <v>358</v>
      </c>
      <c r="F342" s="22">
        <v>357.91854559999996</v>
      </c>
      <c r="H342" s="171" t="s">
        <v>15</v>
      </c>
      <c r="I342" s="5">
        <v>298.2</v>
      </c>
      <c r="J342" s="6">
        <v>0.99</v>
      </c>
      <c r="K342" s="45">
        <v>0</v>
      </c>
      <c r="L342" s="21">
        <v>358</v>
      </c>
      <c r="M342" s="22">
        <v>363.45881360000004</v>
      </c>
      <c r="O342" s="171" t="s">
        <v>15</v>
      </c>
      <c r="P342" s="5">
        <v>298.2</v>
      </c>
      <c r="Q342" s="6">
        <v>0.99</v>
      </c>
      <c r="R342" s="45">
        <v>0</v>
      </c>
      <c r="S342" s="21">
        <v>358</v>
      </c>
      <c r="T342" s="22">
        <v>367.8734862</v>
      </c>
    </row>
    <row r="343" spans="1:20" x14ac:dyDescent="0.3">
      <c r="A343" s="172"/>
      <c r="B343" s="7">
        <v>298.2</v>
      </c>
      <c r="C343" s="31">
        <v>13.26</v>
      </c>
      <c r="D343" s="46">
        <v>0.30209999999999998</v>
      </c>
      <c r="E343" s="22">
        <v>260</v>
      </c>
      <c r="F343" s="22">
        <v>261.71922310000002</v>
      </c>
      <c r="H343" s="172"/>
      <c r="I343" s="7">
        <v>298.2</v>
      </c>
      <c r="J343" s="31">
        <v>13.26</v>
      </c>
      <c r="K343" s="46">
        <v>0.30209999999999998</v>
      </c>
      <c r="L343" s="22">
        <v>260</v>
      </c>
      <c r="M343" s="22">
        <v>271.40434250000004</v>
      </c>
      <c r="O343" s="172"/>
      <c r="P343" s="7">
        <v>298.2</v>
      </c>
      <c r="Q343" s="31">
        <v>13.26</v>
      </c>
      <c r="R343" s="46">
        <v>0.30209999999999998</v>
      </c>
      <c r="S343" s="22">
        <v>260</v>
      </c>
      <c r="T343" s="22">
        <v>269.29245300000002</v>
      </c>
    </row>
    <row r="344" spans="1:20" x14ac:dyDescent="0.3">
      <c r="A344" s="172"/>
      <c r="B344" s="7">
        <v>298.2</v>
      </c>
      <c r="C344" s="31">
        <v>22.74</v>
      </c>
      <c r="D344" s="46">
        <v>0.45190000000000002</v>
      </c>
      <c r="E344" s="22">
        <v>214</v>
      </c>
      <c r="F344" s="22">
        <v>212.98406690000002</v>
      </c>
      <c r="H344" s="172"/>
      <c r="I344" s="7">
        <v>298.2</v>
      </c>
      <c r="J344" s="31">
        <v>22.74</v>
      </c>
      <c r="K344" s="46">
        <v>0.45190000000000002</v>
      </c>
      <c r="L344" s="22">
        <v>214</v>
      </c>
      <c r="M344" s="22">
        <v>220.07476049999997</v>
      </c>
      <c r="O344" s="172"/>
      <c r="P344" s="7">
        <v>298.2</v>
      </c>
      <c r="Q344" s="31">
        <v>22.74</v>
      </c>
      <c r="R344" s="46">
        <v>0.45190000000000002</v>
      </c>
      <c r="S344" s="22">
        <v>214</v>
      </c>
      <c r="T344" s="22">
        <v>217.85975779999998</v>
      </c>
    </row>
    <row r="345" spans="1:20" x14ac:dyDescent="0.3">
      <c r="A345" s="172"/>
      <c r="B345" s="7">
        <v>298.2</v>
      </c>
      <c r="C345" s="31">
        <v>31.11</v>
      </c>
      <c r="D345" s="46">
        <v>0.55289999999999995</v>
      </c>
      <c r="E345" s="22">
        <v>182</v>
      </c>
      <c r="F345" s="22">
        <v>182.62578739999998</v>
      </c>
      <c r="H345" s="172"/>
      <c r="I345" s="7">
        <v>298.2</v>
      </c>
      <c r="J345" s="31">
        <v>31.11</v>
      </c>
      <c r="K345" s="46">
        <v>0.55289999999999995</v>
      </c>
      <c r="L345" s="22">
        <v>182</v>
      </c>
      <c r="M345" s="22">
        <v>187.35196390000002</v>
      </c>
      <c r="O345" s="172"/>
      <c r="P345" s="7">
        <v>298.2</v>
      </c>
      <c r="Q345" s="31">
        <v>31.11</v>
      </c>
      <c r="R345" s="46">
        <v>0.55289999999999995</v>
      </c>
      <c r="S345" s="22">
        <v>182</v>
      </c>
      <c r="T345" s="22">
        <v>180.30509510000002</v>
      </c>
    </row>
    <row r="346" spans="1:20" x14ac:dyDescent="0.3">
      <c r="A346" s="172"/>
      <c r="B346" s="7">
        <v>298.2</v>
      </c>
      <c r="C346" s="31">
        <v>41.67</v>
      </c>
      <c r="D346" s="46">
        <v>0.64229999999999998</v>
      </c>
      <c r="E346" s="22">
        <v>155</v>
      </c>
      <c r="F346" s="22">
        <v>155.3235444</v>
      </c>
      <c r="H346" s="172"/>
      <c r="I346" s="7">
        <v>298.2</v>
      </c>
      <c r="J346" s="31">
        <v>41.67</v>
      </c>
      <c r="K346" s="46">
        <v>0.64229999999999998</v>
      </c>
      <c r="L346" s="22">
        <v>155</v>
      </c>
      <c r="M346" s="22">
        <v>154.94820410000003</v>
      </c>
      <c r="O346" s="172"/>
      <c r="P346" s="7">
        <v>298.2</v>
      </c>
      <c r="Q346" s="31">
        <v>41.67</v>
      </c>
      <c r="R346" s="46">
        <v>0.64229999999999998</v>
      </c>
      <c r="S346" s="22">
        <v>155</v>
      </c>
      <c r="T346" s="22">
        <v>152.49533689999998</v>
      </c>
    </row>
    <row r="347" spans="1:20" x14ac:dyDescent="0.3">
      <c r="A347" s="172"/>
      <c r="B347" s="7">
        <v>298.2</v>
      </c>
      <c r="C347" s="31">
        <v>50.96</v>
      </c>
      <c r="D347" s="46">
        <v>0.70430000000000004</v>
      </c>
      <c r="E347" s="22">
        <v>136</v>
      </c>
      <c r="F347" s="22">
        <v>135.29273240000003</v>
      </c>
      <c r="H347" s="172"/>
      <c r="I347" s="7">
        <v>298.2</v>
      </c>
      <c r="J347" s="31">
        <v>50.96</v>
      </c>
      <c r="K347" s="46">
        <v>0.70430000000000004</v>
      </c>
      <c r="L347" s="22">
        <v>136</v>
      </c>
      <c r="M347" s="22">
        <v>134.1986847</v>
      </c>
      <c r="O347" s="172"/>
      <c r="P347" s="7">
        <v>298.2</v>
      </c>
      <c r="Q347" s="31">
        <v>50.96</v>
      </c>
      <c r="R347" s="46">
        <v>0.70430000000000004</v>
      </c>
      <c r="S347" s="22">
        <v>136</v>
      </c>
      <c r="T347" s="22">
        <v>134.76718060000002</v>
      </c>
    </row>
    <row r="348" spans="1:20" x14ac:dyDescent="0.3">
      <c r="A348" s="172"/>
      <c r="B348" s="7">
        <v>298.2</v>
      </c>
      <c r="C348" s="31">
        <v>60.13</v>
      </c>
      <c r="D348" s="46">
        <v>0.75160000000000005</v>
      </c>
      <c r="E348" s="23">
        <v>122</v>
      </c>
      <c r="F348" s="22">
        <v>119.75131380000001</v>
      </c>
      <c r="H348" s="172"/>
      <c r="I348" s="7">
        <v>298.2</v>
      </c>
      <c r="J348" s="31">
        <v>60.13</v>
      </c>
      <c r="K348" s="46">
        <v>0.75160000000000005</v>
      </c>
      <c r="L348" s="23">
        <v>122</v>
      </c>
      <c r="M348" s="22">
        <v>119.25287929999998</v>
      </c>
      <c r="O348" s="172"/>
      <c r="P348" s="7">
        <v>298.2</v>
      </c>
      <c r="Q348" s="31">
        <v>60.13</v>
      </c>
      <c r="R348" s="46">
        <v>0.75160000000000005</v>
      </c>
      <c r="S348" s="23">
        <v>122</v>
      </c>
      <c r="T348" s="22">
        <v>121.57439189999999</v>
      </c>
    </row>
    <row r="349" spans="1:20" x14ac:dyDescent="0.3">
      <c r="A349" s="172"/>
      <c r="B349" s="5">
        <v>313.2</v>
      </c>
      <c r="C349" s="6">
        <v>1.0009999999999999</v>
      </c>
      <c r="D349" s="45">
        <v>0</v>
      </c>
      <c r="E349" s="22">
        <v>365</v>
      </c>
      <c r="F349" s="22">
        <v>360.2409179</v>
      </c>
      <c r="H349" s="172"/>
      <c r="I349" s="5">
        <v>313.2</v>
      </c>
      <c r="J349" s="6">
        <v>1.0009999999999999</v>
      </c>
      <c r="K349" s="45">
        <v>0</v>
      </c>
      <c r="L349" s="22">
        <v>365</v>
      </c>
      <c r="M349" s="22">
        <v>366.38671880000004</v>
      </c>
      <c r="O349" s="172"/>
      <c r="P349" s="5">
        <v>313.2</v>
      </c>
      <c r="Q349" s="6">
        <v>1.0009999999999999</v>
      </c>
      <c r="R349" s="45">
        <v>0</v>
      </c>
      <c r="S349" s="22">
        <v>365</v>
      </c>
      <c r="T349" s="22">
        <v>369.88158250000004</v>
      </c>
    </row>
    <row r="350" spans="1:20" x14ac:dyDescent="0.3">
      <c r="A350" s="172"/>
      <c r="B350" s="7">
        <v>313.2</v>
      </c>
      <c r="C350" s="31">
        <v>14.96</v>
      </c>
      <c r="D350" s="46">
        <v>0.27750000000000002</v>
      </c>
      <c r="E350" s="22">
        <v>273</v>
      </c>
      <c r="F350" s="22">
        <v>274.00002139999998</v>
      </c>
      <c r="H350" s="172"/>
      <c r="I350" s="7">
        <v>313.2</v>
      </c>
      <c r="J350" s="31">
        <v>14.96</v>
      </c>
      <c r="K350" s="46">
        <v>0.27750000000000002</v>
      </c>
      <c r="L350" s="22">
        <v>273</v>
      </c>
      <c r="M350" s="22">
        <v>283.10707410000003</v>
      </c>
      <c r="O350" s="172"/>
      <c r="P350" s="7">
        <v>313.2</v>
      </c>
      <c r="Q350" s="31">
        <v>14.96</v>
      </c>
      <c r="R350" s="46">
        <v>0.27750000000000002</v>
      </c>
      <c r="S350" s="22">
        <v>273</v>
      </c>
      <c r="T350" s="22">
        <v>281.23731990000005</v>
      </c>
    </row>
    <row r="351" spans="1:20" x14ac:dyDescent="0.3">
      <c r="A351" s="172"/>
      <c r="B351" s="7">
        <v>313.2</v>
      </c>
      <c r="C351" s="31">
        <v>28.88</v>
      </c>
      <c r="D351" s="46">
        <v>0.45079999999999998</v>
      </c>
      <c r="E351" s="22">
        <v>217</v>
      </c>
      <c r="F351" s="22">
        <v>216.72703250000001</v>
      </c>
      <c r="H351" s="172"/>
      <c r="I351" s="7">
        <v>313.2</v>
      </c>
      <c r="J351" s="31">
        <v>28.88</v>
      </c>
      <c r="K351" s="46">
        <v>0.45079999999999998</v>
      </c>
      <c r="L351" s="22">
        <v>217</v>
      </c>
      <c r="M351" s="22">
        <v>222.99866039999998</v>
      </c>
      <c r="O351" s="172"/>
      <c r="P351" s="7">
        <v>313.2</v>
      </c>
      <c r="Q351" s="31">
        <v>28.88</v>
      </c>
      <c r="R351" s="46">
        <v>0.45079999999999998</v>
      </c>
      <c r="S351" s="22">
        <v>217</v>
      </c>
      <c r="T351" s="22">
        <v>221.73192280000004</v>
      </c>
    </row>
    <row r="352" spans="1:20" x14ac:dyDescent="0.3">
      <c r="A352" s="172"/>
      <c r="B352" s="7">
        <v>313.2</v>
      </c>
      <c r="C352" s="31">
        <v>42.96</v>
      </c>
      <c r="D352" s="46">
        <v>0.57499999999999996</v>
      </c>
      <c r="E352" s="22">
        <v>177</v>
      </c>
      <c r="F352" s="22">
        <v>177.20213470000002</v>
      </c>
      <c r="H352" s="172"/>
      <c r="I352" s="7">
        <v>313.2</v>
      </c>
      <c r="J352" s="31">
        <v>42.96</v>
      </c>
      <c r="K352" s="46">
        <v>0.57499999999999996</v>
      </c>
      <c r="L352" s="22">
        <v>177</v>
      </c>
      <c r="M352" s="22">
        <v>181.24233089999998</v>
      </c>
      <c r="O352" s="172"/>
      <c r="P352" s="7">
        <v>313.2</v>
      </c>
      <c r="Q352" s="31">
        <v>42.96</v>
      </c>
      <c r="R352" s="46">
        <v>0.57499999999999996</v>
      </c>
      <c r="S352" s="22">
        <v>177</v>
      </c>
      <c r="T352" s="22">
        <v>173.8907212</v>
      </c>
    </row>
    <row r="353" spans="1:20" x14ac:dyDescent="0.3">
      <c r="A353" s="172"/>
      <c r="B353" s="7">
        <v>313.2</v>
      </c>
      <c r="C353" s="31">
        <v>56.76</v>
      </c>
      <c r="D353" s="46">
        <v>0.65559999999999996</v>
      </c>
      <c r="E353" s="22">
        <v>151</v>
      </c>
      <c r="F353" s="22">
        <v>151.70645440000001</v>
      </c>
      <c r="H353" s="172"/>
      <c r="I353" s="7">
        <v>313.2</v>
      </c>
      <c r="J353" s="31">
        <v>56.76</v>
      </c>
      <c r="K353" s="46">
        <v>0.65559999999999996</v>
      </c>
      <c r="L353" s="22">
        <v>151</v>
      </c>
      <c r="M353" s="22">
        <v>152.2929901</v>
      </c>
      <c r="O353" s="172"/>
      <c r="P353" s="7">
        <v>313.2</v>
      </c>
      <c r="Q353" s="31">
        <v>56.76</v>
      </c>
      <c r="R353" s="46">
        <v>0.65559999999999996</v>
      </c>
      <c r="S353" s="22">
        <v>151</v>
      </c>
      <c r="T353" s="22">
        <v>150.00559709999999</v>
      </c>
    </row>
    <row r="354" spans="1:20" x14ac:dyDescent="0.3">
      <c r="A354" s="172"/>
      <c r="B354" s="7">
        <v>313.2</v>
      </c>
      <c r="C354" s="31">
        <v>70.05</v>
      </c>
      <c r="D354" s="46">
        <v>0.70989999999999998</v>
      </c>
      <c r="E354" s="22">
        <v>134</v>
      </c>
      <c r="F354" s="22">
        <v>133.01543330000001</v>
      </c>
      <c r="H354" s="172"/>
      <c r="I354" s="7">
        <v>313.2</v>
      </c>
      <c r="J354" s="31">
        <v>70.05</v>
      </c>
      <c r="K354" s="46">
        <v>0.70989999999999998</v>
      </c>
      <c r="L354" s="22">
        <v>134</v>
      </c>
      <c r="M354" s="22">
        <v>133.85672160000001</v>
      </c>
      <c r="O354" s="172"/>
      <c r="P354" s="7">
        <v>313.2</v>
      </c>
      <c r="Q354" s="31">
        <v>70.05</v>
      </c>
      <c r="R354" s="46">
        <v>0.70989999999999998</v>
      </c>
      <c r="S354" s="22">
        <v>134</v>
      </c>
      <c r="T354" s="22">
        <v>134.17141859999998</v>
      </c>
    </row>
    <row r="355" spans="1:20" x14ac:dyDescent="0.3">
      <c r="A355" s="172"/>
      <c r="B355" s="7">
        <v>313.2</v>
      </c>
      <c r="C355" s="31">
        <v>83.6</v>
      </c>
      <c r="D355" s="46">
        <v>0.76270000000000004</v>
      </c>
      <c r="E355" s="22">
        <v>114</v>
      </c>
      <c r="F355" s="22">
        <v>115.96390160000001</v>
      </c>
      <c r="H355" s="172"/>
      <c r="I355" s="7">
        <v>313.2</v>
      </c>
      <c r="J355" s="31">
        <v>83.6</v>
      </c>
      <c r="K355" s="46">
        <v>0.76270000000000004</v>
      </c>
      <c r="L355" s="22">
        <v>114</v>
      </c>
      <c r="M355" s="22">
        <v>116.65041740000001</v>
      </c>
      <c r="O355" s="172"/>
      <c r="P355" s="7">
        <v>313.2</v>
      </c>
      <c r="Q355" s="31">
        <v>83.6</v>
      </c>
      <c r="R355" s="46">
        <v>0.76270000000000004</v>
      </c>
      <c r="S355" s="22">
        <v>114</v>
      </c>
      <c r="T355" s="22">
        <v>118.64517679999999</v>
      </c>
    </row>
    <row r="356" spans="1:20" x14ac:dyDescent="0.3">
      <c r="A356" s="172"/>
      <c r="B356" s="7">
        <v>313.2</v>
      </c>
      <c r="C356" s="31">
        <v>96.87</v>
      </c>
      <c r="D356" s="46">
        <v>0.77949999999999997</v>
      </c>
      <c r="E356" s="22">
        <v>109</v>
      </c>
      <c r="F356" s="22">
        <v>109.9437011</v>
      </c>
      <c r="H356" s="172"/>
      <c r="I356" s="7">
        <v>313.2</v>
      </c>
      <c r="J356" s="31">
        <v>96.87</v>
      </c>
      <c r="K356" s="46">
        <v>0.77949999999999997</v>
      </c>
      <c r="L356" s="22">
        <v>109</v>
      </c>
      <c r="M356" s="22">
        <v>111.79870759999999</v>
      </c>
      <c r="O356" s="172"/>
      <c r="P356" s="7">
        <v>313.2</v>
      </c>
      <c r="Q356" s="31">
        <v>96.87</v>
      </c>
      <c r="R356" s="46">
        <v>0.77949999999999997</v>
      </c>
      <c r="S356" s="22">
        <v>109</v>
      </c>
      <c r="T356" s="22">
        <v>113.1913954</v>
      </c>
    </row>
    <row r="357" spans="1:20" x14ac:dyDescent="0.3">
      <c r="A357" s="172"/>
      <c r="B357" s="7">
        <v>313.2</v>
      </c>
      <c r="C357" s="31">
        <v>114.76</v>
      </c>
      <c r="D357" s="46">
        <v>0.79179999999999995</v>
      </c>
      <c r="E357" s="22">
        <v>105</v>
      </c>
      <c r="F357" s="22">
        <v>105.11422660000001</v>
      </c>
      <c r="H357" s="172"/>
      <c r="I357" s="7">
        <v>313.2</v>
      </c>
      <c r="J357" s="31">
        <v>114.76</v>
      </c>
      <c r="K357" s="46">
        <v>0.79179999999999995</v>
      </c>
      <c r="L357" s="22">
        <v>105</v>
      </c>
      <c r="M357" s="22">
        <v>108.71977369999999</v>
      </c>
      <c r="O357" s="172"/>
      <c r="P357" s="7">
        <v>313.2</v>
      </c>
      <c r="Q357" s="31">
        <v>114.76</v>
      </c>
      <c r="R357" s="46">
        <v>0.79179999999999995</v>
      </c>
      <c r="S357" s="22">
        <v>105</v>
      </c>
      <c r="T357" s="22">
        <v>108.98901599999999</v>
      </c>
    </row>
    <row r="358" spans="1:20" x14ac:dyDescent="0.3">
      <c r="A358" s="172"/>
      <c r="B358" s="5">
        <v>333.2</v>
      </c>
      <c r="C358" s="6">
        <v>0.98899999999999999</v>
      </c>
      <c r="D358" s="45">
        <v>0</v>
      </c>
      <c r="E358" s="21">
        <v>370</v>
      </c>
      <c r="F358" s="22">
        <v>363.5694489</v>
      </c>
      <c r="H358" s="172"/>
      <c r="I358" s="5">
        <v>333.2</v>
      </c>
      <c r="J358" s="6">
        <v>0.98899999999999999</v>
      </c>
      <c r="K358" s="45">
        <v>0</v>
      </c>
      <c r="L358" s="21">
        <v>370</v>
      </c>
      <c r="M358" s="22">
        <v>370.2862791</v>
      </c>
      <c r="O358" s="172"/>
      <c r="P358" s="5">
        <v>333.2</v>
      </c>
      <c r="Q358" s="6">
        <v>0.98899999999999999</v>
      </c>
      <c r="R358" s="45">
        <v>0</v>
      </c>
      <c r="S358" s="21">
        <v>370</v>
      </c>
      <c r="T358" s="22">
        <v>373.25588070000003</v>
      </c>
    </row>
    <row r="359" spans="1:20" x14ac:dyDescent="0.3">
      <c r="A359" s="172"/>
      <c r="B359" s="7">
        <v>333.2</v>
      </c>
      <c r="C359" s="31">
        <v>16.23</v>
      </c>
      <c r="D359" s="46">
        <v>0.2467</v>
      </c>
      <c r="E359" s="22">
        <v>288</v>
      </c>
      <c r="F359" s="22">
        <v>290.75101010000003</v>
      </c>
      <c r="H359" s="172"/>
      <c r="I359" s="7">
        <v>333.2</v>
      </c>
      <c r="J359" s="31">
        <v>16.23</v>
      </c>
      <c r="K359" s="46">
        <v>0.2467</v>
      </c>
      <c r="L359" s="22">
        <v>288</v>
      </c>
      <c r="M359" s="22">
        <v>297.78884899999997</v>
      </c>
      <c r="O359" s="172"/>
      <c r="P359" s="7">
        <v>333.2</v>
      </c>
      <c r="Q359" s="31">
        <v>16.23</v>
      </c>
      <c r="R359" s="46">
        <v>0.2467</v>
      </c>
      <c r="S359" s="22">
        <v>288</v>
      </c>
      <c r="T359" s="22">
        <v>295.2211456</v>
      </c>
    </row>
    <row r="360" spans="1:20" x14ac:dyDescent="0.3">
      <c r="A360" s="172"/>
      <c r="B360" s="7">
        <v>333.2</v>
      </c>
      <c r="C360" s="31">
        <v>28.59</v>
      </c>
      <c r="D360" s="46">
        <v>0.38219999999999998</v>
      </c>
      <c r="E360" s="22">
        <v>241</v>
      </c>
      <c r="F360" s="22">
        <v>245.56748189999999</v>
      </c>
      <c r="H360" s="172"/>
      <c r="I360" s="7">
        <v>333.2</v>
      </c>
      <c r="J360" s="31">
        <v>28.59</v>
      </c>
      <c r="K360" s="46">
        <v>0.38219999999999998</v>
      </c>
      <c r="L360" s="22">
        <v>241</v>
      </c>
      <c r="M360" s="22">
        <v>253.0478516</v>
      </c>
      <c r="O360" s="172"/>
      <c r="P360" s="7">
        <v>333.2</v>
      </c>
      <c r="Q360" s="31">
        <v>28.59</v>
      </c>
      <c r="R360" s="46">
        <v>0.38219999999999998</v>
      </c>
      <c r="S360" s="22">
        <v>241</v>
      </c>
      <c r="T360" s="22">
        <v>251.34952100000001</v>
      </c>
    </row>
    <row r="361" spans="1:20" x14ac:dyDescent="0.3">
      <c r="A361" s="172"/>
      <c r="B361" s="7">
        <v>333.2</v>
      </c>
      <c r="C361" s="31">
        <v>42.56</v>
      </c>
      <c r="D361" s="46">
        <v>0.49370000000000003</v>
      </c>
      <c r="E361" s="22">
        <v>205</v>
      </c>
      <c r="F361" s="22">
        <v>209.05971840000001</v>
      </c>
      <c r="H361" s="172"/>
      <c r="I361" s="7">
        <v>333.2</v>
      </c>
      <c r="J361" s="31">
        <v>42.56</v>
      </c>
      <c r="K361" s="46">
        <v>0.49370000000000003</v>
      </c>
      <c r="L361" s="22">
        <v>205</v>
      </c>
      <c r="M361" s="22">
        <v>212.115274</v>
      </c>
      <c r="O361" s="172"/>
      <c r="P361" s="7">
        <v>333.2</v>
      </c>
      <c r="Q361" s="31">
        <v>42.56</v>
      </c>
      <c r="R361" s="46">
        <v>0.49370000000000003</v>
      </c>
      <c r="S361" s="22">
        <v>205</v>
      </c>
      <c r="T361" s="22">
        <v>210.18768470000001</v>
      </c>
    </row>
    <row r="362" spans="1:20" x14ac:dyDescent="0.3">
      <c r="A362" s="172"/>
      <c r="B362" s="7">
        <v>333.2</v>
      </c>
      <c r="C362" s="31">
        <v>55.99</v>
      </c>
      <c r="D362" s="46">
        <v>0.5746</v>
      </c>
      <c r="E362" s="22">
        <v>179</v>
      </c>
      <c r="F362" s="22">
        <v>182.73383319999999</v>
      </c>
      <c r="H362" s="172"/>
      <c r="I362" s="7">
        <v>333.2</v>
      </c>
      <c r="J362" s="31">
        <v>55.99</v>
      </c>
      <c r="K362" s="46">
        <v>0.5746</v>
      </c>
      <c r="L362" s="22">
        <v>179</v>
      </c>
      <c r="M362" s="22">
        <v>183.95002900000003</v>
      </c>
      <c r="O362" s="172"/>
      <c r="P362" s="7">
        <v>333.2</v>
      </c>
      <c r="Q362" s="31">
        <v>55.99</v>
      </c>
      <c r="R362" s="46">
        <v>0.5746</v>
      </c>
      <c r="S362" s="22">
        <v>179</v>
      </c>
      <c r="T362" s="22">
        <v>176.75866550000001</v>
      </c>
    </row>
    <row r="363" spans="1:20" x14ac:dyDescent="0.3">
      <c r="A363" s="172"/>
      <c r="B363" s="7">
        <v>333.2</v>
      </c>
      <c r="C363" s="31">
        <v>70.040000000000006</v>
      </c>
      <c r="D363" s="46">
        <v>0.62929999999999997</v>
      </c>
      <c r="E363" s="22">
        <v>162</v>
      </c>
      <c r="F363" s="22">
        <v>164.62542880000001</v>
      </c>
      <c r="H363" s="172"/>
      <c r="I363" s="7">
        <v>333.2</v>
      </c>
      <c r="J363" s="31">
        <v>70.040000000000006</v>
      </c>
      <c r="K363" s="46">
        <v>0.62929999999999997</v>
      </c>
      <c r="L363" s="22">
        <v>162</v>
      </c>
      <c r="M363" s="22">
        <v>164.07548360000001</v>
      </c>
      <c r="O363" s="172"/>
      <c r="P363" s="7">
        <v>333.2</v>
      </c>
      <c r="Q363" s="31">
        <v>70.040000000000006</v>
      </c>
      <c r="R363" s="46">
        <v>0.62929999999999997</v>
      </c>
      <c r="S363" s="22">
        <v>162</v>
      </c>
      <c r="T363" s="22">
        <v>159.25349739999999</v>
      </c>
    </row>
    <row r="364" spans="1:20" x14ac:dyDescent="0.3">
      <c r="A364" s="172"/>
      <c r="B364" s="7">
        <v>333.2</v>
      </c>
      <c r="C364" s="31">
        <v>83.97</v>
      </c>
      <c r="D364" s="46">
        <v>0.68859999999999999</v>
      </c>
      <c r="E364" s="22">
        <v>140</v>
      </c>
      <c r="F364" s="22">
        <v>143.66180109999999</v>
      </c>
      <c r="H364" s="172"/>
      <c r="I364" s="7">
        <v>333.2</v>
      </c>
      <c r="J364" s="31">
        <v>83.97</v>
      </c>
      <c r="K364" s="46">
        <v>0.68859999999999999</v>
      </c>
      <c r="L364" s="22">
        <v>140</v>
      </c>
      <c r="M364" s="22">
        <v>143.43501140000001</v>
      </c>
      <c r="O364" s="172"/>
      <c r="P364" s="7">
        <v>333.2</v>
      </c>
      <c r="Q364" s="31">
        <v>83.97</v>
      </c>
      <c r="R364" s="46">
        <v>0.68859999999999999</v>
      </c>
      <c r="S364" s="22">
        <v>140</v>
      </c>
      <c r="T364" s="22">
        <v>142.39495549999998</v>
      </c>
    </row>
    <row r="365" spans="1:20" x14ac:dyDescent="0.3">
      <c r="A365" s="172"/>
      <c r="B365" s="7">
        <v>333.2</v>
      </c>
      <c r="C365" s="31">
        <v>97.52</v>
      </c>
      <c r="D365" s="46">
        <v>0.71779999999999999</v>
      </c>
      <c r="E365" s="22">
        <v>131</v>
      </c>
      <c r="F365" s="22">
        <v>133.06109230000001</v>
      </c>
      <c r="H365" s="172"/>
      <c r="I365" s="7">
        <v>333.2</v>
      </c>
      <c r="J365" s="31">
        <v>97.52</v>
      </c>
      <c r="K365" s="46">
        <v>0.71779999999999999</v>
      </c>
      <c r="L365" s="22">
        <v>131</v>
      </c>
      <c r="M365" s="22">
        <v>133.76340390000001</v>
      </c>
      <c r="O365" s="172"/>
      <c r="P365" s="7">
        <v>333.2</v>
      </c>
      <c r="Q365" s="31">
        <v>97.52</v>
      </c>
      <c r="R365" s="46">
        <v>0.71779999999999999</v>
      </c>
      <c r="S365" s="22">
        <v>131</v>
      </c>
      <c r="T365" s="22">
        <v>133.6280716</v>
      </c>
    </row>
    <row r="366" spans="1:20" x14ac:dyDescent="0.3">
      <c r="A366" s="173"/>
      <c r="B366" s="7">
        <v>333.2</v>
      </c>
      <c r="C366" s="31">
        <v>114.69</v>
      </c>
      <c r="D366" s="46">
        <v>0.75209999999999999</v>
      </c>
      <c r="E366" s="22">
        <v>119</v>
      </c>
      <c r="F366" s="22">
        <v>121.15571359999998</v>
      </c>
      <c r="H366" s="173"/>
      <c r="I366" s="7">
        <v>333.2</v>
      </c>
      <c r="J366" s="31">
        <v>114.69</v>
      </c>
      <c r="K366" s="46">
        <v>0.75209999999999999</v>
      </c>
      <c r="L366" s="22">
        <v>119</v>
      </c>
      <c r="M366" s="22">
        <v>122.69303510000002</v>
      </c>
      <c r="O366" s="173"/>
      <c r="P366" s="7">
        <v>333.2</v>
      </c>
      <c r="Q366" s="31">
        <v>114.69</v>
      </c>
      <c r="R366" s="46">
        <v>0.75209999999999999</v>
      </c>
      <c r="S366" s="22">
        <v>119</v>
      </c>
      <c r="T366" s="22">
        <v>122.4765251</v>
      </c>
    </row>
    <row r="367" spans="1:20" x14ac:dyDescent="0.3">
      <c r="A367" s="171" t="s">
        <v>11</v>
      </c>
      <c r="B367" s="5">
        <f>40+273.15</f>
        <v>313.14999999999998</v>
      </c>
      <c r="C367" s="6">
        <v>0.97</v>
      </c>
      <c r="D367" s="45">
        <v>0</v>
      </c>
      <c r="E367" s="21">
        <v>216.2</v>
      </c>
      <c r="F367" s="22">
        <v>209.44237970000003</v>
      </c>
      <c r="H367" s="171" t="s">
        <v>11</v>
      </c>
      <c r="I367" s="5">
        <f>40+273.15</f>
        <v>313.14999999999998</v>
      </c>
      <c r="J367" s="6">
        <v>0.97</v>
      </c>
      <c r="K367" s="45">
        <v>0</v>
      </c>
      <c r="L367" s="21">
        <v>216.2</v>
      </c>
      <c r="M367" s="22">
        <v>213.8618501</v>
      </c>
      <c r="O367" s="171" t="s">
        <v>11</v>
      </c>
      <c r="P367" s="5">
        <f>40+273.15</f>
        <v>313.14999999999998</v>
      </c>
      <c r="Q367" s="6">
        <v>0.97</v>
      </c>
      <c r="R367" s="45">
        <v>0</v>
      </c>
      <c r="S367" s="21">
        <v>216.2</v>
      </c>
      <c r="T367" s="22">
        <v>213.19175729999998</v>
      </c>
    </row>
    <row r="368" spans="1:20" x14ac:dyDescent="0.3">
      <c r="A368" s="172"/>
      <c r="B368" s="7">
        <f t="shared" ref="B368:B374" si="0">40+273.15</f>
        <v>313.14999999999998</v>
      </c>
      <c r="C368" s="31">
        <v>15.17</v>
      </c>
      <c r="D368" s="46">
        <v>0.23100000000000001</v>
      </c>
      <c r="E368" s="22">
        <v>172.7</v>
      </c>
      <c r="F368" s="22">
        <v>168.42132559999999</v>
      </c>
      <c r="H368" s="172"/>
      <c r="I368" s="7">
        <f t="shared" ref="I368:I374" si="1">40+273.15</f>
        <v>313.14999999999998</v>
      </c>
      <c r="J368" s="31">
        <v>15.17</v>
      </c>
      <c r="K368" s="46">
        <v>0.23100000000000001</v>
      </c>
      <c r="L368" s="22">
        <v>172.7</v>
      </c>
      <c r="M368" s="22">
        <v>168.0474275</v>
      </c>
      <c r="O368" s="172"/>
      <c r="P368" s="7">
        <f t="shared" ref="P368:P374" si="2">40+273.15</f>
        <v>313.14999999999998</v>
      </c>
      <c r="Q368" s="31">
        <v>15.17</v>
      </c>
      <c r="R368" s="46">
        <v>0.23100000000000001</v>
      </c>
      <c r="S368" s="22">
        <v>172.7</v>
      </c>
      <c r="T368" s="22">
        <v>167.88535769999999</v>
      </c>
    </row>
    <row r="369" spans="1:20" x14ac:dyDescent="0.3">
      <c r="A369" s="172"/>
      <c r="B369" s="7">
        <f t="shared" si="0"/>
        <v>313.14999999999998</v>
      </c>
      <c r="C369" s="31">
        <v>29.52</v>
      </c>
      <c r="D369" s="46">
        <v>0.36</v>
      </c>
      <c r="E369" s="22">
        <v>142.30000000000001</v>
      </c>
      <c r="F369" s="22">
        <v>145.91388689999999</v>
      </c>
      <c r="H369" s="172"/>
      <c r="I369" s="7">
        <f t="shared" si="1"/>
        <v>313.14999999999998</v>
      </c>
      <c r="J369" s="31">
        <v>29.52</v>
      </c>
      <c r="K369" s="46">
        <v>0.36</v>
      </c>
      <c r="L369" s="22">
        <v>142.30000000000001</v>
      </c>
      <c r="M369" s="22">
        <v>145.9927093</v>
      </c>
      <c r="O369" s="172"/>
      <c r="P369" s="7">
        <f t="shared" si="2"/>
        <v>313.14999999999998</v>
      </c>
      <c r="Q369" s="31">
        <v>29.52</v>
      </c>
      <c r="R369" s="46">
        <v>0.36</v>
      </c>
      <c r="S369" s="22">
        <v>142.30000000000001</v>
      </c>
      <c r="T369" s="22">
        <v>147.7131546</v>
      </c>
    </row>
    <row r="370" spans="1:20" x14ac:dyDescent="0.3">
      <c r="A370" s="172"/>
      <c r="B370" s="7">
        <f t="shared" si="0"/>
        <v>313.14999999999998</v>
      </c>
      <c r="C370" s="31">
        <v>43.58</v>
      </c>
      <c r="D370" s="46">
        <v>0.45500000000000002</v>
      </c>
      <c r="E370" s="22">
        <v>131.6</v>
      </c>
      <c r="F370" s="22">
        <v>130.01895289999999</v>
      </c>
      <c r="H370" s="172"/>
      <c r="I370" s="7">
        <f t="shared" si="1"/>
        <v>313.14999999999998</v>
      </c>
      <c r="J370" s="31">
        <v>43.58</v>
      </c>
      <c r="K370" s="46">
        <v>0.45500000000000002</v>
      </c>
      <c r="L370" s="22">
        <v>131.6</v>
      </c>
      <c r="M370" s="22">
        <v>128.67986300000001</v>
      </c>
      <c r="O370" s="172"/>
      <c r="P370" s="7">
        <f t="shared" si="2"/>
        <v>313.14999999999998</v>
      </c>
      <c r="Q370" s="31">
        <v>43.58</v>
      </c>
      <c r="R370" s="46">
        <v>0.45500000000000002</v>
      </c>
      <c r="S370" s="22">
        <v>131.6</v>
      </c>
      <c r="T370" s="22">
        <v>129.00246430000001</v>
      </c>
    </row>
    <row r="371" spans="1:20" x14ac:dyDescent="0.3">
      <c r="A371" s="172"/>
      <c r="B371" s="7">
        <f t="shared" si="0"/>
        <v>313.14999999999998</v>
      </c>
      <c r="C371" s="31">
        <v>57.09</v>
      </c>
      <c r="D371" s="46">
        <v>0.54300000000000004</v>
      </c>
      <c r="E371" s="22">
        <v>114.2</v>
      </c>
      <c r="F371" s="22">
        <v>114.26834879999998</v>
      </c>
      <c r="H371" s="172"/>
      <c r="I371" s="7">
        <f t="shared" si="1"/>
        <v>313.14999999999998</v>
      </c>
      <c r="J371" s="31">
        <v>57.09</v>
      </c>
      <c r="K371" s="46">
        <v>0.54300000000000004</v>
      </c>
      <c r="L371" s="22">
        <v>114.2</v>
      </c>
      <c r="M371" s="22">
        <v>113.7745108</v>
      </c>
      <c r="O371" s="172"/>
      <c r="P371" s="7">
        <f t="shared" si="2"/>
        <v>313.14999999999998</v>
      </c>
      <c r="Q371" s="31">
        <v>57.09</v>
      </c>
      <c r="R371" s="46">
        <v>0.54300000000000004</v>
      </c>
      <c r="S371" s="22">
        <v>114.2</v>
      </c>
      <c r="T371" s="22">
        <v>110.49827350000001</v>
      </c>
    </row>
    <row r="372" spans="1:20" x14ac:dyDescent="0.3">
      <c r="A372" s="172"/>
      <c r="B372" s="7">
        <f t="shared" si="0"/>
        <v>313.14999999999998</v>
      </c>
      <c r="C372" s="31">
        <v>70.33</v>
      </c>
      <c r="D372" s="46">
        <v>0.61599999999999999</v>
      </c>
      <c r="E372" s="22">
        <v>98</v>
      </c>
      <c r="F372" s="22">
        <v>98.474940499999974</v>
      </c>
      <c r="H372" s="172"/>
      <c r="I372" s="7">
        <f t="shared" si="1"/>
        <v>313.14999999999998</v>
      </c>
      <c r="J372" s="31">
        <v>70.33</v>
      </c>
      <c r="K372" s="46">
        <v>0.61599999999999999</v>
      </c>
      <c r="L372" s="22">
        <v>98</v>
      </c>
      <c r="M372" s="22">
        <v>99.246833000000009</v>
      </c>
      <c r="O372" s="172"/>
      <c r="P372" s="7">
        <f t="shared" si="2"/>
        <v>313.14999999999998</v>
      </c>
      <c r="Q372" s="31">
        <v>70.33</v>
      </c>
      <c r="R372" s="46">
        <v>0.61599999999999999</v>
      </c>
      <c r="S372" s="22">
        <v>98</v>
      </c>
      <c r="T372" s="22">
        <v>96.466102599999999</v>
      </c>
    </row>
    <row r="373" spans="1:20" x14ac:dyDescent="0.3">
      <c r="A373" s="172"/>
      <c r="B373" s="7">
        <f t="shared" si="0"/>
        <v>313.14999999999998</v>
      </c>
      <c r="C373" s="31">
        <v>84.95</v>
      </c>
      <c r="D373" s="46">
        <v>0.69799999999999995</v>
      </c>
      <c r="E373" s="22">
        <v>76.099999999999994</v>
      </c>
      <c r="F373" s="22">
        <v>79.513407100000009</v>
      </c>
      <c r="H373" s="172"/>
      <c r="I373" s="7">
        <f t="shared" si="1"/>
        <v>313.14999999999998</v>
      </c>
      <c r="J373" s="31">
        <v>84.95</v>
      </c>
      <c r="K373" s="46">
        <v>0.69799999999999995</v>
      </c>
      <c r="L373" s="22">
        <v>76.099999999999994</v>
      </c>
      <c r="M373" s="22">
        <v>82.005039199999999</v>
      </c>
      <c r="O373" s="172"/>
      <c r="P373" s="7">
        <f t="shared" si="2"/>
        <v>313.14999999999998</v>
      </c>
      <c r="Q373" s="31">
        <v>84.95</v>
      </c>
      <c r="R373" s="46">
        <v>0.69799999999999995</v>
      </c>
      <c r="S373" s="22">
        <v>76.099999999999994</v>
      </c>
      <c r="T373" s="22">
        <v>79.377237699999995</v>
      </c>
    </row>
    <row r="374" spans="1:20" x14ac:dyDescent="0.3">
      <c r="A374" s="172"/>
      <c r="B374" s="7">
        <f t="shared" si="0"/>
        <v>313.14999999999998</v>
      </c>
      <c r="C374" s="31">
        <v>95.67</v>
      </c>
      <c r="D374" s="46">
        <v>0.72899999999999998</v>
      </c>
      <c r="E374" s="23">
        <v>71.2</v>
      </c>
      <c r="F374" s="22">
        <v>72.3322182</v>
      </c>
      <c r="H374" s="172"/>
      <c r="I374" s="7">
        <f t="shared" si="1"/>
        <v>313.14999999999998</v>
      </c>
      <c r="J374" s="31">
        <v>95.67</v>
      </c>
      <c r="K374" s="46">
        <v>0.72899999999999998</v>
      </c>
      <c r="L374" s="23">
        <v>71.2</v>
      </c>
      <c r="M374" s="22">
        <v>75.192427100000003</v>
      </c>
      <c r="O374" s="172"/>
      <c r="P374" s="7">
        <f t="shared" si="2"/>
        <v>313.14999999999998</v>
      </c>
      <c r="Q374" s="31">
        <v>95.67</v>
      </c>
      <c r="R374" s="46">
        <v>0.72899999999999998</v>
      </c>
      <c r="S374" s="23">
        <v>71.2</v>
      </c>
      <c r="T374" s="22">
        <v>72.632829299999997</v>
      </c>
    </row>
    <row r="375" spans="1:20" x14ac:dyDescent="0.3">
      <c r="A375" s="172"/>
      <c r="B375" s="5">
        <f>50+273.15</f>
        <v>323.14999999999998</v>
      </c>
      <c r="C375" s="6">
        <v>0.97</v>
      </c>
      <c r="D375" s="45">
        <v>0</v>
      </c>
      <c r="E375" s="22">
        <v>215.6</v>
      </c>
      <c r="F375" s="22">
        <v>211.42445200000003</v>
      </c>
      <c r="H375" s="172"/>
      <c r="I375" s="5">
        <f>50+273.15</f>
        <v>323.14999999999998</v>
      </c>
      <c r="J375" s="6">
        <v>0.97</v>
      </c>
      <c r="K375" s="45">
        <v>0</v>
      </c>
      <c r="L375" s="22">
        <v>215.6</v>
      </c>
      <c r="M375" s="22">
        <v>216.05998690000001</v>
      </c>
      <c r="O375" s="172"/>
      <c r="P375" s="5">
        <f>50+273.15</f>
        <v>323.14999999999998</v>
      </c>
      <c r="Q375" s="6">
        <v>0.97</v>
      </c>
      <c r="R375" s="45">
        <v>0</v>
      </c>
      <c r="S375" s="22">
        <v>215.6</v>
      </c>
      <c r="T375" s="22">
        <v>214.16030430000001</v>
      </c>
    </row>
    <row r="376" spans="1:20" x14ac:dyDescent="0.3">
      <c r="A376" s="172"/>
      <c r="B376" s="7">
        <f t="shared" ref="B376:B382" si="3">50+273.15</f>
        <v>323.14999999999998</v>
      </c>
      <c r="C376" s="31">
        <v>17.38</v>
      </c>
      <c r="D376" s="46">
        <v>0.23599999999999999</v>
      </c>
      <c r="E376" s="22">
        <v>171.2</v>
      </c>
      <c r="F376" s="22">
        <v>168.8941878</v>
      </c>
      <c r="H376" s="172"/>
      <c r="I376" s="7">
        <f t="shared" ref="I376:I382" si="4">50+273.15</f>
        <v>323.14999999999998</v>
      </c>
      <c r="J376" s="31">
        <v>17.38</v>
      </c>
      <c r="K376" s="46">
        <v>0.23599999999999999</v>
      </c>
      <c r="L376" s="22">
        <v>171.2</v>
      </c>
      <c r="M376" s="22">
        <v>169.2149201</v>
      </c>
      <c r="O376" s="172"/>
      <c r="P376" s="7">
        <f t="shared" ref="P376:P382" si="5">50+273.15</f>
        <v>323.14999999999998</v>
      </c>
      <c r="Q376" s="31">
        <v>17.38</v>
      </c>
      <c r="R376" s="46">
        <v>0.23599999999999999</v>
      </c>
      <c r="S376" s="22">
        <v>171.2</v>
      </c>
      <c r="T376" s="22">
        <v>167.94856730000001</v>
      </c>
    </row>
    <row r="377" spans="1:20" x14ac:dyDescent="0.3">
      <c r="A377" s="172"/>
      <c r="B377" s="7">
        <f t="shared" si="3"/>
        <v>323.14999999999998</v>
      </c>
      <c r="C377" s="31">
        <v>30.07</v>
      </c>
      <c r="D377" s="46">
        <v>0.33900000000000002</v>
      </c>
      <c r="E377" s="22">
        <v>152.4</v>
      </c>
      <c r="F377" s="22">
        <v>150.68582000000001</v>
      </c>
      <c r="H377" s="172"/>
      <c r="I377" s="7">
        <f t="shared" si="4"/>
        <v>323.14999999999998</v>
      </c>
      <c r="J377" s="31">
        <v>30.07</v>
      </c>
      <c r="K377" s="46">
        <v>0.33900000000000002</v>
      </c>
      <c r="L377" s="22">
        <v>152.4</v>
      </c>
      <c r="M377" s="22">
        <v>151.23271800000003</v>
      </c>
      <c r="O377" s="172"/>
      <c r="P377" s="7">
        <f t="shared" si="5"/>
        <v>323.14999999999998</v>
      </c>
      <c r="Q377" s="31">
        <v>30.07</v>
      </c>
      <c r="R377" s="46">
        <v>0.33900000000000002</v>
      </c>
      <c r="S377" s="22">
        <v>152.4</v>
      </c>
      <c r="T377" s="22">
        <v>152.36724550000002</v>
      </c>
    </row>
    <row r="378" spans="1:20" x14ac:dyDescent="0.3">
      <c r="A378" s="172"/>
      <c r="B378" s="7">
        <f t="shared" si="3"/>
        <v>323.14999999999998</v>
      </c>
      <c r="C378" s="31">
        <v>42.89</v>
      </c>
      <c r="D378" s="46">
        <v>0.44400000000000001</v>
      </c>
      <c r="E378" s="22">
        <v>131.69999999999999</v>
      </c>
      <c r="F378" s="22">
        <v>132.18179019999999</v>
      </c>
      <c r="H378" s="172"/>
      <c r="I378" s="7">
        <f t="shared" si="4"/>
        <v>323.14999999999998</v>
      </c>
      <c r="J378" s="31">
        <v>42.89</v>
      </c>
      <c r="K378" s="46">
        <v>0.44400000000000001</v>
      </c>
      <c r="L378" s="22">
        <v>131.69999999999999</v>
      </c>
      <c r="M378" s="22">
        <v>132.75782390000001</v>
      </c>
      <c r="O378" s="172"/>
      <c r="P378" s="7">
        <f t="shared" si="5"/>
        <v>323.14999999999998</v>
      </c>
      <c r="Q378" s="31">
        <v>42.89</v>
      </c>
      <c r="R378" s="46">
        <v>0.44400000000000001</v>
      </c>
      <c r="S378" s="22">
        <v>131.69999999999999</v>
      </c>
      <c r="T378" s="22">
        <v>131.3775407</v>
      </c>
    </row>
    <row r="379" spans="1:20" x14ac:dyDescent="0.3">
      <c r="A379" s="172"/>
      <c r="B379" s="7">
        <f t="shared" si="3"/>
        <v>323.14999999999998</v>
      </c>
      <c r="C379" s="31">
        <v>57.02</v>
      </c>
      <c r="D379" s="46">
        <v>0.51</v>
      </c>
      <c r="E379" s="22">
        <v>119.2</v>
      </c>
      <c r="F379" s="22">
        <v>120.48638149999999</v>
      </c>
      <c r="H379" s="172"/>
      <c r="I379" s="7">
        <f t="shared" si="4"/>
        <v>323.14999999999998</v>
      </c>
      <c r="J379" s="31">
        <v>57.02</v>
      </c>
      <c r="K379" s="46">
        <v>0.51</v>
      </c>
      <c r="L379" s="22">
        <v>119.2</v>
      </c>
      <c r="M379" s="22">
        <v>119.89977109999998</v>
      </c>
      <c r="O379" s="172"/>
      <c r="P379" s="7">
        <f t="shared" si="5"/>
        <v>323.14999999999998</v>
      </c>
      <c r="Q379" s="31">
        <v>57.02</v>
      </c>
      <c r="R379" s="46">
        <v>0.51</v>
      </c>
      <c r="S379" s="22">
        <v>119.2</v>
      </c>
      <c r="T379" s="22">
        <v>117.74328519999999</v>
      </c>
    </row>
    <row r="380" spans="1:20" x14ac:dyDescent="0.3">
      <c r="A380" s="172"/>
      <c r="B380" s="7">
        <f t="shared" si="3"/>
        <v>323.14999999999998</v>
      </c>
      <c r="C380" s="31">
        <v>70.19</v>
      </c>
      <c r="D380" s="46">
        <v>0.58099999999999996</v>
      </c>
      <c r="E380" s="22">
        <v>104.5</v>
      </c>
      <c r="F380" s="22">
        <v>106.1181862</v>
      </c>
      <c r="H380" s="172"/>
      <c r="I380" s="7">
        <f t="shared" si="4"/>
        <v>323.14999999999998</v>
      </c>
      <c r="J380" s="31">
        <v>70.19</v>
      </c>
      <c r="K380" s="46">
        <v>0.58099999999999996</v>
      </c>
      <c r="L380" s="22">
        <v>104.5</v>
      </c>
      <c r="M380" s="22">
        <v>107.9458352</v>
      </c>
      <c r="O380" s="172"/>
      <c r="P380" s="7">
        <f t="shared" si="5"/>
        <v>323.14999999999998</v>
      </c>
      <c r="Q380" s="31">
        <v>70.19</v>
      </c>
      <c r="R380" s="46">
        <v>0.58099999999999996</v>
      </c>
      <c r="S380" s="22">
        <v>104.5</v>
      </c>
      <c r="T380" s="22">
        <v>103.94055040000001</v>
      </c>
    </row>
    <row r="381" spans="1:20" x14ac:dyDescent="0.3">
      <c r="A381" s="172"/>
      <c r="B381" s="7">
        <f t="shared" si="3"/>
        <v>323.14999999999998</v>
      </c>
      <c r="C381" s="31">
        <v>84.19</v>
      </c>
      <c r="D381" s="46">
        <v>0.64</v>
      </c>
      <c r="E381" s="22">
        <v>92</v>
      </c>
      <c r="F381" s="22">
        <v>93.3886909</v>
      </c>
      <c r="H381" s="172"/>
      <c r="I381" s="7">
        <f t="shared" si="4"/>
        <v>323.14999999999998</v>
      </c>
      <c r="J381" s="31">
        <v>84.19</v>
      </c>
      <c r="K381" s="46">
        <v>0.64</v>
      </c>
      <c r="L381" s="22">
        <v>92</v>
      </c>
      <c r="M381" s="22">
        <v>94.684322500000007</v>
      </c>
      <c r="O381" s="172"/>
      <c r="P381" s="7">
        <f t="shared" si="5"/>
        <v>323.14999999999998</v>
      </c>
      <c r="Q381" s="31">
        <v>84.19</v>
      </c>
      <c r="R381" s="46">
        <v>0.64</v>
      </c>
      <c r="S381" s="22">
        <v>92</v>
      </c>
      <c r="T381" s="22">
        <v>91.967223300000001</v>
      </c>
    </row>
    <row r="382" spans="1:20" x14ac:dyDescent="0.3">
      <c r="A382" s="172"/>
      <c r="B382" s="7">
        <f t="shared" si="3"/>
        <v>323.14999999999998</v>
      </c>
      <c r="C382" s="31">
        <v>92.46</v>
      </c>
      <c r="D382" s="46">
        <v>0.67500000000000004</v>
      </c>
      <c r="E382" s="22">
        <v>83.9</v>
      </c>
      <c r="F382" s="22">
        <v>85.541491900000011</v>
      </c>
      <c r="H382" s="172"/>
      <c r="I382" s="7">
        <f t="shared" si="4"/>
        <v>323.14999999999998</v>
      </c>
      <c r="J382" s="31">
        <v>92.46</v>
      </c>
      <c r="K382" s="46">
        <v>0.67500000000000004</v>
      </c>
      <c r="L382" s="22">
        <v>83.9</v>
      </c>
      <c r="M382" s="22">
        <v>87.16253900000001</v>
      </c>
      <c r="O382" s="172"/>
      <c r="P382" s="7">
        <f t="shared" si="5"/>
        <v>323.14999999999998</v>
      </c>
      <c r="Q382" s="31">
        <v>92.46</v>
      </c>
      <c r="R382" s="46">
        <v>0.67500000000000004</v>
      </c>
      <c r="S382" s="22">
        <v>83.9</v>
      </c>
      <c r="T382" s="22">
        <v>84.4186519</v>
      </c>
    </row>
    <row r="383" spans="1:20" x14ac:dyDescent="0.3">
      <c r="A383" s="172"/>
      <c r="B383" s="5">
        <f>60+273.15</f>
        <v>333.15</v>
      </c>
      <c r="C383" s="6">
        <v>0.97</v>
      </c>
      <c r="D383" s="45">
        <v>0</v>
      </c>
      <c r="E383" s="21">
        <v>215.6</v>
      </c>
      <c r="F383" s="22">
        <v>214.34619140000001</v>
      </c>
      <c r="H383" s="172"/>
      <c r="I383" s="5">
        <f>60+273.15</f>
        <v>333.15</v>
      </c>
      <c r="J383" s="6">
        <v>0.97</v>
      </c>
      <c r="K383" s="45">
        <v>0</v>
      </c>
      <c r="L383" s="21">
        <v>215.6</v>
      </c>
      <c r="M383" s="22">
        <v>218.20030980000001</v>
      </c>
      <c r="O383" s="172"/>
      <c r="P383" s="5">
        <f>60+273.15</f>
        <v>333.15</v>
      </c>
      <c r="Q383" s="6">
        <v>0.97</v>
      </c>
      <c r="R383" s="45">
        <v>0</v>
      </c>
      <c r="S383" s="21">
        <v>215.6</v>
      </c>
      <c r="T383" s="22">
        <v>215.21584620000004</v>
      </c>
    </row>
    <row r="384" spans="1:20" x14ac:dyDescent="0.3">
      <c r="A384" s="172"/>
      <c r="B384" s="7">
        <f t="shared" ref="B384:B390" si="6">60+273.15</f>
        <v>333.15</v>
      </c>
      <c r="C384" s="31">
        <v>15.79</v>
      </c>
      <c r="D384" s="46">
        <v>0.22800000000000001</v>
      </c>
      <c r="E384" s="22">
        <v>171.3</v>
      </c>
      <c r="F384" s="22">
        <v>170.82865290000001</v>
      </c>
      <c r="H384" s="172"/>
      <c r="I384" s="7">
        <f t="shared" ref="I384:I390" si="7">60+273.15</f>
        <v>333.15</v>
      </c>
      <c r="J384" s="31">
        <v>15.79</v>
      </c>
      <c r="K384" s="46">
        <v>0.22800000000000001</v>
      </c>
      <c r="L384" s="22">
        <v>171.3</v>
      </c>
      <c r="M384" s="22">
        <v>172.57718199999997</v>
      </c>
      <c r="O384" s="172"/>
      <c r="P384" s="7">
        <f t="shared" ref="P384:P390" si="8">60+273.15</f>
        <v>333.15</v>
      </c>
      <c r="Q384" s="31">
        <v>15.79</v>
      </c>
      <c r="R384" s="46">
        <v>0.22800000000000001</v>
      </c>
      <c r="S384" s="22">
        <v>171.3</v>
      </c>
      <c r="T384" s="22">
        <v>169.47773280000001</v>
      </c>
    </row>
    <row r="385" spans="1:20" x14ac:dyDescent="0.3">
      <c r="A385" s="172"/>
      <c r="B385" s="7">
        <f t="shared" si="6"/>
        <v>333.15</v>
      </c>
      <c r="C385" s="31">
        <v>29.1</v>
      </c>
      <c r="D385" s="46">
        <v>0.34300000000000003</v>
      </c>
      <c r="E385" s="22">
        <v>150</v>
      </c>
      <c r="F385" s="22">
        <v>149.59059469999997</v>
      </c>
      <c r="H385" s="172"/>
      <c r="I385" s="7">
        <f t="shared" si="7"/>
        <v>333.15</v>
      </c>
      <c r="J385" s="31">
        <v>29.1</v>
      </c>
      <c r="K385" s="46">
        <v>0.34300000000000003</v>
      </c>
      <c r="L385" s="22">
        <v>150</v>
      </c>
      <c r="M385" s="22">
        <v>152.61551660000001</v>
      </c>
      <c r="O385" s="172"/>
      <c r="P385" s="7">
        <f t="shared" si="8"/>
        <v>333.15</v>
      </c>
      <c r="Q385" s="31">
        <v>29.1</v>
      </c>
      <c r="R385" s="46">
        <v>0.34300000000000003</v>
      </c>
      <c r="S385" s="22">
        <v>150</v>
      </c>
      <c r="T385" s="22">
        <v>151.47999100000001</v>
      </c>
    </row>
    <row r="386" spans="1:20" x14ac:dyDescent="0.3">
      <c r="A386" s="172"/>
      <c r="B386" s="7">
        <f t="shared" si="6"/>
        <v>333.15</v>
      </c>
      <c r="C386" s="31">
        <v>42.27</v>
      </c>
      <c r="D386" s="46">
        <v>0.41599999999999998</v>
      </c>
      <c r="E386" s="22">
        <v>137</v>
      </c>
      <c r="F386" s="22">
        <v>137.23315269999998</v>
      </c>
      <c r="H386" s="172"/>
      <c r="I386" s="7">
        <f t="shared" si="7"/>
        <v>333.15</v>
      </c>
      <c r="J386" s="31">
        <v>42.27</v>
      </c>
      <c r="K386" s="46">
        <v>0.41599999999999998</v>
      </c>
      <c r="L386" s="22">
        <v>137</v>
      </c>
      <c r="M386" s="22">
        <v>139.24553739999999</v>
      </c>
      <c r="O386" s="172"/>
      <c r="P386" s="7">
        <f t="shared" si="8"/>
        <v>333.15</v>
      </c>
      <c r="Q386" s="31">
        <v>42.27</v>
      </c>
      <c r="R386" s="46">
        <v>0.41599999999999998</v>
      </c>
      <c r="S386" s="22">
        <v>137</v>
      </c>
      <c r="T386" s="22">
        <v>137.57780220000001</v>
      </c>
    </row>
    <row r="387" spans="1:20" x14ac:dyDescent="0.3">
      <c r="A387" s="172"/>
      <c r="B387" s="7">
        <f t="shared" si="6"/>
        <v>333.15</v>
      </c>
      <c r="C387" s="31">
        <v>56.54</v>
      </c>
      <c r="D387" s="46">
        <v>0.495</v>
      </c>
      <c r="E387" s="22">
        <v>121.7</v>
      </c>
      <c r="F387" s="22">
        <v>123.44452510000001</v>
      </c>
      <c r="H387" s="172"/>
      <c r="I387" s="7">
        <f t="shared" si="7"/>
        <v>333.15</v>
      </c>
      <c r="J387" s="31">
        <v>56.54</v>
      </c>
      <c r="K387" s="46">
        <v>0.495</v>
      </c>
      <c r="L387" s="22">
        <v>121.7</v>
      </c>
      <c r="M387" s="22">
        <v>124.26250920000003</v>
      </c>
      <c r="O387" s="172"/>
      <c r="P387" s="7">
        <f t="shared" si="8"/>
        <v>333.15</v>
      </c>
      <c r="Q387" s="31">
        <v>56.54</v>
      </c>
      <c r="R387" s="46">
        <v>0.495</v>
      </c>
      <c r="S387" s="22">
        <v>121.7</v>
      </c>
      <c r="T387" s="22">
        <v>121.33190770000002</v>
      </c>
    </row>
    <row r="388" spans="1:20" x14ac:dyDescent="0.3">
      <c r="A388" s="172"/>
      <c r="B388" s="7">
        <f t="shared" si="6"/>
        <v>333.15</v>
      </c>
      <c r="C388" s="31">
        <v>71.430000000000007</v>
      </c>
      <c r="D388" s="46">
        <v>0.56399999999999995</v>
      </c>
      <c r="E388" s="22">
        <v>107.9</v>
      </c>
      <c r="F388" s="22">
        <v>109.3005967</v>
      </c>
      <c r="H388" s="172"/>
      <c r="I388" s="7">
        <f t="shared" si="7"/>
        <v>333.15</v>
      </c>
      <c r="J388" s="31">
        <v>71.430000000000007</v>
      </c>
      <c r="K388" s="46">
        <v>0.56399999999999995</v>
      </c>
      <c r="L388" s="22">
        <v>107.9</v>
      </c>
      <c r="M388" s="22">
        <v>112.4553298</v>
      </c>
      <c r="O388" s="172"/>
      <c r="P388" s="7">
        <f t="shared" si="8"/>
        <v>333.15</v>
      </c>
      <c r="Q388" s="31">
        <v>71.430000000000007</v>
      </c>
      <c r="R388" s="46">
        <v>0.56399999999999995</v>
      </c>
      <c r="S388" s="22">
        <v>107.9</v>
      </c>
      <c r="T388" s="22">
        <v>107.68665069999997</v>
      </c>
    </row>
    <row r="389" spans="1:20" x14ac:dyDescent="0.3">
      <c r="A389" s="172"/>
      <c r="B389" s="7">
        <f t="shared" si="6"/>
        <v>333.15</v>
      </c>
      <c r="C389" s="31">
        <v>83.77</v>
      </c>
      <c r="D389" s="46">
        <v>0.62</v>
      </c>
      <c r="E389" s="22">
        <v>95.5</v>
      </c>
      <c r="F389" s="22">
        <v>98.075253300000014</v>
      </c>
      <c r="H389" s="172"/>
      <c r="I389" s="7">
        <f t="shared" si="7"/>
        <v>333.15</v>
      </c>
      <c r="J389" s="31">
        <v>83.77</v>
      </c>
      <c r="K389" s="46">
        <v>0.62</v>
      </c>
      <c r="L389" s="22">
        <v>95.5</v>
      </c>
      <c r="M389" s="22">
        <v>100.00636829999999</v>
      </c>
      <c r="O389" s="172"/>
      <c r="P389" s="7">
        <f t="shared" si="8"/>
        <v>333.15</v>
      </c>
      <c r="Q389" s="31">
        <v>83.77</v>
      </c>
      <c r="R389" s="46">
        <v>0.62</v>
      </c>
      <c r="S389" s="22">
        <v>95.5</v>
      </c>
      <c r="T389" s="22">
        <v>96.830286499999985</v>
      </c>
    </row>
    <row r="390" spans="1:20" x14ac:dyDescent="0.3">
      <c r="A390" s="173"/>
      <c r="B390" s="8">
        <f t="shared" si="6"/>
        <v>333.15</v>
      </c>
      <c r="C390" s="9">
        <v>93.01</v>
      </c>
      <c r="D390" s="47">
        <v>0.66700000000000004</v>
      </c>
      <c r="E390" s="23">
        <v>84.5</v>
      </c>
      <c r="F390" s="22">
        <v>87.799357400000005</v>
      </c>
      <c r="H390" s="173"/>
      <c r="I390" s="8">
        <f t="shared" si="7"/>
        <v>333.15</v>
      </c>
      <c r="J390" s="9">
        <v>93.01</v>
      </c>
      <c r="K390" s="47">
        <v>0.66700000000000004</v>
      </c>
      <c r="L390" s="23">
        <v>84.5</v>
      </c>
      <c r="M390" s="22">
        <v>89.635446699999989</v>
      </c>
      <c r="O390" s="173"/>
      <c r="P390" s="8">
        <f t="shared" si="8"/>
        <v>333.15</v>
      </c>
      <c r="Q390" s="9">
        <v>93.01</v>
      </c>
      <c r="R390" s="47">
        <v>0.66700000000000004</v>
      </c>
      <c r="S390" s="23">
        <v>84.5</v>
      </c>
      <c r="T390" s="22">
        <v>86.743301399999993</v>
      </c>
    </row>
    <row r="391" spans="1:20" x14ac:dyDescent="0.3">
      <c r="A391" s="171" t="s">
        <v>16</v>
      </c>
      <c r="B391" s="5">
        <f>40+273.15</f>
        <v>313.14999999999998</v>
      </c>
      <c r="C391" s="6">
        <v>0.97</v>
      </c>
      <c r="D391" s="45">
        <v>0</v>
      </c>
      <c r="E391" s="21">
        <v>280.39999999999998</v>
      </c>
      <c r="F391" s="22">
        <v>284.06257629999999</v>
      </c>
      <c r="H391" s="171" t="s">
        <v>16</v>
      </c>
      <c r="I391" s="5">
        <f>40+273.15</f>
        <v>313.14999999999998</v>
      </c>
      <c r="J391" s="6">
        <v>0.97</v>
      </c>
      <c r="K391" s="45">
        <v>0</v>
      </c>
      <c r="L391" s="21">
        <v>280.39999999999998</v>
      </c>
      <c r="M391" s="22">
        <v>287.53354480000002</v>
      </c>
      <c r="O391" s="171" t="s">
        <v>16</v>
      </c>
      <c r="P391" s="5">
        <f>40+273.15</f>
        <v>313.14999999999998</v>
      </c>
      <c r="Q391" s="6">
        <v>0.97</v>
      </c>
      <c r="R391" s="45">
        <v>0</v>
      </c>
      <c r="S391" s="21">
        <v>280.39999999999998</v>
      </c>
      <c r="T391" s="22">
        <v>285.7065369</v>
      </c>
    </row>
    <row r="392" spans="1:20" x14ac:dyDescent="0.3">
      <c r="A392" s="172"/>
      <c r="B392" s="7">
        <f t="shared" ref="B392:B398" si="9">40+273.15</f>
        <v>313.14999999999998</v>
      </c>
      <c r="C392" s="31">
        <v>17.93</v>
      </c>
      <c r="D392" s="46">
        <v>0.23400000000000001</v>
      </c>
      <c r="E392" s="22">
        <v>223.2</v>
      </c>
      <c r="F392" s="22">
        <v>223.45654290000002</v>
      </c>
      <c r="H392" s="172"/>
      <c r="I392" s="7">
        <f t="shared" ref="I392:I398" si="10">40+273.15</f>
        <v>313.14999999999998</v>
      </c>
      <c r="J392" s="31">
        <v>17.93</v>
      </c>
      <c r="K392" s="46">
        <v>0.23400000000000001</v>
      </c>
      <c r="L392" s="22">
        <v>223.2</v>
      </c>
      <c r="M392" s="22">
        <v>222.1789291</v>
      </c>
      <c r="O392" s="172"/>
      <c r="P392" s="7">
        <f t="shared" ref="P392:P398" si="11">40+273.15</f>
        <v>313.14999999999998</v>
      </c>
      <c r="Q392" s="31">
        <v>17.93</v>
      </c>
      <c r="R392" s="46">
        <v>0.23400000000000001</v>
      </c>
      <c r="S392" s="22">
        <v>223.2</v>
      </c>
      <c r="T392" s="22">
        <v>220.53638599999999</v>
      </c>
    </row>
    <row r="393" spans="1:20" x14ac:dyDescent="0.3">
      <c r="A393" s="172"/>
      <c r="B393" s="7">
        <f t="shared" si="9"/>
        <v>313.14999999999998</v>
      </c>
      <c r="C393" s="31">
        <v>29.51</v>
      </c>
      <c r="D393" s="46">
        <v>0.35299999999999998</v>
      </c>
      <c r="E393" s="22">
        <v>195.8</v>
      </c>
      <c r="F393" s="22">
        <v>196.53128329999998</v>
      </c>
      <c r="H393" s="172"/>
      <c r="I393" s="7">
        <f t="shared" si="10"/>
        <v>313.14999999999998</v>
      </c>
      <c r="J393" s="31">
        <v>29.51</v>
      </c>
      <c r="K393" s="46">
        <v>0.35299999999999998</v>
      </c>
      <c r="L393" s="22">
        <v>195.8</v>
      </c>
      <c r="M393" s="22">
        <v>195.74179369999999</v>
      </c>
      <c r="O393" s="172"/>
      <c r="P393" s="7">
        <f t="shared" si="11"/>
        <v>313.14999999999998</v>
      </c>
      <c r="Q393" s="31">
        <v>29.51</v>
      </c>
      <c r="R393" s="46">
        <v>0.35299999999999998</v>
      </c>
      <c r="S393" s="22">
        <v>195.8</v>
      </c>
      <c r="T393" s="22">
        <v>193.82416069999996</v>
      </c>
    </row>
    <row r="394" spans="1:20" x14ac:dyDescent="0.3">
      <c r="A394" s="172"/>
      <c r="B394" s="7">
        <f t="shared" si="9"/>
        <v>313.14999999999998</v>
      </c>
      <c r="C394" s="31">
        <v>42.06</v>
      </c>
      <c r="D394" s="46">
        <v>0.45200000000000001</v>
      </c>
      <c r="E394" s="22">
        <v>173.3</v>
      </c>
      <c r="F394" s="22">
        <v>174.3758727</v>
      </c>
      <c r="H394" s="172"/>
      <c r="I394" s="7">
        <f t="shared" si="10"/>
        <v>313.14999999999998</v>
      </c>
      <c r="J394" s="31">
        <v>42.06</v>
      </c>
      <c r="K394" s="46">
        <v>0.45200000000000001</v>
      </c>
      <c r="L394" s="22">
        <v>173.3</v>
      </c>
      <c r="M394" s="22">
        <v>174.79152670000002</v>
      </c>
      <c r="O394" s="172"/>
      <c r="P394" s="7">
        <f t="shared" si="11"/>
        <v>313.14999999999998</v>
      </c>
      <c r="Q394" s="31">
        <v>42.06</v>
      </c>
      <c r="R394" s="46">
        <v>0.45200000000000001</v>
      </c>
      <c r="S394" s="22">
        <v>173.3</v>
      </c>
      <c r="T394" s="22">
        <v>164.1558014</v>
      </c>
    </row>
    <row r="395" spans="1:20" x14ac:dyDescent="0.3">
      <c r="A395" s="172"/>
      <c r="B395" s="7">
        <f t="shared" si="9"/>
        <v>313.14999999999998</v>
      </c>
      <c r="C395" s="31">
        <v>56.54</v>
      </c>
      <c r="D395" s="46">
        <v>0.54200000000000004</v>
      </c>
      <c r="E395" s="22">
        <v>151.19999999999999</v>
      </c>
      <c r="F395" s="22">
        <v>150.92740780000003</v>
      </c>
      <c r="H395" s="172"/>
      <c r="I395" s="7">
        <f t="shared" si="10"/>
        <v>313.14999999999998</v>
      </c>
      <c r="J395" s="31">
        <v>56.54</v>
      </c>
      <c r="K395" s="46">
        <v>0.54200000000000004</v>
      </c>
      <c r="L395" s="22">
        <v>151.19999999999999</v>
      </c>
      <c r="M395" s="22">
        <v>148.62711189999999</v>
      </c>
      <c r="O395" s="172"/>
      <c r="P395" s="7">
        <f t="shared" si="11"/>
        <v>313.14999999999998</v>
      </c>
      <c r="Q395" s="31">
        <v>56.54</v>
      </c>
      <c r="R395" s="46">
        <v>0.54200000000000004</v>
      </c>
      <c r="S395" s="22">
        <v>151.19999999999999</v>
      </c>
      <c r="T395" s="22">
        <v>141.48539580000002</v>
      </c>
    </row>
    <row r="396" spans="1:20" x14ac:dyDescent="0.3">
      <c r="A396" s="172"/>
      <c r="B396" s="7">
        <f t="shared" si="9"/>
        <v>313.14999999999998</v>
      </c>
      <c r="C396" s="31">
        <v>70.33</v>
      </c>
      <c r="D396" s="46">
        <v>0.628</v>
      </c>
      <c r="E396" s="22">
        <v>126.7</v>
      </c>
      <c r="F396" s="22">
        <v>127.42427579999999</v>
      </c>
      <c r="H396" s="172"/>
      <c r="I396" s="7">
        <f t="shared" si="10"/>
        <v>313.14999999999998</v>
      </c>
      <c r="J396" s="31">
        <v>70.33</v>
      </c>
      <c r="K396" s="46">
        <v>0.628</v>
      </c>
      <c r="L396" s="22">
        <v>126.7</v>
      </c>
      <c r="M396" s="22">
        <v>120.29385520000001</v>
      </c>
      <c r="O396" s="172"/>
      <c r="P396" s="7">
        <f t="shared" si="11"/>
        <v>313.14999999999998</v>
      </c>
      <c r="Q396" s="31">
        <v>70.33</v>
      </c>
      <c r="R396" s="46">
        <v>0.628</v>
      </c>
      <c r="S396" s="22">
        <v>126.7</v>
      </c>
      <c r="T396" s="22">
        <v>120.8270469</v>
      </c>
    </row>
    <row r="397" spans="1:20" x14ac:dyDescent="0.3">
      <c r="A397" s="172"/>
      <c r="B397" s="7">
        <f t="shared" si="9"/>
        <v>313.14999999999998</v>
      </c>
      <c r="C397" s="31">
        <v>83.98</v>
      </c>
      <c r="D397" s="46">
        <v>0.71499999999999997</v>
      </c>
      <c r="E397" s="22">
        <v>100.3</v>
      </c>
      <c r="F397" s="22">
        <v>103.26189730000002</v>
      </c>
      <c r="H397" s="172"/>
      <c r="I397" s="7">
        <f t="shared" si="10"/>
        <v>313.14999999999998</v>
      </c>
      <c r="J397" s="31">
        <v>83.98</v>
      </c>
      <c r="K397" s="46">
        <v>0.71499999999999997</v>
      </c>
      <c r="L397" s="22">
        <v>100.3</v>
      </c>
      <c r="M397" s="22">
        <v>94.812165700000008</v>
      </c>
      <c r="O397" s="172"/>
      <c r="P397" s="7">
        <f t="shared" si="11"/>
        <v>313.14999999999998</v>
      </c>
      <c r="Q397" s="31">
        <v>83.98</v>
      </c>
      <c r="R397" s="46">
        <v>0.71499999999999997</v>
      </c>
      <c r="S397" s="22">
        <v>100.3</v>
      </c>
      <c r="T397" s="22">
        <v>98.432647000000003</v>
      </c>
    </row>
    <row r="398" spans="1:20" x14ac:dyDescent="0.3">
      <c r="A398" s="172"/>
      <c r="B398" s="7">
        <f t="shared" si="9"/>
        <v>313.14999999999998</v>
      </c>
      <c r="C398" s="31">
        <v>92.67</v>
      </c>
      <c r="D398" s="46">
        <v>0.755</v>
      </c>
      <c r="E398" s="23">
        <v>80.2</v>
      </c>
      <c r="F398" s="22">
        <v>91.5613989</v>
      </c>
      <c r="H398" s="172"/>
      <c r="I398" s="7">
        <f t="shared" si="10"/>
        <v>313.14999999999998</v>
      </c>
      <c r="J398" s="31">
        <v>92.67</v>
      </c>
      <c r="K398" s="46">
        <v>0.755</v>
      </c>
      <c r="L398" s="23">
        <v>80.2</v>
      </c>
      <c r="M398" s="22">
        <v>83.219632599999997</v>
      </c>
      <c r="O398" s="172"/>
      <c r="P398" s="7">
        <f t="shared" si="11"/>
        <v>313.14999999999998</v>
      </c>
      <c r="Q398" s="31">
        <v>92.67</v>
      </c>
      <c r="R398" s="46">
        <v>0.755</v>
      </c>
      <c r="S398" s="23">
        <v>80.2</v>
      </c>
      <c r="T398" s="22">
        <v>88.434727499999994</v>
      </c>
    </row>
    <row r="399" spans="1:20" x14ac:dyDescent="0.3">
      <c r="A399" s="172"/>
      <c r="B399" s="5">
        <f>50+273.15</f>
        <v>323.14999999999998</v>
      </c>
      <c r="C399" s="6">
        <v>0.97</v>
      </c>
      <c r="D399" s="45">
        <v>0</v>
      </c>
      <c r="E399" s="22">
        <v>280.39999999999998</v>
      </c>
      <c r="F399" s="22">
        <v>285.65966489999994</v>
      </c>
      <c r="H399" s="172"/>
      <c r="I399" s="5">
        <f>50+273.15</f>
        <v>323.14999999999998</v>
      </c>
      <c r="J399" s="6">
        <v>0.97</v>
      </c>
      <c r="K399" s="45">
        <v>0</v>
      </c>
      <c r="L399" s="22">
        <v>280.39999999999998</v>
      </c>
      <c r="M399" s="22">
        <v>289.70733949999999</v>
      </c>
      <c r="O399" s="172"/>
      <c r="P399" s="5">
        <f>50+273.15</f>
        <v>323.14999999999998</v>
      </c>
      <c r="Q399" s="6">
        <v>0.97</v>
      </c>
      <c r="R399" s="45">
        <v>0</v>
      </c>
      <c r="S399" s="22">
        <v>280.39999999999998</v>
      </c>
      <c r="T399" s="22">
        <v>286.53339240000003</v>
      </c>
    </row>
    <row r="400" spans="1:20" x14ac:dyDescent="0.3">
      <c r="A400" s="172"/>
      <c r="B400" s="7">
        <f t="shared" ref="B400:B406" si="12">50+273.15</f>
        <v>323.14999999999998</v>
      </c>
      <c r="C400" s="31">
        <v>16</v>
      </c>
      <c r="D400" s="46">
        <v>0.223</v>
      </c>
      <c r="E400" s="22">
        <v>226.3</v>
      </c>
      <c r="F400" s="22">
        <v>228.69932729999999</v>
      </c>
      <c r="H400" s="172"/>
      <c r="I400" s="7">
        <f t="shared" ref="I400:I406" si="13">50+273.15</f>
        <v>323.14999999999998</v>
      </c>
      <c r="J400" s="31">
        <v>16</v>
      </c>
      <c r="K400" s="46">
        <v>0.223</v>
      </c>
      <c r="L400" s="22">
        <v>226.3</v>
      </c>
      <c r="M400" s="22">
        <v>226.93607640000005</v>
      </c>
      <c r="O400" s="172"/>
      <c r="P400" s="7">
        <f t="shared" ref="P400:P406" si="14">50+273.15</f>
        <v>323.14999999999998</v>
      </c>
      <c r="Q400" s="31">
        <v>16</v>
      </c>
      <c r="R400" s="46">
        <v>0.223</v>
      </c>
      <c r="S400" s="22">
        <v>226.3</v>
      </c>
      <c r="T400" s="22">
        <v>223.14793089999998</v>
      </c>
    </row>
    <row r="401" spans="1:20" x14ac:dyDescent="0.3">
      <c r="A401" s="172"/>
      <c r="B401" s="7">
        <f t="shared" si="12"/>
        <v>323.14999999999998</v>
      </c>
      <c r="C401" s="31">
        <v>29.03</v>
      </c>
      <c r="D401" s="46">
        <v>0.35499999999999998</v>
      </c>
      <c r="E401" s="22">
        <v>193.2</v>
      </c>
      <c r="F401" s="22">
        <v>197.0163101</v>
      </c>
      <c r="H401" s="172"/>
      <c r="I401" s="7">
        <f t="shared" si="13"/>
        <v>323.14999999999998</v>
      </c>
      <c r="J401" s="31">
        <v>29.03</v>
      </c>
      <c r="K401" s="46">
        <v>0.35499999999999998</v>
      </c>
      <c r="L401" s="22">
        <v>193.2</v>
      </c>
      <c r="M401" s="22">
        <v>196.99635619999998</v>
      </c>
      <c r="O401" s="172"/>
      <c r="P401" s="7">
        <f t="shared" si="14"/>
        <v>323.14999999999998</v>
      </c>
      <c r="Q401" s="31">
        <v>29.03</v>
      </c>
      <c r="R401" s="46">
        <v>0.35499999999999998</v>
      </c>
      <c r="S401" s="22">
        <v>193.2</v>
      </c>
      <c r="T401" s="22">
        <v>193.958145</v>
      </c>
    </row>
    <row r="402" spans="1:20" x14ac:dyDescent="0.3">
      <c r="A402" s="172"/>
      <c r="B402" s="7">
        <f t="shared" si="12"/>
        <v>323.14999999999998</v>
      </c>
      <c r="C402" s="31">
        <v>44.27</v>
      </c>
      <c r="D402" s="46">
        <v>0.441</v>
      </c>
      <c r="E402" s="22">
        <v>172.1</v>
      </c>
      <c r="F402" s="22">
        <v>176.8066986</v>
      </c>
      <c r="H402" s="172"/>
      <c r="I402" s="7">
        <f t="shared" si="13"/>
        <v>323.14999999999998</v>
      </c>
      <c r="J402" s="31">
        <v>44.27</v>
      </c>
      <c r="K402" s="46">
        <v>0.441</v>
      </c>
      <c r="L402" s="22">
        <v>172.1</v>
      </c>
      <c r="M402" s="22">
        <v>178.86278840000003</v>
      </c>
      <c r="O402" s="172"/>
      <c r="P402" s="7">
        <f t="shared" si="14"/>
        <v>323.14999999999998</v>
      </c>
      <c r="Q402" s="31">
        <v>44.27</v>
      </c>
      <c r="R402" s="46">
        <v>0.441</v>
      </c>
      <c r="S402" s="22">
        <v>172.1</v>
      </c>
      <c r="T402" s="22">
        <v>168.58708810000002</v>
      </c>
    </row>
    <row r="403" spans="1:20" x14ac:dyDescent="0.3">
      <c r="A403" s="172"/>
      <c r="B403" s="7">
        <f t="shared" si="12"/>
        <v>323.14999999999998</v>
      </c>
      <c r="C403" s="31">
        <v>56.82</v>
      </c>
      <c r="D403" s="46">
        <v>0.51400000000000001</v>
      </c>
      <c r="E403" s="22">
        <v>157.80000000000001</v>
      </c>
      <c r="F403" s="22">
        <v>158.35581660000003</v>
      </c>
      <c r="H403" s="172"/>
      <c r="I403" s="7">
        <f t="shared" si="13"/>
        <v>323.14999999999998</v>
      </c>
      <c r="J403" s="31">
        <v>56.82</v>
      </c>
      <c r="K403" s="46">
        <v>0.51400000000000001</v>
      </c>
      <c r="L403" s="22">
        <v>157.80000000000001</v>
      </c>
      <c r="M403" s="22">
        <v>159.6636322</v>
      </c>
      <c r="O403" s="172"/>
      <c r="P403" s="7">
        <f t="shared" si="14"/>
        <v>323.14999999999998</v>
      </c>
      <c r="Q403" s="31">
        <v>56.82</v>
      </c>
      <c r="R403" s="46">
        <v>0.51400000000000001</v>
      </c>
      <c r="S403" s="22">
        <v>157.80000000000001</v>
      </c>
      <c r="T403" s="22">
        <v>148.80345300000002</v>
      </c>
    </row>
    <row r="404" spans="1:20" x14ac:dyDescent="0.3">
      <c r="A404" s="172"/>
      <c r="B404" s="7">
        <f t="shared" si="12"/>
        <v>323.14999999999998</v>
      </c>
      <c r="C404" s="31">
        <v>70.540000000000006</v>
      </c>
      <c r="D404" s="46">
        <v>0.58399999999999996</v>
      </c>
      <c r="E404" s="22">
        <v>140</v>
      </c>
      <c r="F404" s="22">
        <v>139.73755629999999</v>
      </c>
      <c r="H404" s="172"/>
      <c r="I404" s="7">
        <f t="shared" si="13"/>
        <v>323.14999999999998</v>
      </c>
      <c r="J404" s="31">
        <v>70.540000000000006</v>
      </c>
      <c r="K404" s="46">
        <v>0.58399999999999996</v>
      </c>
      <c r="L404" s="22">
        <v>140</v>
      </c>
      <c r="M404" s="22">
        <v>134.85241239999999</v>
      </c>
      <c r="O404" s="172"/>
      <c r="P404" s="7">
        <f t="shared" si="14"/>
        <v>323.14999999999998</v>
      </c>
      <c r="Q404" s="31">
        <v>70.540000000000006</v>
      </c>
      <c r="R404" s="46">
        <v>0.58399999999999996</v>
      </c>
      <c r="S404" s="22">
        <v>140</v>
      </c>
      <c r="T404" s="22">
        <v>132.468219</v>
      </c>
    </row>
    <row r="405" spans="1:20" x14ac:dyDescent="0.3">
      <c r="A405" s="172"/>
      <c r="B405" s="7">
        <f t="shared" si="12"/>
        <v>323.14999999999998</v>
      </c>
      <c r="C405" s="31">
        <v>83.98</v>
      </c>
      <c r="D405" s="46">
        <v>0.66</v>
      </c>
      <c r="E405" s="22">
        <v>116.9</v>
      </c>
      <c r="F405" s="22">
        <v>119.21412889999999</v>
      </c>
      <c r="H405" s="172"/>
      <c r="I405" s="7">
        <f t="shared" si="13"/>
        <v>323.14999999999998</v>
      </c>
      <c r="J405" s="31">
        <v>83.98</v>
      </c>
      <c r="K405" s="46">
        <v>0.66</v>
      </c>
      <c r="L405" s="22">
        <v>116.9</v>
      </c>
      <c r="M405" s="22">
        <v>111.4609705</v>
      </c>
      <c r="O405" s="172"/>
      <c r="P405" s="7">
        <f t="shared" si="14"/>
        <v>323.14999999999998</v>
      </c>
      <c r="Q405" s="31">
        <v>83.98</v>
      </c>
      <c r="R405" s="46">
        <v>0.66</v>
      </c>
      <c r="S405" s="22">
        <v>116.9</v>
      </c>
      <c r="T405" s="22">
        <v>113.95706390000001</v>
      </c>
    </row>
    <row r="406" spans="1:20" x14ac:dyDescent="0.3">
      <c r="A406" s="172"/>
      <c r="B406" s="7">
        <f t="shared" si="12"/>
        <v>323.14999999999998</v>
      </c>
      <c r="C406" s="31">
        <v>92.67</v>
      </c>
      <c r="D406" s="46">
        <v>0.70499999999999996</v>
      </c>
      <c r="E406" s="22">
        <v>103</v>
      </c>
      <c r="F406" s="22">
        <v>106.36297529999999</v>
      </c>
      <c r="H406" s="172"/>
      <c r="I406" s="7">
        <f t="shared" si="13"/>
        <v>323.14999999999998</v>
      </c>
      <c r="J406" s="31">
        <v>92.67</v>
      </c>
      <c r="K406" s="46">
        <v>0.70499999999999996</v>
      </c>
      <c r="L406" s="22">
        <v>103</v>
      </c>
      <c r="M406" s="22">
        <v>97.973644399999998</v>
      </c>
      <c r="O406" s="172"/>
      <c r="P406" s="7">
        <f t="shared" si="14"/>
        <v>323.14999999999998</v>
      </c>
      <c r="Q406" s="31">
        <v>92.67</v>
      </c>
      <c r="R406" s="46">
        <v>0.70499999999999996</v>
      </c>
      <c r="S406" s="22">
        <v>103</v>
      </c>
      <c r="T406" s="22">
        <v>101.65874030000001</v>
      </c>
    </row>
    <row r="407" spans="1:20" x14ac:dyDescent="0.3">
      <c r="A407" s="172"/>
      <c r="B407" s="5">
        <f>60+273.15</f>
        <v>333.15</v>
      </c>
      <c r="C407" s="6">
        <v>0.98</v>
      </c>
      <c r="D407" s="45">
        <v>0</v>
      </c>
      <c r="E407" s="21">
        <v>290.89999999999998</v>
      </c>
      <c r="F407" s="22">
        <v>290.5166504</v>
      </c>
      <c r="H407" s="172"/>
      <c r="I407" s="5">
        <f>60+273.15</f>
        <v>333.15</v>
      </c>
      <c r="J407" s="6">
        <v>0.98</v>
      </c>
      <c r="K407" s="45">
        <v>0</v>
      </c>
      <c r="L407" s="21">
        <v>290.89999999999998</v>
      </c>
      <c r="M407" s="22">
        <v>291.88169540000001</v>
      </c>
      <c r="O407" s="172"/>
      <c r="P407" s="5">
        <f>60+273.15</f>
        <v>333.15</v>
      </c>
      <c r="Q407" s="6">
        <v>0.98</v>
      </c>
      <c r="R407" s="45">
        <v>0</v>
      </c>
      <c r="S407" s="21">
        <v>290.89999999999998</v>
      </c>
      <c r="T407" s="22">
        <v>287.36278999999996</v>
      </c>
    </row>
    <row r="408" spans="1:20" x14ac:dyDescent="0.3">
      <c r="A408" s="172"/>
      <c r="B408" s="7">
        <f t="shared" ref="B408:B414" si="15">60+273.15</f>
        <v>333.15</v>
      </c>
      <c r="C408" s="31">
        <v>17.38</v>
      </c>
      <c r="D408" s="46">
        <v>0.248</v>
      </c>
      <c r="E408" s="22">
        <v>225</v>
      </c>
      <c r="F408" s="22">
        <v>225.71589639999996</v>
      </c>
      <c r="H408" s="172"/>
      <c r="I408" s="7">
        <f t="shared" ref="I408:I414" si="16">60+273.15</f>
        <v>333.15</v>
      </c>
      <c r="J408" s="31">
        <v>17.38</v>
      </c>
      <c r="K408" s="46">
        <v>0.248</v>
      </c>
      <c r="L408" s="22">
        <v>225</v>
      </c>
      <c r="M408" s="22">
        <v>222.9756821</v>
      </c>
      <c r="O408" s="172"/>
      <c r="P408" s="7">
        <f t="shared" ref="P408:P414" si="17">60+273.15</f>
        <v>333.15</v>
      </c>
      <c r="Q408" s="31">
        <v>17.38</v>
      </c>
      <c r="R408" s="46">
        <v>0.248</v>
      </c>
      <c r="S408" s="22">
        <v>225</v>
      </c>
      <c r="T408" s="22">
        <v>218.47680060000002</v>
      </c>
    </row>
    <row r="409" spans="1:20" x14ac:dyDescent="0.3">
      <c r="A409" s="172"/>
      <c r="B409" s="7">
        <f t="shared" si="15"/>
        <v>333.15</v>
      </c>
      <c r="C409" s="31">
        <v>30.06</v>
      </c>
      <c r="D409" s="46">
        <v>0.35</v>
      </c>
      <c r="E409" s="22">
        <v>199.9</v>
      </c>
      <c r="F409" s="22">
        <v>199.96137689999998</v>
      </c>
      <c r="H409" s="172"/>
      <c r="I409" s="7">
        <f t="shared" si="16"/>
        <v>333.15</v>
      </c>
      <c r="J409" s="31">
        <v>30.06</v>
      </c>
      <c r="K409" s="46">
        <v>0.35</v>
      </c>
      <c r="L409" s="22">
        <v>199.9</v>
      </c>
      <c r="M409" s="22">
        <v>200.06156160000003</v>
      </c>
      <c r="O409" s="172"/>
      <c r="P409" s="7">
        <f t="shared" si="17"/>
        <v>333.15</v>
      </c>
      <c r="Q409" s="31">
        <v>30.06</v>
      </c>
      <c r="R409" s="46">
        <v>0.35</v>
      </c>
      <c r="S409" s="22">
        <v>199.9</v>
      </c>
      <c r="T409" s="22">
        <v>196.49107039999998</v>
      </c>
    </row>
    <row r="410" spans="1:20" x14ac:dyDescent="0.3">
      <c r="A410" s="172"/>
      <c r="B410" s="7">
        <f t="shared" si="15"/>
        <v>333.15</v>
      </c>
      <c r="C410" s="31">
        <v>43.51</v>
      </c>
      <c r="D410" s="46">
        <v>0.45</v>
      </c>
      <c r="E410" s="22">
        <v>173.8</v>
      </c>
      <c r="F410" s="22">
        <v>174.25657509999999</v>
      </c>
      <c r="H410" s="172"/>
      <c r="I410" s="7">
        <f t="shared" si="16"/>
        <v>333.15</v>
      </c>
      <c r="J410" s="31">
        <v>43.51</v>
      </c>
      <c r="K410" s="46">
        <v>0.45</v>
      </c>
      <c r="L410" s="22">
        <v>173.8</v>
      </c>
      <c r="M410" s="22">
        <v>178.51323069999998</v>
      </c>
      <c r="O410" s="172"/>
      <c r="P410" s="7">
        <f t="shared" si="17"/>
        <v>333.15</v>
      </c>
      <c r="Q410" s="31">
        <v>43.51</v>
      </c>
      <c r="R410" s="46">
        <v>0.45</v>
      </c>
      <c r="S410" s="22">
        <v>173.8</v>
      </c>
      <c r="T410" s="22">
        <v>166.31649299999998</v>
      </c>
    </row>
    <row r="411" spans="1:20" x14ac:dyDescent="0.3">
      <c r="A411" s="172"/>
      <c r="B411" s="7">
        <f t="shared" si="15"/>
        <v>333.15</v>
      </c>
      <c r="C411" s="31">
        <v>56.89</v>
      </c>
      <c r="D411" s="46">
        <v>0.53400000000000003</v>
      </c>
      <c r="E411" s="22">
        <v>151.1</v>
      </c>
      <c r="F411" s="22">
        <v>152.29852439999999</v>
      </c>
      <c r="H411" s="172"/>
      <c r="I411" s="7">
        <f t="shared" si="16"/>
        <v>333.15</v>
      </c>
      <c r="J411" s="31">
        <v>56.89</v>
      </c>
      <c r="K411" s="46">
        <v>0.53400000000000003</v>
      </c>
      <c r="L411" s="22">
        <v>151.1</v>
      </c>
      <c r="M411" s="22">
        <v>153.93152149999997</v>
      </c>
      <c r="O411" s="172"/>
      <c r="P411" s="7">
        <f t="shared" si="17"/>
        <v>333.15</v>
      </c>
      <c r="Q411" s="31">
        <v>56.89</v>
      </c>
      <c r="R411" s="46">
        <v>0.53400000000000003</v>
      </c>
      <c r="S411" s="22">
        <v>151.1</v>
      </c>
      <c r="T411" s="22">
        <v>144.01910320000002</v>
      </c>
    </row>
    <row r="412" spans="1:20" x14ac:dyDescent="0.3">
      <c r="A412" s="172"/>
      <c r="B412" s="7">
        <f t="shared" si="15"/>
        <v>333.15</v>
      </c>
      <c r="C412" s="31">
        <v>71.3</v>
      </c>
      <c r="D412" s="46">
        <v>0.60299999999999998</v>
      </c>
      <c r="E412" s="22">
        <v>131.9</v>
      </c>
      <c r="F412" s="22">
        <v>133.76881019999999</v>
      </c>
      <c r="H412" s="172"/>
      <c r="I412" s="7">
        <f t="shared" si="16"/>
        <v>333.15</v>
      </c>
      <c r="J412" s="31">
        <v>71.3</v>
      </c>
      <c r="K412" s="46">
        <v>0.60299999999999998</v>
      </c>
      <c r="L412" s="22">
        <v>131.9</v>
      </c>
      <c r="M412" s="22">
        <v>129.91279520000001</v>
      </c>
      <c r="O412" s="172"/>
      <c r="P412" s="7">
        <f t="shared" si="17"/>
        <v>333.15</v>
      </c>
      <c r="Q412" s="31">
        <v>71.3</v>
      </c>
      <c r="R412" s="46">
        <v>0.60299999999999998</v>
      </c>
      <c r="S412" s="22">
        <v>131.9</v>
      </c>
      <c r="T412" s="22">
        <v>127.99530410000003</v>
      </c>
    </row>
    <row r="413" spans="1:20" x14ac:dyDescent="0.3">
      <c r="A413" s="172"/>
      <c r="B413" s="7">
        <f t="shared" si="15"/>
        <v>333.15</v>
      </c>
      <c r="C413" s="31">
        <v>84.6</v>
      </c>
      <c r="D413" s="46">
        <v>0.68200000000000005</v>
      </c>
      <c r="E413" s="22">
        <v>108.1</v>
      </c>
      <c r="F413" s="22">
        <v>112.20162969999998</v>
      </c>
      <c r="H413" s="172"/>
      <c r="I413" s="7">
        <f t="shared" si="16"/>
        <v>333.15</v>
      </c>
      <c r="J413" s="31">
        <v>84.6</v>
      </c>
      <c r="K413" s="46">
        <v>0.68200000000000005</v>
      </c>
      <c r="L413" s="22">
        <v>108.1</v>
      </c>
      <c r="M413" s="22">
        <v>105.94274979999997</v>
      </c>
      <c r="O413" s="172"/>
      <c r="P413" s="7">
        <f t="shared" si="17"/>
        <v>333.15</v>
      </c>
      <c r="Q413" s="31">
        <v>84.6</v>
      </c>
      <c r="R413" s="46">
        <v>0.68200000000000005</v>
      </c>
      <c r="S413" s="22">
        <v>108.1</v>
      </c>
      <c r="T413" s="22">
        <v>107.52638159999999</v>
      </c>
    </row>
    <row r="414" spans="1:20" x14ac:dyDescent="0.3">
      <c r="A414" s="173"/>
      <c r="B414" s="7">
        <f t="shared" si="15"/>
        <v>333.15</v>
      </c>
      <c r="C414" s="31">
        <v>92.88</v>
      </c>
      <c r="D414" s="46">
        <v>0.72599999999999998</v>
      </c>
      <c r="E414" s="22">
        <v>94.8</v>
      </c>
      <c r="F414" s="22">
        <v>99.889926999999986</v>
      </c>
      <c r="H414" s="173"/>
      <c r="I414" s="7">
        <f t="shared" si="16"/>
        <v>333.15</v>
      </c>
      <c r="J414" s="31">
        <v>92.88</v>
      </c>
      <c r="K414" s="46">
        <v>0.72599999999999998</v>
      </c>
      <c r="L414" s="22">
        <v>94.8</v>
      </c>
      <c r="M414" s="22">
        <v>93.0001374</v>
      </c>
      <c r="O414" s="173"/>
      <c r="P414" s="7">
        <f t="shared" si="17"/>
        <v>333.15</v>
      </c>
      <c r="Q414" s="31">
        <v>92.88</v>
      </c>
      <c r="R414" s="46">
        <v>0.72599999999999998</v>
      </c>
      <c r="S414" s="22">
        <v>94.8</v>
      </c>
      <c r="T414" s="22">
        <v>96.114139599999987</v>
      </c>
    </row>
    <row r="415" spans="1:20" x14ac:dyDescent="0.3">
      <c r="A415" s="171" t="s">
        <v>6</v>
      </c>
      <c r="B415" s="5">
        <f>40+273.15</f>
        <v>313.14999999999998</v>
      </c>
      <c r="C415" s="6">
        <v>0.97</v>
      </c>
      <c r="D415" s="45">
        <v>0</v>
      </c>
      <c r="E415" s="21">
        <v>182</v>
      </c>
      <c r="F415" s="22">
        <v>175.97191939999999</v>
      </c>
      <c r="H415" s="171" t="s">
        <v>6</v>
      </c>
      <c r="I415" s="5">
        <f>40+273.15</f>
        <v>313.14999999999998</v>
      </c>
      <c r="J415" s="6">
        <v>0.97</v>
      </c>
      <c r="K415" s="45">
        <v>0</v>
      </c>
      <c r="L415" s="21">
        <v>182</v>
      </c>
      <c r="M415" s="22">
        <v>179.37065580000001</v>
      </c>
      <c r="O415" s="171" t="s">
        <v>6</v>
      </c>
      <c r="P415" s="5">
        <f>40+273.15</f>
        <v>313.14999999999998</v>
      </c>
      <c r="Q415" s="6">
        <v>0.97</v>
      </c>
      <c r="R415" s="45">
        <v>0</v>
      </c>
      <c r="S415" s="21">
        <v>182</v>
      </c>
      <c r="T415" s="22">
        <v>179.99657889999997</v>
      </c>
    </row>
    <row r="416" spans="1:20" x14ac:dyDescent="0.3">
      <c r="A416" s="172"/>
      <c r="B416" s="7">
        <f t="shared" ref="B416:B422" si="18">40+273.15</f>
        <v>313.14999999999998</v>
      </c>
      <c r="C416" s="31">
        <v>15.47</v>
      </c>
      <c r="D416" s="46">
        <v>0.19600000000000001</v>
      </c>
      <c r="E416" s="22">
        <v>149.1</v>
      </c>
      <c r="F416" s="22">
        <v>145.98907169999998</v>
      </c>
      <c r="H416" s="172"/>
      <c r="I416" s="7">
        <f t="shared" ref="I416:I422" si="19">40+273.15</f>
        <v>313.14999999999998</v>
      </c>
      <c r="J416" s="31">
        <v>15.47</v>
      </c>
      <c r="K416" s="46">
        <v>0.19600000000000001</v>
      </c>
      <c r="L416" s="22">
        <v>149.1</v>
      </c>
      <c r="M416" s="22">
        <v>147.97391819999999</v>
      </c>
      <c r="O416" s="172"/>
      <c r="P416" s="7">
        <f t="shared" ref="P416:P422" si="20">40+273.15</f>
        <v>313.14999999999998</v>
      </c>
      <c r="Q416" s="31">
        <v>15.47</v>
      </c>
      <c r="R416" s="46">
        <v>0.19600000000000001</v>
      </c>
      <c r="S416" s="22">
        <v>149.1</v>
      </c>
      <c r="T416" s="22">
        <v>146.47688899999997</v>
      </c>
    </row>
    <row r="417" spans="1:20" x14ac:dyDescent="0.3">
      <c r="A417" s="172"/>
      <c r="B417" s="7">
        <f t="shared" si="18"/>
        <v>313.14999999999998</v>
      </c>
      <c r="C417" s="31">
        <v>29.05</v>
      </c>
      <c r="D417" s="46">
        <v>0.27600000000000002</v>
      </c>
      <c r="E417" s="22">
        <v>136.6</v>
      </c>
      <c r="F417" s="22">
        <v>134.71571269999998</v>
      </c>
      <c r="H417" s="172"/>
      <c r="I417" s="7">
        <f t="shared" si="19"/>
        <v>313.14999999999998</v>
      </c>
      <c r="J417" s="31">
        <v>29.05</v>
      </c>
      <c r="K417" s="46">
        <v>0.27600000000000002</v>
      </c>
      <c r="L417" s="22">
        <v>136.6</v>
      </c>
      <c r="M417" s="22">
        <v>134.70855950000001</v>
      </c>
      <c r="O417" s="172"/>
      <c r="P417" s="7">
        <f t="shared" si="20"/>
        <v>313.14999999999998</v>
      </c>
      <c r="Q417" s="31">
        <v>29.05</v>
      </c>
      <c r="R417" s="46">
        <v>0.27600000000000002</v>
      </c>
      <c r="S417" s="22">
        <v>136.6</v>
      </c>
      <c r="T417" s="22">
        <v>135.49312130000004</v>
      </c>
    </row>
    <row r="418" spans="1:20" x14ac:dyDescent="0.3">
      <c r="A418" s="172"/>
      <c r="B418" s="7">
        <f t="shared" si="18"/>
        <v>313.14999999999998</v>
      </c>
      <c r="C418" s="31">
        <v>42.63</v>
      </c>
      <c r="D418" s="46">
        <v>0.34200000000000003</v>
      </c>
      <c r="E418" s="22">
        <v>126.3</v>
      </c>
      <c r="F418" s="22">
        <v>125.26909249999999</v>
      </c>
      <c r="H418" s="172"/>
      <c r="I418" s="7">
        <f t="shared" si="19"/>
        <v>313.14999999999998</v>
      </c>
      <c r="J418" s="31">
        <v>42.63</v>
      </c>
      <c r="K418" s="46">
        <v>0.34200000000000003</v>
      </c>
      <c r="L418" s="22">
        <v>126.3</v>
      </c>
      <c r="M418" s="22">
        <v>123.79131850000002</v>
      </c>
      <c r="O418" s="172"/>
      <c r="P418" s="7">
        <f t="shared" si="20"/>
        <v>313.14999999999998</v>
      </c>
      <c r="Q418" s="31">
        <v>42.63</v>
      </c>
      <c r="R418" s="46">
        <v>0.34200000000000003</v>
      </c>
      <c r="S418" s="22">
        <v>126.3</v>
      </c>
      <c r="T418" s="22">
        <v>125.47433699999999</v>
      </c>
    </row>
    <row r="419" spans="1:20" x14ac:dyDescent="0.3">
      <c r="A419" s="172"/>
      <c r="B419" s="7">
        <f t="shared" si="18"/>
        <v>313.14999999999998</v>
      </c>
      <c r="C419" s="31">
        <v>56.7</v>
      </c>
      <c r="D419" s="46">
        <v>0.39700000000000002</v>
      </c>
      <c r="E419" s="22">
        <v>117.8</v>
      </c>
      <c r="F419" s="22">
        <v>117.67578129999997</v>
      </c>
      <c r="H419" s="172"/>
      <c r="I419" s="7">
        <f t="shared" si="19"/>
        <v>313.14999999999998</v>
      </c>
      <c r="J419" s="31">
        <v>56.7</v>
      </c>
      <c r="K419" s="46">
        <v>0.39700000000000002</v>
      </c>
      <c r="L419" s="22">
        <v>117.8</v>
      </c>
      <c r="M419" s="22">
        <v>115.10979089999998</v>
      </c>
      <c r="O419" s="172"/>
      <c r="P419" s="7">
        <f t="shared" si="20"/>
        <v>313.14999999999998</v>
      </c>
      <c r="Q419" s="31">
        <v>56.7</v>
      </c>
      <c r="R419" s="46">
        <v>0.39700000000000002</v>
      </c>
      <c r="S419" s="22">
        <v>117.8</v>
      </c>
      <c r="T419" s="22">
        <v>117.6208527</v>
      </c>
    </row>
    <row r="420" spans="1:20" x14ac:dyDescent="0.3">
      <c r="A420" s="172"/>
      <c r="B420" s="7">
        <f t="shared" si="18"/>
        <v>313.14999999999998</v>
      </c>
      <c r="C420" s="31">
        <v>71.180000000000007</v>
      </c>
      <c r="D420" s="46">
        <v>0.44900000000000001</v>
      </c>
      <c r="E420" s="22">
        <v>109.5</v>
      </c>
      <c r="F420" s="22">
        <v>109.96554710000001</v>
      </c>
      <c r="H420" s="172"/>
      <c r="I420" s="7">
        <f t="shared" si="19"/>
        <v>313.14999999999998</v>
      </c>
      <c r="J420" s="31">
        <v>71.180000000000007</v>
      </c>
      <c r="K420" s="46">
        <v>0.44900000000000001</v>
      </c>
      <c r="L420" s="22">
        <v>109.5</v>
      </c>
      <c r="M420" s="22">
        <v>107.07977989999999</v>
      </c>
      <c r="O420" s="172"/>
      <c r="P420" s="7">
        <f t="shared" si="20"/>
        <v>313.14999999999998</v>
      </c>
      <c r="Q420" s="31">
        <v>71.180000000000007</v>
      </c>
      <c r="R420" s="46">
        <v>0.44900000000000001</v>
      </c>
      <c r="S420" s="22">
        <v>109.5</v>
      </c>
      <c r="T420" s="22">
        <v>109.07942510000001</v>
      </c>
    </row>
    <row r="421" spans="1:20" x14ac:dyDescent="0.3">
      <c r="A421" s="172"/>
      <c r="B421" s="7">
        <f t="shared" si="18"/>
        <v>313.14999999999998</v>
      </c>
      <c r="C421" s="31">
        <v>83.72</v>
      </c>
      <c r="D421" s="46">
        <v>0.497</v>
      </c>
      <c r="E421" s="22">
        <v>101.6</v>
      </c>
      <c r="F421" s="22">
        <v>102.0264954</v>
      </c>
      <c r="H421" s="172"/>
      <c r="I421" s="7">
        <f t="shared" si="19"/>
        <v>313.14999999999998</v>
      </c>
      <c r="J421" s="31">
        <v>83.72</v>
      </c>
      <c r="K421" s="46">
        <v>0.497</v>
      </c>
      <c r="L421" s="22">
        <v>101.6</v>
      </c>
      <c r="M421" s="22">
        <v>99.473905299999998</v>
      </c>
      <c r="O421" s="172"/>
      <c r="P421" s="7">
        <f t="shared" si="20"/>
        <v>313.14999999999998</v>
      </c>
      <c r="Q421" s="31">
        <v>83.72</v>
      </c>
      <c r="R421" s="46">
        <v>0.497</v>
      </c>
      <c r="S421" s="22">
        <v>101.6</v>
      </c>
      <c r="T421" s="22">
        <v>101.99017029999999</v>
      </c>
    </row>
    <row r="422" spans="1:20" x14ac:dyDescent="0.3">
      <c r="A422" s="172"/>
      <c r="B422" s="7">
        <f t="shared" si="18"/>
        <v>313.14999999999998</v>
      </c>
      <c r="C422" s="31">
        <v>92</v>
      </c>
      <c r="D422" s="46">
        <v>0.51300000000000001</v>
      </c>
      <c r="E422" s="22">
        <v>99.2</v>
      </c>
      <c r="F422" s="22">
        <v>100.0464072</v>
      </c>
      <c r="H422" s="172"/>
      <c r="I422" s="7">
        <f t="shared" si="19"/>
        <v>313.14999999999998</v>
      </c>
      <c r="J422" s="31">
        <v>92</v>
      </c>
      <c r="K422" s="46">
        <v>0.51300000000000001</v>
      </c>
      <c r="L422" s="22">
        <v>99.2</v>
      </c>
      <c r="M422" s="22">
        <v>97.479027500000001</v>
      </c>
      <c r="O422" s="172"/>
      <c r="P422" s="7">
        <f t="shared" si="20"/>
        <v>313.14999999999998</v>
      </c>
      <c r="Q422" s="31">
        <v>92</v>
      </c>
      <c r="R422" s="46">
        <v>0.51300000000000001</v>
      </c>
      <c r="S422" s="22">
        <v>99.2</v>
      </c>
      <c r="T422" s="22">
        <v>98.679724199999995</v>
      </c>
    </row>
    <row r="423" spans="1:20" x14ac:dyDescent="0.3">
      <c r="A423" s="172"/>
      <c r="B423" s="5">
        <f>50+273.15</f>
        <v>323.14999999999998</v>
      </c>
      <c r="C423" s="6">
        <v>0.97</v>
      </c>
      <c r="D423" s="45">
        <v>0</v>
      </c>
      <c r="E423" s="21">
        <v>182.1</v>
      </c>
      <c r="F423" s="22">
        <v>179.38437809999999</v>
      </c>
      <c r="H423" s="172"/>
      <c r="I423" s="5">
        <f>50+273.15</f>
        <v>323.14999999999998</v>
      </c>
      <c r="J423" s="6">
        <v>0.97</v>
      </c>
      <c r="K423" s="45">
        <v>0</v>
      </c>
      <c r="L423" s="21">
        <v>182.1</v>
      </c>
      <c r="M423" s="22">
        <v>181.0996322</v>
      </c>
      <c r="O423" s="172"/>
      <c r="P423" s="5">
        <f>50+273.15</f>
        <v>323.14999999999998</v>
      </c>
      <c r="Q423" s="6">
        <v>0.97</v>
      </c>
      <c r="R423" s="45">
        <v>0</v>
      </c>
      <c r="S423" s="21">
        <v>182.1</v>
      </c>
      <c r="T423" s="22">
        <v>182.0464096</v>
      </c>
    </row>
    <row r="424" spans="1:20" x14ac:dyDescent="0.3">
      <c r="A424" s="172"/>
      <c r="B424" s="7">
        <f t="shared" ref="B424:B430" si="21">50+273.15</f>
        <v>323.14999999999998</v>
      </c>
      <c r="C424" s="31">
        <v>17.12</v>
      </c>
      <c r="D424" s="46">
        <v>0.16900000000000001</v>
      </c>
      <c r="E424" s="22">
        <v>154.1</v>
      </c>
      <c r="F424" s="22">
        <v>151.70276799999999</v>
      </c>
      <c r="H424" s="172"/>
      <c r="I424" s="7">
        <f t="shared" ref="I424:I430" si="22">50+273.15</f>
        <v>323.14999999999998</v>
      </c>
      <c r="J424" s="31">
        <v>17.12</v>
      </c>
      <c r="K424" s="46">
        <v>0.16900000000000001</v>
      </c>
      <c r="L424" s="22">
        <v>154.1</v>
      </c>
      <c r="M424" s="22">
        <v>154.08207240000002</v>
      </c>
      <c r="O424" s="172"/>
      <c r="P424" s="7">
        <f t="shared" ref="P424:P430" si="23">50+273.15</f>
        <v>323.14999999999998</v>
      </c>
      <c r="Q424" s="31">
        <v>17.12</v>
      </c>
      <c r="R424" s="46">
        <v>0.16900000000000001</v>
      </c>
      <c r="S424" s="22">
        <v>154.1</v>
      </c>
      <c r="T424" s="22">
        <v>150.46602779999998</v>
      </c>
    </row>
    <row r="425" spans="1:20" x14ac:dyDescent="0.3">
      <c r="A425" s="172"/>
      <c r="B425" s="7">
        <f t="shared" si="21"/>
        <v>323.14999999999998</v>
      </c>
      <c r="C425" s="31">
        <v>30.08</v>
      </c>
      <c r="D425" s="46">
        <v>0.26300000000000001</v>
      </c>
      <c r="E425" s="22">
        <v>139</v>
      </c>
      <c r="F425" s="22">
        <v>139.24629050000001</v>
      </c>
      <c r="H425" s="172"/>
      <c r="I425" s="7">
        <f t="shared" si="22"/>
        <v>323.14999999999998</v>
      </c>
      <c r="J425" s="31">
        <v>30.08</v>
      </c>
      <c r="K425" s="46">
        <v>0.26300000000000001</v>
      </c>
      <c r="L425" s="22">
        <v>139</v>
      </c>
      <c r="M425" s="22">
        <v>138.1860077</v>
      </c>
      <c r="O425" s="172"/>
      <c r="P425" s="7">
        <f t="shared" si="23"/>
        <v>323.14999999999998</v>
      </c>
      <c r="Q425" s="31">
        <v>30.08</v>
      </c>
      <c r="R425" s="46">
        <v>0.26300000000000001</v>
      </c>
      <c r="S425" s="22">
        <v>139</v>
      </c>
      <c r="T425" s="22">
        <v>138.86921249999997</v>
      </c>
    </row>
    <row r="426" spans="1:20" x14ac:dyDescent="0.3">
      <c r="A426" s="172"/>
      <c r="B426" s="7">
        <f t="shared" si="21"/>
        <v>323.14999999999998</v>
      </c>
      <c r="C426" s="31">
        <v>42.77</v>
      </c>
      <c r="D426" s="46">
        <v>0.33600000000000002</v>
      </c>
      <c r="E426" s="22">
        <v>127.6</v>
      </c>
      <c r="F426" s="22">
        <v>128.98380890000001</v>
      </c>
      <c r="H426" s="172"/>
      <c r="I426" s="7">
        <f t="shared" si="22"/>
        <v>323.14999999999998</v>
      </c>
      <c r="J426" s="31">
        <v>42.77</v>
      </c>
      <c r="K426" s="46">
        <v>0.33600000000000002</v>
      </c>
      <c r="L426" s="22">
        <v>127.6</v>
      </c>
      <c r="M426" s="22">
        <v>125.7586374</v>
      </c>
      <c r="O426" s="172"/>
      <c r="P426" s="7">
        <f t="shared" si="23"/>
        <v>323.14999999999998</v>
      </c>
      <c r="Q426" s="31">
        <v>42.77</v>
      </c>
      <c r="R426" s="46">
        <v>0.33600000000000002</v>
      </c>
      <c r="S426" s="22">
        <v>127.6</v>
      </c>
      <c r="T426" s="22">
        <v>128.51184549999999</v>
      </c>
    </row>
    <row r="427" spans="1:20" x14ac:dyDescent="0.3">
      <c r="A427" s="172"/>
      <c r="B427" s="7">
        <f t="shared" si="21"/>
        <v>323.14999999999998</v>
      </c>
      <c r="C427" s="31">
        <v>57.39</v>
      </c>
      <c r="D427" s="46">
        <v>0.38800000000000001</v>
      </c>
      <c r="E427" s="22">
        <v>120.6</v>
      </c>
      <c r="F427" s="22">
        <v>121.27787479999999</v>
      </c>
      <c r="H427" s="172"/>
      <c r="I427" s="7">
        <f t="shared" si="22"/>
        <v>323.14999999999998</v>
      </c>
      <c r="J427" s="31">
        <v>57.39</v>
      </c>
      <c r="K427" s="46">
        <v>0.38800000000000001</v>
      </c>
      <c r="L427" s="22">
        <v>120.6</v>
      </c>
      <c r="M427" s="22">
        <v>117.74978949999999</v>
      </c>
      <c r="O427" s="172"/>
      <c r="P427" s="7">
        <f t="shared" si="23"/>
        <v>323.14999999999998</v>
      </c>
      <c r="Q427" s="31">
        <v>57.39</v>
      </c>
      <c r="R427" s="46">
        <v>0.38800000000000001</v>
      </c>
      <c r="S427" s="22">
        <v>120.6</v>
      </c>
      <c r="T427" s="22">
        <v>120.81637359999999</v>
      </c>
    </row>
    <row r="428" spans="1:20" x14ac:dyDescent="0.3">
      <c r="A428" s="172"/>
      <c r="B428" s="7">
        <f t="shared" si="21"/>
        <v>323.14999999999998</v>
      </c>
      <c r="C428" s="31">
        <v>70.42</v>
      </c>
      <c r="D428" s="46">
        <v>0.44600000000000001</v>
      </c>
      <c r="E428" s="22">
        <v>109.1</v>
      </c>
      <c r="F428" s="22">
        <v>112.50936440000001</v>
      </c>
      <c r="H428" s="172"/>
      <c r="I428" s="7">
        <f t="shared" si="22"/>
        <v>323.14999999999998</v>
      </c>
      <c r="J428" s="31">
        <v>70.42</v>
      </c>
      <c r="K428" s="46">
        <v>0.44600000000000001</v>
      </c>
      <c r="L428" s="22">
        <v>109.1</v>
      </c>
      <c r="M428" s="22">
        <v>108.32152260000001</v>
      </c>
      <c r="O428" s="172"/>
      <c r="P428" s="7">
        <f t="shared" si="23"/>
        <v>323.14999999999998</v>
      </c>
      <c r="Q428" s="31">
        <v>70.42</v>
      </c>
      <c r="R428" s="46">
        <v>0.44600000000000001</v>
      </c>
      <c r="S428" s="22">
        <v>109.1</v>
      </c>
      <c r="T428" s="22">
        <v>111.87547529999999</v>
      </c>
    </row>
    <row r="429" spans="1:20" x14ac:dyDescent="0.3">
      <c r="A429" s="172"/>
      <c r="B429" s="7">
        <f t="shared" si="21"/>
        <v>323.14999999999998</v>
      </c>
      <c r="C429" s="31">
        <v>84.41</v>
      </c>
      <c r="D429" s="46">
        <v>0.498</v>
      </c>
      <c r="E429" s="22">
        <v>100.6</v>
      </c>
      <c r="F429" s="22">
        <v>103.43744980000001</v>
      </c>
      <c r="H429" s="172"/>
      <c r="I429" s="7">
        <f t="shared" si="22"/>
        <v>323.14999999999998</v>
      </c>
      <c r="J429" s="31">
        <v>84.41</v>
      </c>
      <c r="K429" s="46">
        <v>0.498</v>
      </c>
      <c r="L429" s="22">
        <v>100.6</v>
      </c>
      <c r="M429" s="22">
        <v>99.724601699999994</v>
      </c>
      <c r="O429" s="172"/>
      <c r="P429" s="7">
        <f t="shared" si="23"/>
        <v>323.14999999999998</v>
      </c>
      <c r="Q429" s="31">
        <v>84.41</v>
      </c>
      <c r="R429" s="46">
        <v>0.498</v>
      </c>
      <c r="S429" s="22">
        <v>100.6</v>
      </c>
      <c r="T429" s="22">
        <v>104.1128569</v>
      </c>
    </row>
    <row r="430" spans="1:20" x14ac:dyDescent="0.3">
      <c r="A430" s="172"/>
      <c r="B430" s="7">
        <f t="shared" si="21"/>
        <v>323.14999999999998</v>
      </c>
      <c r="C430" s="31">
        <v>92.62</v>
      </c>
      <c r="D430" s="46">
        <v>0.53</v>
      </c>
      <c r="E430" s="23">
        <v>95</v>
      </c>
      <c r="F430" s="22">
        <v>97.842714799999982</v>
      </c>
      <c r="H430" s="172"/>
      <c r="I430" s="7">
        <f t="shared" si="22"/>
        <v>323.14999999999998</v>
      </c>
      <c r="J430" s="31">
        <v>92.62</v>
      </c>
      <c r="K430" s="46">
        <v>0.53</v>
      </c>
      <c r="L430" s="23">
        <v>95</v>
      </c>
      <c r="M430" s="22">
        <v>94.646053899999998</v>
      </c>
      <c r="O430" s="172"/>
      <c r="P430" s="7">
        <f t="shared" si="23"/>
        <v>323.14999999999998</v>
      </c>
      <c r="Q430" s="31">
        <v>92.62</v>
      </c>
      <c r="R430" s="46">
        <v>0.53</v>
      </c>
      <c r="S430" s="23">
        <v>95</v>
      </c>
      <c r="T430" s="22">
        <v>98.85210579999999</v>
      </c>
    </row>
    <row r="431" spans="1:20" x14ac:dyDescent="0.3">
      <c r="A431" s="172"/>
      <c r="B431" s="5">
        <f>60+273.15</f>
        <v>333.15</v>
      </c>
      <c r="C431" s="6">
        <v>0.99</v>
      </c>
      <c r="D431" s="45">
        <v>0</v>
      </c>
      <c r="E431" s="21">
        <v>182.5</v>
      </c>
      <c r="F431" s="22">
        <v>183.25889129999999</v>
      </c>
      <c r="H431" s="172"/>
      <c r="I431" s="5">
        <f>60+273.15</f>
        <v>333.15</v>
      </c>
      <c r="J431" s="6">
        <v>0.99</v>
      </c>
      <c r="K431" s="45">
        <v>0</v>
      </c>
      <c r="L431" s="21">
        <v>182.5</v>
      </c>
      <c r="M431" s="22">
        <v>182.93538809999998</v>
      </c>
      <c r="O431" s="172"/>
      <c r="P431" s="5">
        <f>60+273.15</f>
        <v>333.15</v>
      </c>
      <c r="Q431" s="6">
        <v>0.99</v>
      </c>
      <c r="R431" s="45">
        <v>0</v>
      </c>
      <c r="S431" s="21">
        <v>182.5</v>
      </c>
      <c r="T431" s="22">
        <v>184.08170939999997</v>
      </c>
    </row>
    <row r="432" spans="1:20" x14ac:dyDescent="0.3">
      <c r="A432" s="172"/>
      <c r="B432" s="7">
        <f t="shared" ref="B432:B438" si="24">60+273.15</f>
        <v>333.15</v>
      </c>
      <c r="C432" s="31">
        <v>18.37</v>
      </c>
      <c r="D432" s="46">
        <v>0.183</v>
      </c>
      <c r="E432" s="22">
        <v>151.9</v>
      </c>
      <c r="F432" s="22">
        <v>154.98670670000001</v>
      </c>
      <c r="H432" s="172"/>
      <c r="I432" s="7">
        <f t="shared" ref="I432:I438" si="25">60+273.15</f>
        <v>333.15</v>
      </c>
      <c r="J432" s="31">
        <v>18.37</v>
      </c>
      <c r="K432" s="46">
        <v>0.183</v>
      </c>
      <c r="L432" s="22">
        <v>151.9</v>
      </c>
      <c r="M432" s="22">
        <v>152.97918090000002</v>
      </c>
      <c r="O432" s="172"/>
      <c r="P432" s="7">
        <f t="shared" ref="P432:P438" si="26">60+273.15</f>
        <v>333.15</v>
      </c>
      <c r="Q432" s="31">
        <v>18.37</v>
      </c>
      <c r="R432" s="46">
        <v>0.183</v>
      </c>
      <c r="S432" s="22">
        <v>151.9</v>
      </c>
      <c r="T432" s="22">
        <v>150.51037439999999</v>
      </c>
    </row>
    <row r="433" spans="1:20" x14ac:dyDescent="0.3">
      <c r="A433" s="172"/>
      <c r="B433" s="7">
        <f t="shared" si="24"/>
        <v>333.15</v>
      </c>
      <c r="C433" s="31">
        <v>29.26</v>
      </c>
      <c r="D433" s="46">
        <v>0.23599999999999999</v>
      </c>
      <c r="E433" s="22">
        <v>143.30000000000001</v>
      </c>
      <c r="F433" s="22">
        <v>145.94234469999998</v>
      </c>
      <c r="H433" s="172"/>
      <c r="I433" s="7">
        <f t="shared" si="25"/>
        <v>333.15</v>
      </c>
      <c r="J433" s="31">
        <v>29.26</v>
      </c>
      <c r="K433" s="46">
        <v>0.23599999999999999</v>
      </c>
      <c r="L433" s="22">
        <v>143.30000000000001</v>
      </c>
      <c r="M433" s="22">
        <v>144.49276270000001</v>
      </c>
      <c r="O433" s="172"/>
      <c r="P433" s="7">
        <f t="shared" si="26"/>
        <v>333.15</v>
      </c>
      <c r="Q433" s="31">
        <v>29.26</v>
      </c>
      <c r="R433" s="46">
        <v>0.23599999999999999</v>
      </c>
      <c r="S433" s="22">
        <v>143.30000000000001</v>
      </c>
      <c r="T433" s="22">
        <v>144.1269988</v>
      </c>
    </row>
    <row r="434" spans="1:20" x14ac:dyDescent="0.3">
      <c r="A434" s="172"/>
      <c r="B434" s="7">
        <f t="shared" si="24"/>
        <v>333.15</v>
      </c>
      <c r="C434" s="31">
        <v>44.15</v>
      </c>
      <c r="D434" s="46">
        <v>0.314</v>
      </c>
      <c r="E434" s="22">
        <v>131</v>
      </c>
      <c r="F434" s="22">
        <v>134.1631385</v>
      </c>
      <c r="H434" s="172"/>
      <c r="I434" s="7">
        <f t="shared" si="25"/>
        <v>333.15</v>
      </c>
      <c r="J434" s="31">
        <v>44.15</v>
      </c>
      <c r="K434" s="46">
        <v>0.314</v>
      </c>
      <c r="L434" s="22">
        <v>131</v>
      </c>
      <c r="M434" s="22">
        <v>131.05761109999997</v>
      </c>
      <c r="O434" s="172"/>
      <c r="P434" s="7">
        <f t="shared" si="26"/>
        <v>333.15</v>
      </c>
      <c r="Q434" s="31">
        <v>44.15</v>
      </c>
      <c r="R434" s="46">
        <v>0.314</v>
      </c>
      <c r="S434" s="22">
        <v>131</v>
      </c>
      <c r="T434" s="22">
        <v>133.22517620000002</v>
      </c>
    </row>
    <row r="435" spans="1:20" x14ac:dyDescent="0.3">
      <c r="A435" s="172"/>
      <c r="B435" s="7">
        <f t="shared" si="24"/>
        <v>333.15</v>
      </c>
      <c r="C435" s="31">
        <v>56.01</v>
      </c>
      <c r="D435" s="46">
        <v>0.36899999999999999</v>
      </c>
      <c r="E435" s="22">
        <v>122.6</v>
      </c>
      <c r="F435" s="22">
        <v>126.12054900000001</v>
      </c>
      <c r="H435" s="172"/>
      <c r="I435" s="7">
        <f t="shared" si="25"/>
        <v>333.15</v>
      </c>
      <c r="J435" s="31">
        <v>56.01</v>
      </c>
      <c r="K435" s="46">
        <v>0.36899999999999999</v>
      </c>
      <c r="L435" s="22">
        <v>122.6</v>
      </c>
      <c r="M435" s="22">
        <v>122.04203800000001</v>
      </c>
      <c r="O435" s="172"/>
      <c r="P435" s="7">
        <f t="shared" si="26"/>
        <v>333.15</v>
      </c>
      <c r="Q435" s="31">
        <v>56.01</v>
      </c>
      <c r="R435" s="46">
        <v>0.36899999999999999</v>
      </c>
      <c r="S435" s="22">
        <v>122.6</v>
      </c>
      <c r="T435" s="22">
        <v>125.16930639999998</v>
      </c>
    </row>
    <row r="436" spans="1:20" x14ac:dyDescent="0.3">
      <c r="A436" s="172"/>
      <c r="B436" s="7">
        <f t="shared" si="24"/>
        <v>333.15</v>
      </c>
      <c r="C436" s="31">
        <v>70.77</v>
      </c>
      <c r="D436" s="46">
        <v>0.42499999999999999</v>
      </c>
      <c r="E436" s="22">
        <v>113.5</v>
      </c>
      <c r="F436" s="22">
        <v>117.0652085</v>
      </c>
      <c r="H436" s="172"/>
      <c r="I436" s="7">
        <f t="shared" si="25"/>
        <v>333.15</v>
      </c>
      <c r="J436" s="31">
        <v>70.77</v>
      </c>
      <c r="K436" s="46">
        <v>0.42499999999999999</v>
      </c>
      <c r="L436" s="22">
        <v>113.5</v>
      </c>
      <c r="M436" s="22">
        <v>113.26829520000001</v>
      </c>
      <c r="O436" s="172"/>
      <c r="P436" s="7">
        <f t="shared" si="26"/>
        <v>333.15</v>
      </c>
      <c r="Q436" s="31">
        <v>70.77</v>
      </c>
      <c r="R436" s="46">
        <v>0.42499999999999999</v>
      </c>
      <c r="S436" s="22">
        <v>113.5</v>
      </c>
      <c r="T436" s="22">
        <v>116.44429700000001</v>
      </c>
    </row>
    <row r="437" spans="1:20" x14ac:dyDescent="0.3">
      <c r="A437" s="172"/>
      <c r="B437" s="7">
        <f t="shared" si="24"/>
        <v>333.15</v>
      </c>
      <c r="C437" s="31">
        <v>84.35</v>
      </c>
      <c r="D437" s="46">
        <v>0.48</v>
      </c>
      <c r="E437" s="22">
        <v>103.7</v>
      </c>
      <c r="F437" s="22">
        <v>108.10110560000001</v>
      </c>
      <c r="H437" s="172"/>
      <c r="I437" s="7">
        <f t="shared" si="25"/>
        <v>333.15</v>
      </c>
      <c r="J437" s="31">
        <v>84.35</v>
      </c>
      <c r="K437" s="46">
        <v>0.48</v>
      </c>
      <c r="L437" s="22">
        <v>103.7</v>
      </c>
      <c r="M437" s="22">
        <v>104.0347131</v>
      </c>
      <c r="O437" s="172"/>
      <c r="P437" s="7">
        <f t="shared" si="26"/>
        <v>333.15</v>
      </c>
      <c r="Q437" s="31">
        <v>84.35</v>
      </c>
      <c r="R437" s="46">
        <v>0.48</v>
      </c>
      <c r="S437" s="22">
        <v>103.7</v>
      </c>
      <c r="T437" s="22">
        <v>108.1824386</v>
      </c>
    </row>
    <row r="438" spans="1:20" x14ac:dyDescent="0.3">
      <c r="A438" s="173"/>
      <c r="B438" s="8">
        <f t="shared" si="24"/>
        <v>333.15</v>
      </c>
      <c r="C438" s="9">
        <v>93.17</v>
      </c>
      <c r="D438" s="47">
        <v>0.52200000000000002</v>
      </c>
      <c r="E438" s="23">
        <v>95.9</v>
      </c>
      <c r="F438" s="22">
        <v>100.47575219999999</v>
      </c>
      <c r="H438" s="173"/>
      <c r="I438" s="8">
        <f t="shared" si="25"/>
        <v>333.15</v>
      </c>
      <c r="J438" s="9">
        <v>93.17</v>
      </c>
      <c r="K438" s="47">
        <v>0.52200000000000002</v>
      </c>
      <c r="L438" s="23">
        <v>95.9</v>
      </c>
      <c r="M438" s="22">
        <v>96.317263099999991</v>
      </c>
      <c r="O438" s="173"/>
      <c r="P438" s="8">
        <f t="shared" si="26"/>
        <v>333.15</v>
      </c>
      <c r="Q438" s="9">
        <v>93.17</v>
      </c>
      <c r="R438" s="47">
        <v>0.52200000000000002</v>
      </c>
      <c r="S438" s="23">
        <v>95.9</v>
      </c>
      <c r="T438" s="22">
        <v>102.03054280000001</v>
      </c>
    </row>
    <row r="439" spans="1:20" x14ac:dyDescent="0.3">
      <c r="A439" s="171" t="s">
        <v>17</v>
      </c>
      <c r="B439" s="7">
        <f>40+273.15</f>
        <v>313.14999999999998</v>
      </c>
      <c r="C439" s="31">
        <v>0.97</v>
      </c>
      <c r="D439" s="46">
        <v>0</v>
      </c>
      <c r="E439" s="22">
        <v>267.10000000000002</v>
      </c>
      <c r="F439" s="22">
        <v>260.32208270000001</v>
      </c>
      <c r="H439" s="171" t="s">
        <v>17</v>
      </c>
      <c r="I439" s="7">
        <f>40+273.15</f>
        <v>313.14999999999998</v>
      </c>
      <c r="J439" s="31">
        <v>0.97</v>
      </c>
      <c r="K439" s="46">
        <v>0</v>
      </c>
      <c r="L439" s="22">
        <v>267.10000000000002</v>
      </c>
      <c r="M439" s="22">
        <v>265.3831543</v>
      </c>
      <c r="O439" s="171" t="s">
        <v>17</v>
      </c>
      <c r="P439" s="7">
        <f>40+273.15</f>
        <v>313.14999999999998</v>
      </c>
      <c r="Q439" s="31">
        <v>0.97</v>
      </c>
      <c r="R439" s="46">
        <v>0</v>
      </c>
      <c r="S439" s="22">
        <v>267.10000000000002</v>
      </c>
      <c r="T439" s="22">
        <v>266.1951201</v>
      </c>
    </row>
    <row r="440" spans="1:20" x14ac:dyDescent="0.3">
      <c r="A440" s="172"/>
      <c r="B440" s="7">
        <f t="shared" ref="B440:B446" si="27">40+273.15</f>
        <v>313.14999999999998</v>
      </c>
      <c r="C440" s="31">
        <v>17.260000000000002</v>
      </c>
      <c r="D440" s="46">
        <v>0.19700000000000001</v>
      </c>
      <c r="E440" s="22">
        <v>221.4</v>
      </c>
      <c r="F440" s="22">
        <v>217.62665700000002</v>
      </c>
      <c r="H440" s="172"/>
      <c r="I440" s="7">
        <f t="shared" ref="I440:I446" si="28">40+273.15</f>
        <v>313.14999999999998</v>
      </c>
      <c r="J440" s="31">
        <v>17.260000000000002</v>
      </c>
      <c r="K440" s="46">
        <v>0.19700000000000001</v>
      </c>
      <c r="L440" s="22">
        <v>221.4</v>
      </c>
      <c r="M440" s="22">
        <v>214.96831209999999</v>
      </c>
      <c r="O440" s="172"/>
      <c r="P440" s="7">
        <f t="shared" ref="P440:P446" si="29">40+273.15</f>
        <v>313.14999999999998</v>
      </c>
      <c r="Q440" s="31">
        <v>17.260000000000002</v>
      </c>
      <c r="R440" s="46">
        <v>0.19700000000000001</v>
      </c>
      <c r="S440" s="22">
        <v>221.4</v>
      </c>
      <c r="T440" s="22">
        <v>216.92144769999999</v>
      </c>
    </row>
    <row r="441" spans="1:20" x14ac:dyDescent="0.3">
      <c r="A441" s="172"/>
      <c r="B441" s="7">
        <f t="shared" si="27"/>
        <v>313.14999999999998</v>
      </c>
      <c r="C441" s="31">
        <v>28.85</v>
      </c>
      <c r="D441" s="46">
        <v>0.31900000000000001</v>
      </c>
      <c r="E441" s="22">
        <v>193.7</v>
      </c>
      <c r="F441" s="22">
        <v>191.44514620000001</v>
      </c>
      <c r="H441" s="172"/>
      <c r="I441" s="7">
        <f t="shared" si="28"/>
        <v>313.14999999999998</v>
      </c>
      <c r="J441" s="31">
        <v>28.85</v>
      </c>
      <c r="K441" s="46">
        <v>0.31900000000000001</v>
      </c>
      <c r="L441" s="22">
        <v>193.7</v>
      </c>
      <c r="M441" s="22">
        <v>188.2885072</v>
      </c>
      <c r="O441" s="172"/>
      <c r="P441" s="7">
        <f t="shared" si="29"/>
        <v>313.14999999999998</v>
      </c>
      <c r="Q441" s="31">
        <v>28.85</v>
      </c>
      <c r="R441" s="46">
        <v>0.31900000000000001</v>
      </c>
      <c r="S441" s="22">
        <v>193.7</v>
      </c>
      <c r="T441" s="22">
        <v>188.8662842</v>
      </c>
    </row>
    <row r="442" spans="1:20" x14ac:dyDescent="0.3">
      <c r="A442" s="172"/>
      <c r="B442" s="7">
        <f t="shared" si="27"/>
        <v>313.14999999999998</v>
      </c>
      <c r="C442" s="31">
        <v>44.15</v>
      </c>
      <c r="D442" s="46">
        <v>0.41699999999999998</v>
      </c>
      <c r="E442" s="22">
        <v>170.9</v>
      </c>
      <c r="F442" s="22">
        <v>171.21426389999996</v>
      </c>
      <c r="H442" s="172"/>
      <c r="I442" s="7">
        <f t="shared" si="28"/>
        <v>313.14999999999998</v>
      </c>
      <c r="J442" s="31">
        <v>44.15</v>
      </c>
      <c r="K442" s="46">
        <v>0.41699999999999998</v>
      </c>
      <c r="L442" s="22">
        <v>170.9</v>
      </c>
      <c r="M442" s="22">
        <v>169.0751846</v>
      </c>
      <c r="O442" s="172"/>
      <c r="P442" s="7">
        <f t="shared" si="29"/>
        <v>313.14999999999998</v>
      </c>
      <c r="Q442" s="31">
        <v>44.15</v>
      </c>
      <c r="R442" s="46">
        <v>0.41699999999999998</v>
      </c>
      <c r="S442" s="22">
        <v>170.9</v>
      </c>
      <c r="T442" s="22">
        <v>168.0725205</v>
      </c>
    </row>
    <row r="443" spans="1:20" x14ac:dyDescent="0.3">
      <c r="A443" s="172"/>
      <c r="B443" s="7">
        <f t="shared" si="27"/>
        <v>313.14999999999998</v>
      </c>
      <c r="C443" s="31">
        <v>56.7</v>
      </c>
      <c r="D443" s="46">
        <v>0.50700000000000001</v>
      </c>
      <c r="E443" s="22">
        <v>149.69999999999999</v>
      </c>
      <c r="F443" s="22">
        <v>150.01526189999998</v>
      </c>
      <c r="H443" s="172"/>
      <c r="I443" s="7">
        <f t="shared" si="28"/>
        <v>313.14999999999998</v>
      </c>
      <c r="J443" s="31">
        <v>56.7</v>
      </c>
      <c r="K443" s="46">
        <v>0.50700000000000001</v>
      </c>
      <c r="L443" s="22">
        <v>149.69999999999999</v>
      </c>
      <c r="M443" s="22">
        <v>149.30875999999998</v>
      </c>
      <c r="O443" s="172"/>
      <c r="P443" s="7">
        <f t="shared" si="29"/>
        <v>313.14999999999998</v>
      </c>
      <c r="Q443" s="31">
        <v>56.7</v>
      </c>
      <c r="R443" s="46">
        <v>0.50700000000000001</v>
      </c>
      <c r="S443" s="22">
        <v>149.69999999999999</v>
      </c>
      <c r="T443" s="22">
        <v>149.47272029999999</v>
      </c>
    </row>
    <row r="444" spans="1:20" x14ac:dyDescent="0.3">
      <c r="A444" s="172"/>
      <c r="B444" s="7">
        <f t="shared" si="27"/>
        <v>313.14999999999998</v>
      </c>
      <c r="C444" s="31">
        <v>70.489999999999995</v>
      </c>
      <c r="D444" s="46">
        <v>0.58899999999999997</v>
      </c>
      <c r="E444" s="22">
        <v>129.19999999999999</v>
      </c>
      <c r="F444" s="22">
        <v>130.59648369999999</v>
      </c>
      <c r="H444" s="172"/>
      <c r="I444" s="7">
        <f t="shared" si="28"/>
        <v>313.14999999999998</v>
      </c>
      <c r="J444" s="31">
        <v>70.489999999999995</v>
      </c>
      <c r="K444" s="46">
        <v>0.58899999999999997</v>
      </c>
      <c r="L444" s="22">
        <v>129.19999999999999</v>
      </c>
      <c r="M444" s="22">
        <v>128.42253959999999</v>
      </c>
      <c r="O444" s="172"/>
      <c r="P444" s="7">
        <f t="shared" si="29"/>
        <v>313.14999999999998</v>
      </c>
      <c r="Q444" s="31">
        <v>70.489999999999995</v>
      </c>
      <c r="R444" s="46">
        <v>0.58899999999999997</v>
      </c>
      <c r="S444" s="22">
        <v>129.19999999999999</v>
      </c>
      <c r="T444" s="22">
        <v>130.6792427</v>
      </c>
    </row>
    <row r="445" spans="1:20" x14ac:dyDescent="0.3">
      <c r="A445" s="172"/>
      <c r="B445" s="7">
        <f t="shared" si="27"/>
        <v>313.14999999999998</v>
      </c>
      <c r="C445" s="31">
        <v>83.73</v>
      </c>
      <c r="D445" s="46">
        <v>0.65800000000000003</v>
      </c>
      <c r="E445" s="22">
        <v>110.6</v>
      </c>
      <c r="F445" s="22">
        <v>113.50924830000001</v>
      </c>
      <c r="H445" s="172"/>
      <c r="I445" s="7">
        <f t="shared" si="28"/>
        <v>313.14999999999998</v>
      </c>
      <c r="J445" s="31">
        <v>83.73</v>
      </c>
      <c r="K445" s="46">
        <v>0.65800000000000003</v>
      </c>
      <c r="L445" s="22">
        <v>110.6</v>
      </c>
      <c r="M445" s="22">
        <v>110.0263999</v>
      </c>
      <c r="O445" s="172"/>
      <c r="P445" s="7">
        <f t="shared" si="29"/>
        <v>313.14999999999998</v>
      </c>
      <c r="Q445" s="31">
        <v>83.73</v>
      </c>
      <c r="R445" s="46">
        <v>0.65800000000000003</v>
      </c>
      <c r="S445" s="22">
        <v>110.6</v>
      </c>
      <c r="T445" s="22">
        <v>111.88005070000001</v>
      </c>
    </row>
    <row r="446" spans="1:20" x14ac:dyDescent="0.3">
      <c r="A446" s="172"/>
      <c r="B446" s="7">
        <f t="shared" si="27"/>
        <v>313.14999999999998</v>
      </c>
      <c r="C446" s="31">
        <v>92.9</v>
      </c>
      <c r="D446" s="46">
        <v>0.70799999999999996</v>
      </c>
      <c r="E446" s="22">
        <v>96.9</v>
      </c>
      <c r="F446" s="22">
        <v>100.40071260000001</v>
      </c>
      <c r="H446" s="172"/>
      <c r="I446" s="7">
        <f t="shared" si="28"/>
        <v>313.14999999999998</v>
      </c>
      <c r="J446" s="31">
        <v>92.9</v>
      </c>
      <c r="K446" s="46">
        <v>0.70799999999999996</v>
      </c>
      <c r="L446" s="22">
        <v>96.9</v>
      </c>
      <c r="M446" s="22">
        <v>96.463999900000005</v>
      </c>
      <c r="O446" s="172"/>
      <c r="P446" s="7">
        <f t="shared" si="29"/>
        <v>313.14999999999998</v>
      </c>
      <c r="Q446" s="31">
        <v>92.9</v>
      </c>
      <c r="R446" s="46">
        <v>0.70799999999999996</v>
      </c>
      <c r="S446" s="22">
        <v>96.9</v>
      </c>
      <c r="T446" s="22">
        <v>97.974011100000013</v>
      </c>
    </row>
    <row r="447" spans="1:20" x14ac:dyDescent="0.3">
      <c r="A447" s="172"/>
      <c r="B447" s="5">
        <f>50+273.15</f>
        <v>323.14999999999998</v>
      </c>
      <c r="C447" s="6">
        <v>0.99</v>
      </c>
      <c r="D447" s="45">
        <v>0</v>
      </c>
      <c r="E447" s="21">
        <v>266.60000000000002</v>
      </c>
      <c r="F447" s="22">
        <v>261.98374329999996</v>
      </c>
      <c r="H447" s="172"/>
      <c r="I447" s="5">
        <f>50+273.15</f>
        <v>323.14999999999998</v>
      </c>
      <c r="J447" s="6">
        <v>0.99</v>
      </c>
      <c r="K447" s="45">
        <v>0</v>
      </c>
      <c r="L447" s="21">
        <v>266.60000000000002</v>
      </c>
      <c r="M447" s="22">
        <v>266.63096910000002</v>
      </c>
      <c r="O447" s="172"/>
      <c r="P447" s="5">
        <f>50+273.15</f>
        <v>323.14999999999998</v>
      </c>
      <c r="Q447" s="6">
        <v>0.99</v>
      </c>
      <c r="R447" s="45">
        <v>0</v>
      </c>
      <c r="S447" s="21">
        <v>266.60000000000002</v>
      </c>
      <c r="T447" s="22">
        <v>267.30148310000004</v>
      </c>
    </row>
    <row r="448" spans="1:20" x14ac:dyDescent="0.3">
      <c r="A448" s="172"/>
      <c r="B448" s="7">
        <f t="shared" ref="B448:B454" si="30">50+273.15</f>
        <v>323.14999999999998</v>
      </c>
      <c r="C448" s="31">
        <v>15.61</v>
      </c>
      <c r="D448" s="46">
        <v>0.191</v>
      </c>
      <c r="E448" s="22">
        <v>221</v>
      </c>
      <c r="F448" s="22">
        <v>219.95497450000002</v>
      </c>
      <c r="H448" s="172"/>
      <c r="I448" s="7">
        <f t="shared" ref="I448:I454" si="31">50+273.15</f>
        <v>323.14999999999998</v>
      </c>
      <c r="J448" s="31">
        <v>15.61</v>
      </c>
      <c r="K448" s="46">
        <v>0.191</v>
      </c>
      <c r="L448" s="22">
        <v>221</v>
      </c>
      <c r="M448" s="22">
        <v>217.65588229999997</v>
      </c>
      <c r="O448" s="172"/>
      <c r="P448" s="7">
        <f t="shared" ref="P448:P454" si="32">50+273.15</f>
        <v>323.14999999999998</v>
      </c>
      <c r="Q448" s="31">
        <v>15.61</v>
      </c>
      <c r="R448" s="46">
        <v>0.191</v>
      </c>
      <c r="S448" s="22">
        <v>221</v>
      </c>
      <c r="T448" s="22">
        <v>220.01712189999998</v>
      </c>
    </row>
    <row r="449" spans="1:20" x14ac:dyDescent="0.3">
      <c r="A449" s="172"/>
      <c r="B449" s="7">
        <f t="shared" si="30"/>
        <v>323.14999999999998</v>
      </c>
      <c r="C449" s="31">
        <v>28.78</v>
      </c>
      <c r="D449" s="46">
        <v>0.29699999999999999</v>
      </c>
      <c r="E449" s="22">
        <v>196.6</v>
      </c>
      <c r="F449" s="22">
        <v>197.95923610000003</v>
      </c>
      <c r="H449" s="172"/>
      <c r="I449" s="7">
        <f t="shared" si="31"/>
        <v>323.14999999999998</v>
      </c>
      <c r="J449" s="31">
        <v>28.78</v>
      </c>
      <c r="K449" s="46">
        <v>0.29699999999999999</v>
      </c>
      <c r="L449" s="22">
        <v>196.6</v>
      </c>
      <c r="M449" s="22">
        <v>193.49940950000001</v>
      </c>
      <c r="O449" s="172"/>
      <c r="P449" s="7">
        <f t="shared" si="32"/>
        <v>323.14999999999998</v>
      </c>
      <c r="Q449" s="31">
        <v>28.78</v>
      </c>
      <c r="R449" s="46">
        <v>0.29699999999999999</v>
      </c>
      <c r="S449" s="22">
        <v>196.6</v>
      </c>
      <c r="T449" s="22">
        <v>195.9481294</v>
      </c>
    </row>
    <row r="450" spans="1:20" x14ac:dyDescent="0.3">
      <c r="A450" s="172"/>
      <c r="B450" s="7">
        <f t="shared" si="30"/>
        <v>323.14999999999998</v>
      </c>
      <c r="C450" s="31">
        <v>43.33</v>
      </c>
      <c r="D450" s="46">
        <v>0.39800000000000002</v>
      </c>
      <c r="E450" s="22">
        <v>173.4</v>
      </c>
      <c r="F450" s="22">
        <v>175.8954712</v>
      </c>
      <c r="H450" s="172"/>
      <c r="I450" s="7">
        <f t="shared" si="31"/>
        <v>323.14999999999998</v>
      </c>
      <c r="J450" s="31">
        <v>43.33</v>
      </c>
      <c r="K450" s="46">
        <v>0.39800000000000002</v>
      </c>
      <c r="L450" s="22">
        <v>173.4</v>
      </c>
      <c r="M450" s="22">
        <v>174.13936760000001</v>
      </c>
      <c r="O450" s="172"/>
      <c r="P450" s="7">
        <f t="shared" si="32"/>
        <v>323.14999999999998</v>
      </c>
      <c r="Q450" s="31">
        <v>43.33</v>
      </c>
      <c r="R450" s="46">
        <v>0.39800000000000002</v>
      </c>
      <c r="S450" s="22">
        <v>173.4</v>
      </c>
      <c r="T450" s="22">
        <v>172.99301460000001</v>
      </c>
    </row>
    <row r="451" spans="1:20" x14ac:dyDescent="0.3">
      <c r="A451" s="172"/>
      <c r="B451" s="7">
        <f t="shared" si="30"/>
        <v>323.14999999999998</v>
      </c>
      <c r="C451" s="31">
        <v>57.18</v>
      </c>
      <c r="D451" s="46">
        <v>0.48899999999999999</v>
      </c>
      <c r="E451" s="22">
        <v>152.80000000000001</v>
      </c>
      <c r="F451" s="22">
        <v>155.3556198</v>
      </c>
      <c r="H451" s="172"/>
      <c r="I451" s="7">
        <f t="shared" si="31"/>
        <v>323.14999999999998</v>
      </c>
      <c r="J451" s="31">
        <v>57.18</v>
      </c>
      <c r="K451" s="46">
        <v>0.48899999999999999</v>
      </c>
      <c r="L451" s="22">
        <v>152.80000000000001</v>
      </c>
      <c r="M451" s="22">
        <v>155.34690859999998</v>
      </c>
      <c r="O451" s="172"/>
      <c r="P451" s="7">
        <f t="shared" si="32"/>
        <v>323.14999999999998</v>
      </c>
      <c r="Q451" s="31">
        <v>57.18</v>
      </c>
      <c r="R451" s="46">
        <v>0.48899999999999999</v>
      </c>
      <c r="S451" s="22">
        <v>152.80000000000001</v>
      </c>
      <c r="T451" s="22">
        <v>154.28960549999999</v>
      </c>
    </row>
    <row r="452" spans="1:20" x14ac:dyDescent="0.3">
      <c r="A452" s="172"/>
      <c r="B452" s="7">
        <f t="shared" si="30"/>
        <v>323.14999999999998</v>
      </c>
      <c r="C452" s="31">
        <v>70.42</v>
      </c>
      <c r="D452" s="46">
        <v>0.55100000000000005</v>
      </c>
      <c r="E452" s="22">
        <v>138.19999999999999</v>
      </c>
      <c r="F452" s="22">
        <v>140.76839760000001</v>
      </c>
      <c r="H452" s="172"/>
      <c r="I452" s="7">
        <f t="shared" si="31"/>
        <v>323.14999999999998</v>
      </c>
      <c r="J452" s="31">
        <v>70.42</v>
      </c>
      <c r="K452" s="46">
        <v>0.55100000000000005</v>
      </c>
      <c r="L452" s="22">
        <v>138.19999999999999</v>
      </c>
      <c r="M452" s="22">
        <v>139.36359570000002</v>
      </c>
      <c r="O452" s="172"/>
      <c r="P452" s="7">
        <f t="shared" si="32"/>
        <v>323.14999999999998</v>
      </c>
      <c r="Q452" s="31">
        <v>70.42</v>
      </c>
      <c r="R452" s="46">
        <v>0.55100000000000005</v>
      </c>
      <c r="S452" s="22">
        <v>138.19999999999999</v>
      </c>
      <c r="T452" s="22">
        <v>140.28294069999998</v>
      </c>
    </row>
    <row r="453" spans="1:20" x14ac:dyDescent="0.3">
      <c r="A453" s="172"/>
      <c r="B453" s="7">
        <f t="shared" si="30"/>
        <v>323.14999999999998</v>
      </c>
      <c r="C453" s="31">
        <v>83.73</v>
      </c>
      <c r="D453" s="46">
        <v>0.627</v>
      </c>
      <c r="E453" s="22">
        <v>117.8</v>
      </c>
      <c r="F453" s="22">
        <v>121.88338919999998</v>
      </c>
      <c r="H453" s="172"/>
      <c r="I453" s="7">
        <f t="shared" si="31"/>
        <v>323.14999999999998</v>
      </c>
      <c r="J453" s="31">
        <v>83.73</v>
      </c>
      <c r="K453" s="46">
        <v>0.627</v>
      </c>
      <c r="L453" s="22">
        <v>117.8</v>
      </c>
      <c r="M453" s="22">
        <v>119.0662202</v>
      </c>
      <c r="O453" s="172"/>
      <c r="P453" s="7">
        <f t="shared" si="32"/>
        <v>323.14999999999998</v>
      </c>
      <c r="Q453" s="31">
        <v>83.73</v>
      </c>
      <c r="R453" s="46">
        <v>0.627</v>
      </c>
      <c r="S453" s="22">
        <v>117.8</v>
      </c>
      <c r="T453" s="22">
        <v>120.9316163</v>
      </c>
    </row>
    <row r="454" spans="1:20" x14ac:dyDescent="0.3">
      <c r="A454" s="172"/>
      <c r="B454" s="7">
        <f t="shared" si="30"/>
        <v>323.14999999999998</v>
      </c>
      <c r="C454" s="31">
        <v>92.28</v>
      </c>
      <c r="D454" s="46">
        <v>0.67100000000000004</v>
      </c>
      <c r="E454" s="23">
        <v>106.1</v>
      </c>
      <c r="F454" s="22">
        <v>110.43123400000002</v>
      </c>
      <c r="H454" s="172"/>
      <c r="I454" s="7">
        <f t="shared" si="31"/>
        <v>323.14999999999998</v>
      </c>
      <c r="J454" s="31">
        <v>92.28</v>
      </c>
      <c r="K454" s="46">
        <v>0.67100000000000004</v>
      </c>
      <c r="L454" s="23">
        <v>106.1</v>
      </c>
      <c r="M454" s="22">
        <v>106.91505949999998</v>
      </c>
      <c r="O454" s="172"/>
      <c r="P454" s="7">
        <f t="shared" si="32"/>
        <v>323.14999999999998</v>
      </c>
      <c r="Q454" s="31">
        <v>92.28</v>
      </c>
      <c r="R454" s="46">
        <v>0.67100000000000004</v>
      </c>
      <c r="S454" s="23">
        <v>106.1</v>
      </c>
      <c r="T454" s="22">
        <v>108.49588099999998</v>
      </c>
    </row>
    <row r="455" spans="1:20" x14ac:dyDescent="0.3">
      <c r="A455" s="172"/>
      <c r="B455" s="5">
        <f>60+273.15</f>
        <v>333.15</v>
      </c>
      <c r="C455" s="6">
        <v>0.97</v>
      </c>
      <c r="D455" s="45">
        <v>0</v>
      </c>
      <c r="E455" s="21">
        <v>266</v>
      </c>
      <c r="F455" s="22">
        <v>262.85614620000001</v>
      </c>
      <c r="H455" s="172"/>
      <c r="I455" s="5">
        <f>60+273.15</f>
        <v>333.15</v>
      </c>
      <c r="J455" s="6">
        <v>0.97</v>
      </c>
      <c r="K455" s="45">
        <v>0</v>
      </c>
      <c r="L455" s="21">
        <v>266</v>
      </c>
      <c r="M455" s="22">
        <v>267.87411970000005</v>
      </c>
      <c r="O455" s="172"/>
      <c r="P455" s="5">
        <f>60+273.15</f>
        <v>333.15</v>
      </c>
      <c r="Q455" s="6">
        <v>0.97</v>
      </c>
      <c r="R455" s="45">
        <v>0</v>
      </c>
      <c r="S455" s="21">
        <v>266</v>
      </c>
      <c r="T455" s="22">
        <v>268.35400079999994</v>
      </c>
    </row>
    <row r="456" spans="1:20" x14ac:dyDescent="0.3">
      <c r="A456" s="172"/>
      <c r="B456" s="7">
        <f t="shared" ref="B456:B462" si="33">60+273.15</f>
        <v>333.15</v>
      </c>
      <c r="C456" s="31">
        <v>15.61</v>
      </c>
      <c r="D456" s="46">
        <v>0.16</v>
      </c>
      <c r="E456" s="22">
        <v>230.6</v>
      </c>
      <c r="F456" s="22">
        <v>227.38565839999995</v>
      </c>
      <c r="H456" s="172"/>
      <c r="I456" s="7">
        <f t="shared" ref="I456:I462" si="34">60+273.15</f>
        <v>333.15</v>
      </c>
      <c r="J456" s="31">
        <v>15.61</v>
      </c>
      <c r="K456" s="46">
        <v>0.16</v>
      </c>
      <c r="L456" s="22">
        <v>230.6</v>
      </c>
      <c r="M456" s="22">
        <v>227.09636520000004</v>
      </c>
      <c r="O456" s="172"/>
      <c r="P456" s="7">
        <f t="shared" ref="P456:P462" si="35">60+273.15</f>
        <v>333.15</v>
      </c>
      <c r="Q456" s="31">
        <v>15.61</v>
      </c>
      <c r="R456" s="46">
        <v>0.16</v>
      </c>
      <c r="S456" s="22">
        <v>230.6</v>
      </c>
      <c r="T456" s="22">
        <v>228.52795559999998</v>
      </c>
    </row>
    <row r="457" spans="1:20" x14ac:dyDescent="0.3">
      <c r="A457" s="172"/>
      <c r="B457" s="7">
        <f t="shared" si="33"/>
        <v>333.15</v>
      </c>
      <c r="C457" s="31">
        <v>28.43</v>
      </c>
      <c r="D457" s="46">
        <v>0.29199999999999998</v>
      </c>
      <c r="E457" s="22">
        <v>200.4</v>
      </c>
      <c r="F457" s="22">
        <v>199.77971040000003</v>
      </c>
      <c r="H457" s="172"/>
      <c r="I457" s="7">
        <f t="shared" si="34"/>
        <v>333.15</v>
      </c>
      <c r="J457" s="31">
        <v>28.43</v>
      </c>
      <c r="K457" s="46">
        <v>0.29199999999999998</v>
      </c>
      <c r="L457" s="22">
        <v>200.4</v>
      </c>
      <c r="M457" s="22">
        <v>194.94696960000002</v>
      </c>
      <c r="O457" s="172"/>
      <c r="P457" s="7">
        <f t="shared" si="35"/>
        <v>333.15</v>
      </c>
      <c r="Q457" s="31">
        <v>28.43</v>
      </c>
      <c r="R457" s="46">
        <v>0.29199999999999998</v>
      </c>
      <c r="S457" s="22">
        <v>200.4</v>
      </c>
      <c r="T457" s="22">
        <v>198.33340600000002</v>
      </c>
    </row>
    <row r="458" spans="1:20" x14ac:dyDescent="0.3">
      <c r="A458" s="172"/>
      <c r="B458" s="7">
        <f t="shared" si="33"/>
        <v>333.15</v>
      </c>
      <c r="C458" s="31">
        <v>43.46</v>
      </c>
      <c r="D458" s="46">
        <v>0.373</v>
      </c>
      <c r="E458" s="22">
        <v>182.8</v>
      </c>
      <c r="F458" s="22">
        <v>182.8352371</v>
      </c>
      <c r="H458" s="172"/>
      <c r="I458" s="7">
        <f t="shared" si="34"/>
        <v>333.15</v>
      </c>
      <c r="J458" s="31">
        <v>43.46</v>
      </c>
      <c r="K458" s="46">
        <v>0.373</v>
      </c>
      <c r="L458" s="22">
        <v>182.8</v>
      </c>
      <c r="M458" s="22">
        <v>180.522232</v>
      </c>
      <c r="O458" s="172"/>
      <c r="P458" s="7">
        <f t="shared" si="35"/>
        <v>333.15</v>
      </c>
      <c r="Q458" s="31">
        <v>43.46</v>
      </c>
      <c r="R458" s="46">
        <v>0.373</v>
      </c>
      <c r="S458" s="22">
        <v>182.8</v>
      </c>
      <c r="T458" s="22">
        <v>178.99707339999995</v>
      </c>
    </row>
    <row r="459" spans="1:20" x14ac:dyDescent="0.3">
      <c r="A459" s="172"/>
      <c r="B459" s="7">
        <f t="shared" si="33"/>
        <v>333.15</v>
      </c>
      <c r="C459" s="31">
        <v>56.15</v>
      </c>
      <c r="D459" s="46">
        <v>0.45400000000000001</v>
      </c>
      <c r="E459" s="22">
        <v>164.1</v>
      </c>
      <c r="F459" s="22">
        <v>164.43157050000002</v>
      </c>
      <c r="H459" s="172"/>
      <c r="I459" s="7">
        <f t="shared" si="34"/>
        <v>333.15</v>
      </c>
      <c r="J459" s="31">
        <v>56.15</v>
      </c>
      <c r="K459" s="46">
        <v>0.45400000000000001</v>
      </c>
      <c r="L459" s="22">
        <v>164.1</v>
      </c>
      <c r="M459" s="22">
        <v>164.50159619999999</v>
      </c>
      <c r="O459" s="172"/>
      <c r="P459" s="7">
        <f t="shared" si="35"/>
        <v>333.15</v>
      </c>
      <c r="Q459" s="31">
        <v>56.15</v>
      </c>
      <c r="R459" s="46">
        <v>0.45400000000000001</v>
      </c>
      <c r="S459" s="22">
        <v>164.1</v>
      </c>
      <c r="T459" s="22">
        <v>162.51877589999998</v>
      </c>
    </row>
    <row r="460" spans="1:20" x14ac:dyDescent="0.3">
      <c r="A460" s="172"/>
      <c r="B460" s="7">
        <f t="shared" si="33"/>
        <v>333.15</v>
      </c>
      <c r="C460" s="31">
        <v>70.489999999999995</v>
      </c>
      <c r="D460" s="46">
        <v>0.52300000000000002</v>
      </c>
      <c r="E460" s="22">
        <v>143.1</v>
      </c>
      <c r="F460" s="22">
        <v>148.18406520000002</v>
      </c>
      <c r="H460" s="172"/>
      <c r="I460" s="7">
        <f t="shared" si="34"/>
        <v>333.15</v>
      </c>
      <c r="J460" s="31">
        <v>70.489999999999995</v>
      </c>
      <c r="K460" s="46">
        <v>0.52300000000000002</v>
      </c>
      <c r="L460" s="22">
        <v>143.1</v>
      </c>
      <c r="M460" s="22">
        <v>148.02566379999999</v>
      </c>
      <c r="O460" s="172"/>
      <c r="P460" s="7">
        <f t="shared" si="35"/>
        <v>333.15</v>
      </c>
      <c r="Q460" s="31">
        <v>70.489999999999995</v>
      </c>
      <c r="R460" s="46">
        <v>0.52300000000000002</v>
      </c>
      <c r="S460" s="22">
        <v>143.1</v>
      </c>
      <c r="T460" s="22">
        <v>147.98506640000002</v>
      </c>
    </row>
    <row r="461" spans="1:20" x14ac:dyDescent="0.3">
      <c r="A461" s="172"/>
      <c r="B461" s="7">
        <f t="shared" si="33"/>
        <v>333.15</v>
      </c>
      <c r="C461" s="31">
        <v>84.14</v>
      </c>
      <c r="D461" s="46">
        <v>0.60499999999999998</v>
      </c>
      <c r="E461" s="22">
        <v>123.8</v>
      </c>
      <c r="F461" s="22">
        <v>127.94812239999999</v>
      </c>
      <c r="H461" s="172"/>
      <c r="I461" s="7">
        <f t="shared" si="34"/>
        <v>333.15</v>
      </c>
      <c r="J461" s="31">
        <v>84.14</v>
      </c>
      <c r="K461" s="46">
        <v>0.60499999999999998</v>
      </c>
      <c r="L461" s="22">
        <v>123.8</v>
      </c>
      <c r="M461" s="22">
        <v>125.890345</v>
      </c>
      <c r="O461" s="172"/>
      <c r="P461" s="7">
        <f t="shared" si="35"/>
        <v>333.15</v>
      </c>
      <c r="Q461" s="31">
        <v>84.14</v>
      </c>
      <c r="R461" s="46">
        <v>0.60499999999999998</v>
      </c>
      <c r="S461" s="22">
        <v>123.8</v>
      </c>
      <c r="T461" s="22">
        <v>127.70642000000001</v>
      </c>
    </row>
    <row r="462" spans="1:20" x14ac:dyDescent="0.3">
      <c r="A462" s="173"/>
      <c r="B462" s="7">
        <f t="shared" si="33"/>
        <v>333.15</v>
      </c>
      <c r="C462" s="31">
        <v>93.73</v>
      </c>
      <c r="D462" s="46">
        <v>0.65100000000000002</v>
      </c>
      <c r="E462" s="22">
        <v>111.5</v>
      </c>
      <c r="F462" s="22">
        <v>116.459951</v>
      </c>
      <c r="H462" s="173"/>
      <c r="I462" s="7">
        <f t="shared" si="34"/>
        <v>333.15</v>
      </c>
      <c r="J462" s="31">
        <v>93.73</v>
      </c>
      <c r="K462" s="46">
        <v>0.65100000000000002</v>
      </c>
      <c r="L462" s="22">
        <v>111.5</v>
      </c>
      <c r="M462" s="22">
        <v>112.9553267</v>
      </c>
      <c r="O462" s="173"/>
      <c r="P462" s="7">
        <f t="shared" si="35"/>
        <v>333.15</v>
      </c>
      <c r="Q462" s="31">
        <v>93.73</v>
      </c>
      <c r="R462" s="46">
        <v>0.65100000000000002</v>
      </c>
      <c r="S462" s="22">
        <v>111.5</v>
      </c>
      <c r="T462" s="22">
        <v>114.45649269999998</v>
      </c>
    </row>
    <row r="463" spans="1:20" x14ac:dyDescent="0.3">
      <c r="A463" s="171" t="s">
        <v>18</v>
      </c>
      <c r="B463" s="5">
        <f>40+273.15</f>
        <v>313.14999999999998</v>
      </c>
      <c r="C463" s="6">
        <v>0.97</v>
      </c>
      <c r="D463" s="45">
        <v>0</v>
      </c>
      <c r="E463" s="21">
        <v>189.5</v>
      </c>
      <c r="F463" s="22">
        <v>175.76054699999997</v>
      </c>
      <c r="H463" s="171" t="s">
        <v>18</v>
      </c>
      <c r="I463" s="5">
        <f>40+273.15</f>
        <v>313.14999999999998</v>
      </c>
      <c r="J463" s="6">
        <v>0.97</v>
      </c>
      <c r="K463" s="45">
        <v>0</v>
      </c>
      <c r="L463" s="21">
        <v>189.5</v>
      </c>
      <c r="M463" s="22">
        <v>191.6986205</v>
      </c>
      <c r="O463" s="171" t="s">
        <v>18</v>
      </c>
      <c r="P463" s="5">
        <f>40+273.15</f>
        <v>313.14999999999998</v>
      </c>
      <c r="Q463" s="6">
        <v>0.97</v>
      </c>
      <c r="R463" s="45">
        <v>0</v>
      </c>
      <c r="S463" s="21">
        <v>189.5</v>
      </c>
      <c r="T463" s="22">
        <v>190.3193512</v>
      </c>
    </row>
    <row r="464" spans="1:20" x14ac:dyDescent="0.3">
      <c r="A464" s="172"/>
      <c r="B464" s="7">
        <f t="shared" ref="B464:B470" si="36">40+273.15</f>
        <v>313.14999999999998</v>
      </c>
      <c r="C464" s="31">
        <v>15.47</v>
      </c>
      <c r="D464" s="46">
        <v>0.14399999999999999</v>
      </c>
      <c r="E464" s="22">
        <v>166.5</v>
      </c>
      <c r="F464" s="22">
        <v>152.93722680000002</v>
      </c>
      <c r="H464" s="172"/>
      <c r="I464" s="7">
        <f t="shared" ref="I464:I470" si="37">40+273.15</f>
        <v>313.14999999999998</v>
      </c>
      <c r="J464" s="31">
        <v>15.47</v>
      </c>
      <c r="K464" s="46">
        <v>0.14399999999999999</v>
      </c>
      <c r="L464" s="22">
        <v>166.5</v>
      </c>
      <c r="M464" s="22">
        <v>163.76877149999999</v>
      </c>
      <c r="O464" s="172"/>
      <c r="P464" s="7">
        <f t="shared" ref="P464:P470" si="38">40+273.15</f>
        <v>313.14999999999998</v>
      </c>
      <c r="Q464" s="31">
        <v>15.47</v>
      </c>
      <c r="R464" s="46">
        <v>0.14399999999999999</v>
      </c>
      <c r="S464" s="22">
        <v>166.5</v>
      </c>
      <c r="T464" s="22">
        <v>163.0375229</v>
      </c>
    </row>
    <row r="465" spans="1:20" x14ac:dyDescent="0.3">
      <c r="A465" s="172"/>
      <c r="B465" s="7">
        <f t="shared" si="36"/>
        <v>313.14999999999998</v>
      </c>
      <c r="C465" s="31">
        <v>28.57</v>
      </c>
      <c r="D465" s="46">
        <v>0.24299999999999999</v>
      </c>
      <c r="E465" s="22">
        <v>151.1</v>
      </c>
      <c r="F465" s="22">
        <v>138.75697629999999</v>
      </c>
      <c r="H465" s="172"/>
      <c r="I465" s="7">
        <f t="shared" si="37"/>
        <v>313.14999999999998</v>
      </c>
      <c r="J465" s="31">
        <v>28.57</v>
      </c>
      <c r="K465" s="46">
        <v>0.24299999999999999</v>
      </c>
      <c r="L465" s="22">
        <v>151.1</v>
      </c>
      <c r="M465" s="22">
        <v>147.95005190000001</v>
      </c>
      <c r="O465" s="172"/>
      <c r="P465" s="7">
        <f t="shared" si="38"/>
        <v>313.14999999999998</v>
      </c>
      <c r="Q465" s="31">
        <v>28.57</v>
      </c>
      <c r="R465" s="46">
        <v>0.24299999999999999</v>
      </c>
      <c r="S465" s="22">
        <v>151.1</v>
      </c>
      <c r="T465" s="22">
        <v>149.20506900000001</v>
      </c>
    </row>
    <row r="466" spans="1:20" x14ac:dyDescent="0.3">
      <c r="A466" s="172"/>
      <c r="B466" s="7">
        <f t="shared" si="36"/>
        <v>313.14999999999998</v>
      </c>
      <c r="C466" s="31">
        <v>43.05</v>
      </c>
      <c r="D466" s="46">
        <v>0.33100000000000002</v>
      </c>
      <c r="E466" s="22">
        <v>136.9</v>
      </c>
      <c r="F466" s="22">
        <v>127.27019270000001</v>
      </c>
      <c r="H466" s="172"/>
      <c r="I466" s="7">
        <f t="shared" si="37"/>
        <v>313.14999999999998</v>
      </c>
      <c r="J466" s="31">
        <v>43.05</v>
      </c>
      <c r="K466" s="46">
        <v>0.33100000000000002</v>
      </c>
      <c r="L466" s="22">
        <v>136.9</v>
      </c>
      <c r="M466" s="22">
        <v>136.4093536</v>
      </c>
      <c r="O466" s="172"/>
      <c r="P466" s="7">
        <f t="shared" si="38"/>
        <v>313.14999999999998</v>
      </c>
      <c r="Q466" s="31">
        <v>43.05</v>
      </c>
      <c r="R466" s="46">
        <v>0.33100000000000002</v>
      </c>
      <c r="S466" s="22">
        <v>136.9</v>
      </c>
      <c r="T466" s="22">
        <v>135.65065150000004</v>
      </c>
    </row>
    <row r="467" spans="1:20" x14ac:dyDescent="0.3">
      <c r="A467" s="172"/>
      <c r="B467" s="7">
        <f t="shared" si="36"/>
        <v>313.14999999999998</v>
      </c>
      <c r="C467" s="31">
        <v>56.43</v>
      </c>
      <c r="D467" s="46">
        <v>0.39900000000000002</v>
      </c>
      <c r="E467" s="22">
        <v>127.1</v>
      </c>
      <c r="F467" s="22">
        <v>120.1510184</v>
      </c>
      <c r="H467" s="172"/>
      <c r="I467" s="7">
        <f t="shared" si="37"/>
        <v>313.14999999999998</v>
      </c>
      <c r="J467" s="31">
        <v>56.43</v>
      </c>
      <c r="K467" s="46">
        <v>0.39900000000000002</v>
      </c>
      <c r="L467" s="22">
        <v>127.1</v>
      </c>
      <c r="M467" s="22">
        <v>125.4368036</v>
      </c>
      <c r="O467" s="172"/>
      <c r="P467" s="7">
        <f t="shared" si="38"/>
        <v>313.14999999999998</v>
      </c>
      <c r="Q467" s="31">
        <v>56.43</v>
      </c>
      <c r="R467" s="46">
        <v>0.39900000000000002</v>
      </c>
      <c r="S467" s="22">
        <v>127.1</v>
      </c>
      <c r="T467" s="22">
        <v>123.88596580000001</v>
      </c>
    </row>
    <row r="468" spans="1:20" x14ac:dyDescent="0.3">
      <c r="A468" s="172"/>
      <c r="B468" s="7">
        <f t="shared" si="36"/>
        <v>313.14999999999998</v>
      </c>
      <c r="C468" s="31">
        <v>70.91</v>
      </c>
      <c r="D468" s="46">
        <v>0.44700000000000001</v>
      </c>
      <c r="E468" s="22">
        <v>114.8</v>
      </c>
      <c r="F468" s="22">
        <v>113.09514999999999</v>
      </c>
      <c r="H468" s="172"/>
      <c r="I468" s="7">
        <f t="shared" si="37"/>
        <v>313.14999999999998</v>
      </c>
      <c r="J468" s="31">
        <v>70.91</v>
      </c>
      <c r="K468" s="46">
        <v>0.44700000000000001</v>
      </c>
      <c r="L468" s="22">
        <v>114.8</v>
      </c>
      <c r="M468" s="22">
        <v>116.94547030000001</v>
      </c>
      <c r="O468" s="172"/>
      <c r="P468" s="7">
        <f t="shared" si="38"/>
        <v>313.14999999999998</v>
      </c>
      <c r="Q468" s="31">
        <v>70.91</v>
      </c>
      <c r="R468" s="46">
        <v>0.44700000000000001</v>
      </c>
      <c r="S468" s="22">
        <v>114.8</v>
      </c>
      <c r="T468" s="22">
        <v>115.72746199999999</v>
      </c>
    </row>
    <row r="469" spans="1:20" x14ac:dyDescent="0.3">
      <c r="A469" s="172"/>
      <c r="B469" s="7">
        <f t="shared" si="36"/>
        <v>313.14999999999998</v>
      </c>
      <c r="C469" s="31">
        <v>83.8</v>
      </c>
      <c r="D469" s="46">
        <v>0.53300000000000003</v>
      </c>
      <c r="E469" s="22">
        <v>103.6</v>
      </c>
      <c r="F469" s="22">
        <v>99.724487300000007</v>
      </c>
      <c r="H469" s="172"/>
      <c r="I469" s="7">
        <f t="shared" si="37"/>
        <v>313.14999999999998</v>
      </c>
      <c r="J469" s="31">
        <v>83.8</v>
      </c>
      <c r="K469" s="46">
        <v>0.53300000000000003</v>
      </c>
      <c r="L469" s="22">
        <v>103.6</v>
      </c>
      <c r="M469" s="22">
        <v>101.72234180000001</v>
      </c>
      <c r="O469" s="172"/>
      <c r="P469" s="7">
        <f t="shared" si="38"/>
        <v>313.14999999999998</v>
      </c>
      <c r="Q469" s="31">
        <v>83.8</v>
      </c>
      <c r="R469" s="46">
        <v>0.53300000000000003</v>
      </c>
      <c r="S469" s="22">
        <v>103.6</v>
      </c>
      <c r="T469" s="22">
        <v>101.38451469999998</v>
      </c>
    </row>
    <row r="470" spans="1:20" x14ac:dyDescent="0.3">
      <c r="A470" s="172"/>
      <c r="B470" s="7">
        <f t="shared" si="36"/>
        <v>313.14999999999998</v>
      </c>
      <c r="C470" s="31">
        <v>91.59</v>
      </c>
      <c r="D470" s="46">
        <v>0.57899999999999996</v>
      </c>
      <c r="E470" s="22">
        <v>94</v>
      </c>
      <c r="F470" s="22">
        <v>91.927951199999995</v>
      </c>
      <c r="H470" s="172"/>
      <c r="I470" s="7">
        <f t="shared" si="37"/>
        <v>313.14999999999998</v>
      </c>
      <c r="J470" s="31">
        <v>91.59</v>
      </c>
      <c r="K470" s="46">
        <v>0.57899999999999996</v>
      </c>
      <c r="L470" s="22">
        <v>94</v>
      </c>
      <c r="M470" s="22">
        <v>93.4972183</v>
      </c>
      <c r="O470" s="172"/>
      <c r="P470" s="7">
        <f t="shared" si="38"/>
        <v>313.14999999999998</v>
      </c>
      <c r="Q470" s="31">
        <v>91.59</v>
      </c>
      <c r="R470" s="46">
        <v>0.57899999999999996</v>
      </c>
      <c r="S470" s="22">
        <v>94</v>
      </c>
      <c r="T470" s="22">
        <v>93.536009300000003</v>
      </c>
    </row>
    <row r="471" spans="1:20" x14ac:dyDescent="0.3">
      <c r="A471" s="172"/>
      <c r="B471" s="5">
        <f>50+273.15</f>
        <v>323.14999999999998</v>
      </c>
      <c r="C471" s="6">
        <v>1</v>
      </c>
      <c r="D471" s="45">
        <v>0</v>
      </c>
      <c r="E471" s="21">
        <v>189.5</v>
      </c>
      <c r="F471" s="22">
        <v>176.6372131</v>
      </c>
      <c r="H471" s="172"/>
      <c r="I471" s="5">
        <f>50+273.15</f>
        <v>323.14999999999998</v>
      </c>
      <c r="J471" s="6">
        <v>1</v>
      </c>
      <c r="K471" s="45">
        <v>0</v>
      </c>
      <c r="L471" s="21">
        <v>189.5</v>
      </c>
      <c r="M471" s="22">
        <v>192.31461630000001</v>
      </c>
      <c r="O471" s="172"/>
      <c r="P471" s="5">
        <f>50+273.15</f>
        <v>323.14999999999998</v>
      </c>
      <c r="Q471" s="6">
        <v>1</v>
      </c>
      <c r="R471" s="45">
        <v>0</v>
      </c>
      <c r="S471" s="21">
        <v>189.5</v>
      </c>
      <c r="T471" s="22">
        <v>191.9915938</v>
      </c>
    </row>
    <row r="472" spans="1:20" x14ac:dyDescent="0.3">
      <c r="A472" s="172"/>
      <c r="B472" s="7">
        <f t="shared" ref="B472:B478" si="39">50+273.15</f>
        <v>323.14999999999998</v>
      </c>
      <c r="C472" s="31">
        <v>16.57</v>
      </c>
      <c r="D472" s="46">
        <v>0.14199999999999999</v>
      </c>
      <c r="E472" s="22">
        <v>165.5</v>
      </c>
      <c r="F472" s="22">
        <v>154.24843440000001</v>
      </c>
      <c r="H472" s="172"/>
      <c r="I472" s="7">
        <f t="shared" ref="I472:I478" si="40">50+273.15</f>
        <v>323.14999999999998</v>
      </c>
      <c r="J472" s="31">
        <v>16.57</v>
      </c>
      <c r="K472" s="46">
        <v>0.14199999999999999</v>
      </c>
      <c r="L472" s="22">
        <v>165.5</v>
      </c>
      <c r="M472" s="22">
        <v>165.06056359999999</v>
      </c>
      <c r="O472" s="172"/>
      <c r="P472" s="7">
        <f t="shared" ref="P472:P478" si="41">50+273.15</f>
        <v>323.14999999999998</v>
      </c>
      <c r="Q472" s="31">
        <v>16.57</v>
      </c>
      <c r="R472" s="46">
        <v>0.14199999999999999</v>
      </c>
      <c r="S472" s="22">
        <v>165.5</v>
      </c>
      <c r="T472" s="22">
        <v>164.58600459999997</v>
      </c>
    </row>
    <row r="473" spans="1:20" x14ac:dyDescent="0.3">
      <c r="A473" s="172"/>
      <c r="B473" s="7">
        <f t="shared" si="39"/>
        <v>323.14999999999998</v>
      </c>
      <c r="C473" s="31">
        <v>32.36</v>
      </c>
      <c r="D473" s="46">
        <v>0.25</v>
      </c>
      <c r="E473" s="22">
        <v>148.6</v>
      </c>
      <c r="F473" s="22">
        <v>138.94960469999998</v>
      </c>
      <c r="H473" s="172"/>
      <c r="I473" s="7">
        <f t="shared" si="40"/>
        <v>323.14999999999998</v>
      </c>
      <c r="J473" s="31">
        <v>32.36</v>
      </c>
      <c r="K473" s="46">
        <v>0.25</v>
      </c>
      <c r="L473" s="22">
        <v>148.6</v>
      </c>
      <c r="M473" s="22">
        <v>147.91023860000001</v>
      </c>
      <c r="O473" s="172"/>
      <c r="P473" s="7">
        <f t="shared" si="41"/>
        <v>323.14999999999998</v>
      </c>
      <c r="Q473" s="31">
        <v>32.36</v>
      </c>
      <c r="R473" s="46">
        <v>0.25</v>
      </c>
      <c r="S473" s="22">
        <v>148.6</v>
      </c>
      <c r="T473" s="22">
        <v>149.00901489999995</v>
      </c>
    </row>
    <row r="474" spans="1:20" x14ac:dyDescent="0.3">
      <c r="A474" s="172"/>
      <c r="B474" s="7">
        <f t="shared" si="39"/>
        <v>323.14999999999998</v>
      </c>
      <c r="C474" s="31">
        <v>41.95</v>
      </c>
      <c r="D474" s="46">
        <v>0.30599999999999999</v>
      </c>
      <c r="E474" s="22">
        <v>141</v>
      </c>
      <c r="F474" s="22">
        <v>131.70494400000001</v>
      </c>
      <c r="H474" s="172"/>
      <c r="I474" s="7">
        <f t="shared" si="40"/>
        <v>323.14999999999998</v>
      </c>
      <c r="J474" s="31">
        <v>41.95</v>
      </c>
      <c r="K474" s="46">
        <v>0.30599999999999999</v>
      </c>
      <c r="L474" s="22">
        <v>141</v>
      </c>
      <c r="M474" s="22">
        <v>140.7149445</v>
      </c>
      <c r="O474" s="172"/>
      <c r="P474" s="7">
        <f t="shared" si="41"/>
        <v>323.14999999999998</v>
      </c>
      <c r="Q474" s="31">
        <v>41.95</v>
      </c>
      <c r="R474" s="46">
        <v>0.30599999999999999</v>
      </c>
      <c r="S474" s="22">
        <v>141</v>
      </c>
      <c r="T474" s="22">
        <v>140.24042209999999</v>
      </c>
    </row>
    <row r="475" spans="1:20" x14ac:dyDescent="0.3">
      <c r="A475" s="172"/>
      <c r="B475" s="7">
        <f t="shared" si="39"/>
        <v>323.14999999999998</v>
      </c>
      <c r="C475" s="31">
        <v>56.98</v>
      </c>
      <c r="D475" s="46">
        <v>0.39200000000000002</v>
      </c>
      <c r="E475" s="22">
        <v>126.5</v>
      </c>
      <c r="F475" s="22">
        <v>121.1606553</v>
      </c>
      <c r="H475" s="172"/>
      <c r="I475" s="7">
        <f t="shared" si="40"/>
        <v>323.14999999999998</v>
      </c>
      <c r="J475" s="31">
        <v>56.98</v>
      </c>
      <c r="K475" s="46">
        <v>0.39200000000000002</v>
      </c>
      <c r="L475" s="22">
        <v>126.5</v>
      </c>
      <c r="M475" s="22">
        <v>127.44556049999998</v>
      </c>
      <c r="O475" s="172"/>
      <c r="P475" s="7">
        <f t="shared" si="41"/>
        <v>323.14999999999998</v>
      </c>
      <c r="Q475" s="31">
        <v>56.98</v>
      </c>
      <c r="R475" s="46">
        <v>0.39200000000000002</v>
      </c>
      <c r="S475" s="22">
        <v>126.5</v>
      </c>
      <c r="T475" s="22">
        <v>125.8973038</v>
      </c>
    </row>
    <row r="476" spans="1:20" x14ac:dyDescent="0.3">
      <c r="A476" s="172"/>
      <c r="B476" s="7">
        <f t="shared" si="39"/>
        <v>323.14999999999998</v>
      </c>
      <c r="C476" s="31">
        <v>71.66</v>
      </c>
      <c r="D476" s="46">
        <v>0.46600000000000003</v>
      </c>
      <c r="E476" s="22">
        <v>112.9</v>
      </c>
      <c r="F476" s="22">
        <v>110.6930862</v>
      </c>
      <c r="H476" s="172"/>
      <c r="I476" s="7">
        <f t="shared" si="40"/>
        <v>323.14999999999998</v>
      </c>
      <c r="J476" s="31">
        <v>71.66</v>
      </c>
      <c r="K476" s="46">
        <v>0.46600000000000003</v>
      </c>
      <c r="L476" s="22">
        <v>112.9</v>
      </c>
      <c r="M476" s="22">
        <v>114.45540139999999</v>
      </c>
      <c r="O476" s="172"/>
      <c r="P476" s="7">
        <f t="shared" si="41"/>
        <v>323.14999999999998</v>
      </c>
      <c r="Q476" s="31">
        <v>71.66</v>
      </c>
      <c r="R476" s="46">
        <v>0.46600000000000003</v>
      </c>
      <c r="S476" s="22">
        <v>112.9</v>
      </c>
      <c r="T476" s="22">
        <v>113.05477069999999</v>
      </c>
    </row>
    <row r="477" spans="1:20" x14ac:dyDescent="0.3">
      <c r="A477" s="172"/>
      <c r="B477" s="7">
        <f t="shared" si="39"/>
        <v>323.14999999999998</v>
      </c>
      <c r="C477" s="31">
        <v>83.87</v>
      </c>
      <c r="D477" s="46">
        <v>0.53200000000000003</v>
      </c>
      <c r="E477" s="22">
        <v>101.4</v>
      </c>
      <c r="F477" s="22">
        <v>100.560697</v>
      </c>
      <c r="H477" s="172"/>
      <c r="I477" s="7">
        <f t="shared" si="40"/>
        <v>323.14999999999998</v>
      </c>
      <c r="J477" s="31">
        <v>83.87</v>
      </c>
      <c r="K477" s="46">
        <v>0.53200000000000003</v>
      </c>
      <c r="L477" s="22">
        <v>101.4</v>
      </c>
      <c r="M477" s="22">
        <v>102.68742060000002</v>
      </c>
      <c r="O477" s="172"/>
      <c r="P477" s="7">
        <f t="shared" si="41"/>
        <v>323.14999999999998</v>
      </c>
      <c r="Q477" s="31">
        <v>83.87</v>
      </c>
      <c r="R477" s="46">
        <v>0.53200000000000003</v>
      </c>
      <c r="S477" s="22">
        <v>101.4</v>
      </c>
      <c r="T477" s="22">
        <v>101.96454919999999</v>
      </c>
    </row>
    <row r="478" spans="1:20" x14ac:dyDescent="0.3">
      <c r="A478" s="172"/>
      <c r="B478" s="7">
        <f t="shared" si="39"/>
        <v>323.14999999999998</v>
      </c>
      <c r="C478" s="31">
        <v>92.35</v>
      </c>
      <c r="D478" s="46">
        <v>0.58099999999999996</v>
      </c>
      <c r="E478" s="22">
        <v>92.2</v>
      </c>
      <c r="F478" s="22">
        <v>92.199235400000006</v>
      </c>
      <c r="H478" s="172"/>
      <c r="I478" s="7">
        <f t="shared" si="40"/>
        <v>323.14999999999998</v>
      </c>
      <c r="J478" s="31">
        <v>92.35</v>
      </c>
      <c r="K478" s="46">
        <v>0.58099999999999996</v>
      </c>
      <c r="L478" s="22">
        <v>92.2</v>
      </c>
      <c r="M478" s="22">
        <v>93.808936299999999</v>
      </c>
      <c r="O478" s="172"/>
      <c r="P478" s="7">
        <f t="shared" si="41"/>
        <v>323.14999999999998</v>
      </c>
      <c r="Q478" s="31">
        <v>92.35</v>
      </c>
      <c r="R478" s="46">
        <v>0.58099999999999996</v>
      </c>
      <c r="S478" s="22">
        <v>92.2</v>
      </c>
      <c r="T478" s="22">
        <v>93.512916600000011</v>
      </c>
    </row>
    <row r="479" spans="1:20" x14ac:dyDescent="0.3">
      <c r="A479" s="172"/>
      <c r="B479" s="5">
        <f>60+273.15</f>
        <v>333.15</v>
      </c>
      <c r="C479" s="6">
        <v>1</v>
      </c>
      <c r="D479" s="45">
        <v>0</v>
      </c>
      <c r="E479" s="21">
        <v>190.1</v>
      </c>
      <c r="F479" s="22">
        <v>177.51149289999998</v>
      </c>
      <c r="H479" s="172"/>
      <c r="I479" s="5">
        <f>60+273.15</f>
        <v>333.15</v>
      </c>
      <c r="J479" s="6">
        <v>1</v>
      </c>
      <c r="K479" s="45">
        <v>0</v>
      </c>
      <c r="L479" s="21">
        <v>190.1</v>
      </c>
      <c r="M479" s="22">
        <v>192.95669559999999</v>
      </c>
      <c r="O479" s="172"/>
      <c r="P479" s="5">
        <f>60+273.15</f>
        <v>333.15</v>
      </c>
      <c r="Q479" s="6">
        <v>1</v>
      </c>
      <c r="R479" s="45">
        <v>0</v>
      </c>
      <c r="S479" s="21">
        <v>190.1</v>
      </c>
      <c r="T479" s="22">
        <v>193.66253980000002</v>
      </c>
    </row>
    <row r="480" spans="1:20" x14ac:dyDescent="0.3">
      <c r="A480" s="172"/>
      <c r="B480" s="7">
        <f t="shared" ref="B480:B486" si="42">60+273.15</f>
        <v>333.15</v>
      </c>
      <c r="C480" s="31">
        <v>18.649999999999999</v>
      </c>
      <c r="D480" s="46">
        <v>0.16600000000000001</v>
      </c>
      <c r="E480" s="22">
        <v>161.30000000000001</v>
      </c>
      <c r="F480" s="22">
        <v>151.286081</v>
      </c>
      <c r="H480" s="172"/>
      <c r="I480" s="7">
        <f t="shared" ref="I480:I486" si="43">60+273.15</f>
        <v>333.15</v>
      </c>
      <c r="J480" s="31">
        <v>18.649999999999999</v>
      </c>
      <c r="K480" s="46">
        <v>0.16600000000000001</v>
      </c>
      <c r="L480" s="22">
        <v>161.30000000000001</v>
      </c>
      <c r="M480" s="22">
        <v>161.63262470000001</v>
      </c>
      <c r="O480" s="172"/>
      <c r="P480" s="7">
        <f t="shared" ref="P480:P486" si="44">60+273.15</f>
        <v>333.15</v>
      </c>
      <c r="Q480" s="31">
        <v>18.649999999999999</v>
      </c>
      <c r="R480" s="46">
        <v>0.16600000000000001</v>
      </c>
      <c r="S480" s="22">
        <v>161.30000000000001</v>
      </c>
      <c r="T480" s="22">
        <v>161.88046119999998</v>
      </c>
    </row>
    <row r="481" spans="1:20" x14ac:dyDescent="0.3">
      <c r="A481" s="172"/>
      <c r="B481" s="7">
        <f t="shared" si="42"/>
        <v>333.15</v>
      </c>
      <c r="C481" s="31">
        <v>28.99</v>
      </c>
      <c r="D481" s="46">
        <v>0.23100000000000001</v>
      </c>
      <c r="E481" s="22">
        <v>152.69999999999999</v>
      </c>
      <c r="F481" s="22">
        <v>141.76689000000002</v>
      </c>
      <c r="H481" s="172"/>
      <c r="I481" s="7">
        <f t="shared" si="43"/>
        <v>333.15</v>
      </c>
      <c r="J481" s="31">
        <v>28.99</v>
      </c>
      <c r="K481" s="46">
        <v>0.23100000000000001</v>
      </c>
      <c r="L481" s="22">
        <v>152.69999999999999</v>
      </c>
      <c r="M481" s="22">
        <v>151.26089780000001</v>
      </c>
      <c r="O481" s="172"/>
      <c r="P481" s="7">
        <f t="shared" si="44"/>
        <v>333.15</v>
      </c>
      <c r="Q481" s="31">
        <v>28.99</v>
      </c>
      <c r="R481" s="46">
        <v>0.23100000000000001</v>
      </c>
      <c r="S481" s="22">
        <v>152.69999999999999</v>
      </c>
      <c r="T481" s="22">
        <v>152.19176320000003</v>
      </c>
    </row>
    <row r="482" spans="1:20" x14ac:dyDescent="0.3">
      <c r="A482" s="172"/>
      <c r="B482" s="7">
        <f t="shared" si="42"/>
        <v>333.15</v>
      </c>
      <c r="C482" s="31">
        <v>42.85</v>
      </c>
      <c r="D482" s="46">
        <v>0.29799999999999999</v>
      </c>
      <c r="E482" s="22">
        <v>141.80000000000001</v>
      </c>
      <c r="F482" s="22">
        <v>133.56467219999999</v>
      </c>
      <c r="H482" s="172"/>
      <c r="I482" s="7">
        <f t="shared" si="43"/>
        <v>333.15</v>
      </c>
      <c r="J482" s="31">
        <v>42.85</v>
      </c>
      <c r="K482" s="46">
        <v>0.29799999999999999</v>
      </c>
      <c r="L482" s="22">
        <v>141.80000000000001</v>
      </c>
      <c r="M482" s="22">
        <v>142.69772789999999</v>
      </c>
      <c r="O482" s="172"/>
      <c r="P482" s="7">
        <f t="shared" si="44"/>
        <v>333.15</v>
      </c>
      <c r="Q482" s="31">
        <v>42.85</v>
      </c>
      <c r="R482" s="46">
        <v>0.29799999999999999</v>
      </c>
      <c r="S482" s="22">
        <v>141.80000000000001</v>
      </c>
      <c r="T482" s="22">
        <v>142.21924599999997</v>
      </c>
    </row>
    <row r="483" spans="1:20" x14ac:dyDescent="0.3">
      <c r="A483" s="172"/>
      <c r="B483" s="7">
        <f t="shared" si="42"/>
        <v>333.15</v>
      </c>
      <c r="C483" s="31">
        <v>56.71</v>
      </c>
      <c r="D483" s="46">
        <v>0.372</v>
      </c>
      <c r="E483" s="22">
        <v>130.1</v>
      </c>
      <c r="F483" s="22">
        <v>123.87641900000001</v>
      </c>
      <c r="H483" s="172"/>
      <c r="I483" s="7">
        <f t="shared" si="43"/>
        <v>333.15</v>
      </c>
      <c r="J483" s="31">
        <v>56.71</v>
      </c>
      <c r="K483" s="46">
        <v>0.372</v>
      </c>
      <c r="L483" s="22">
        <v>130.1</v>
      </c>
      <c r="M483" s="22">
        <v>131.78149869999999</v>
      </c>
      <c r="O483" s="172"/>
      <c r="P483" s="7">
        <f t="shared" si="44"/>
        <v>333.15</v>
      </c>
      <c r="Q483" s="31">
        <v>56.71</v>
      </c>
      <c r="R483" s="46">
        <v>0.372</v>
      </c>
      <c r="S483" s="22">
        <v>130.1</v>
      </c>
      <c r="T483" s="22">
        <v>130.29629970000002</v>
      </c>
    </row>
    <row r="484" spans="1:20" x14ac:dyDescent="0.3">
      <c r="A484" s="172"/>
      <c r="B484" s="7">
        <f t="shared" si="42"/>
        <v>333.15</v>
      </c>
      <c r="C484" s="31">
        <v>70.08</v>
      </c>
      <c r="D484" s="46">
        <v>0.44</v>
      </c>
      <c r="E484" s="22">
        <v>117.9</v>
      </c>
      <c r="F484" s="22">
        <v>114.5919494</v>
      </c>
      <c r="H484" s="172"/>
      <c r="I484" s="7">
        <f t="shared" si="43"/>
        <v>333.15</v>
      </c>
      <c r="J484" s="31">
        <v>70.08</v>
      </c>
      <c r="K484" s="46">
        <v>0.44</v>
      </c>
      <c r="L484" s="22">
        <v>117.9</v>
      </c>
      <c r="M484" s="22">
        <v>119.68115540000001</v>
      </c>
      <c r="O484" s="172"/>
      <c r="P484" s="7">
        <f t="shared" si="44"/>
        <v>333.15</v>
      </c>
      <c r="Q484" s="31">
        <v>70.08</v>
      </c>
      <c r="R484" s="46">
        <v>0.44</v>
      </c>
      <c r="S484" s="22">
        <v>117.9</v>
      </c>
      <c r="T484" s="22">
        <v>118.37428589999999</v>
      </c>
    </row>
    <row r="485" spans="1:20" x14ac:dyDescent="0.3">
      <c r="A485" s="172"/>
      <c r="B485" s="7">
        <f t="shared" si="42"/>
        <v>333.15</v>
      </c>
      <c r="C485" s="31">
        <v>84.9</v>
      </c>
      <c r="D485" s="46">
        <v>0.51100000000000001</v>
      </c>
      <c r="E485" s="22">
        <v>104.6</v>
      </c>
      <c r="F485" s="22">
        <v>103.63968199999999</v>
      </c>
      <c r="H485" s="172"/>
      <c r="I485" s="7">
        <f t="shared" si="43"/>
        <v>333.15</v>
      </c>
      <c r="J485" s="31">
        <v>84.9</v>
      </c>
      <c r="K485" s="46">
        <v>0.51100000000000001</v>
      </c>
      <c r="L485" s="22">
        <v>104.6</v>
      </c>
      <c r="M485" s="22">
        <v>107.24456639999998</v>
      </c>
      <c r="O485" s="172"/>
      <c r="P485" s="7">
        <f t="shared" si="44"/>
        <v>333.15</v>
      </c>
      <c r="Q485" s="31">
        <v>84.9</v>
      </c>
      <c r="R485" s="46">
        <v>0.51100000000000001</v>
      </c>
      <c r="S485" s="22">
        <v>104.6</v>
      </c>
      <c r="T485" s="22">
        <v>105.960717</v>
      </c>
    </row>
    <row r="486" spans="1:20" x14ac:dyDescent="0.3">
      <c r="A486" s="173"/>
      <c r="B486" s="8">
        <f t="shared" si="42"/>
        <v>333.15</v>
      </c>
      <c r="C486" s="9">
        <v>95.8</v>
      </c>
      <c r="D486" s="47">
        <v>0.54900000000000004</v>
      </c>
      <c r="E486" s="23">
        <v>98.1</v>
      </c>
      <c r="F486" s="22">
        <v>97.289997100000008</v>
      </c>
      <c r="H486" s="173"/>
      <c r="I486" s="8">
        <f t="shared" si="43"/>
        <v>333.15</v>
      </c>
      <c r="J486" s="9">
        <v>95.8</v>
      </c>
      <c r="K486" s="47">
        <v>0.54900000000000004</v>
      </c>
      <c r="L486" s="23">
        <v>98.1</v>
      </c>
      <c r="M486" s="22">
        <v>99.818815499999999</v>
      </c>
      <c r="O486" s="173"/>
      <c r="P486" s="8">
        <f t="shared" si="44"/>
        <v>333.15</v>
      </c>
      <c r="Q486" s="9">
        <v>95.8</v>
      </c>
      <c r="R486" s="47">
        <v>0.54900000000000004</v>
      </c>
      <c r="S486" s="23">
        <v>98.1</v>
      </c>
      <c r="T486" s="22">
        <v>99.858599999999996</v>
      </c>
    </row>
    <row r="487" spans="1:20" x14ac:dyDescent="0.3">
      <c r="A487" s="171" t="s">
        <v>19</v>
      </c>
      <c r="B487" s="5">
        <f>40+273.15</f>
        <v>313.14999999999998</v>
      </c>
      <c r="C487" s="6">
        <v>0.97</v>
      </c>
      <c r="D487" s="45">
        <v>0</v>
      </c>
      <c r="E487" s="21">
        <v>185.4</v>
      </c>
      <c r="F487" s="22">
        <v>184.72774369999999</v>
      </c>
      <c r="H487" s="171" t="s">
        <v>19</v>
      </c>
      <c r="I487" s="5">
        <f>40+273.15</f>
        <v>313.14999999999998</v>
      </c>
      <c r="J487" s="6">
        <v>0.97</v>
      </c>
      <c r="K487" s="45">
        <v>0</v>
      </c>
      <c r="L487" s="21">
        <v>185.4</v>
      </c>
      <c r="M487" s="22">
        <v>189.7258789</v>
      </c>
      <c r="O487" s="171" t="s">
        <v>19</v>
      </c>
      <c r="P487" s="5">
        <f>40+273.15</f>
        <v>313.14999999999998</v>
      </c>
      <c r="Q487" s="6">
        <v>0.97</v>
      </c>
      <c r="R487" s="45">
        <v>0</v>
      </c>
      <c r="S487" s="21">
        <v>185.4</v>
      </c>
      <c r="T487" s="22">
        <v>189.97096419999997</v>
      </c>
    </row>
    <row r="488" spans="1:20" x14ac:dyDescent="0.3">
      <c r="A488" s="172"/>
      <c r="B488" s="7">
        <f t="shared" ref="B488:B494" si="45">40+273.15</f>
        <v>313.14999999999998</v>
      </c>
      <c r="C488" s="31">
        <v>16.43</v>
      </c>
      <c r="D488" s="46">
        <v>0.1</v>
      </c>
      <c r="E488" s="22">
        <v>168.6</v>
      </c>
      <c r="F488" s="22">
        <v>166.7430832</v>
      </c>
      <c r="H488" s="172"/>
      <c r="I488" s="7">
        <f t="shared" ref="I488:I494" si="46">40+273.15</f>
        <v>313.14999999999998</v>
      </c>
      <c r="J488" s="31">
        <v>16.43</v>
      </c>
      <c r="K488" s="46">
        <v>0.1</v>
      </c>
      <c r="L488" s="22">
        <v>168.6</v>
      </c>
      <c r="M488" s="22">
        <v>172.83002009999996</v>
      </c>
      <c r="O488" s="172"/>
      <c r="P488" s="7">
        <f t="shared" ref="P488:P494" si="47">40+273.15</f>
        <v>313.14999999999998</v>
      </c>
      <c r="Q488" s="31">
        <v>16.43</v>
      </c>
      <c r="R488" s="46">
        <v>0.1</v>
      </c>
      <c r="S488" s="22">
        <v>168.6</v>
      </c>
      <c r="T488" s="22">
        <v>176.13185579999998</v>
      </c>
    </row>
    <row r="489" spans="1:20" x14ac:dyDescent="0.3">
      <c r="A489" s="172"/>
      <c r="B489" s="7">
        <f t="shared" si="45"/>
        <v>313.14999999999998</v>
      </c>
      <c r="C489" s="31">
        <v>28.08</v>
      </c>
      <c r="D489" s="46">
        <v>0.14599999999999999</v>
      </c>
      <c r="E489" s="22">
        <v>161.80000000000001</v>
      </c>
      <c r="F489" s="22">
        <v>158.98737649999998</v>
      </c>
      <c r="H489" s="172"/>
      <c r="I489" s="7">
        <f t="shared" si="46"/>
        <v>313.14999999999998</v>
      </c>
      <c r="J489" s="31">
        <v>28.08</v>
      </c>
      <c r="K489" s="46">
        <v>0.14599999999999999</v>
      </c>
      <c r="L489" s="22">
        <v>161.80000000000001</v>
      </c>
      <c r="M489" s="22">
        <v>164.24999550000001</v>
      </c>
      <c r="O489" s="172"/>
      <c r="P489" s="7">
        <f t="shared" si="47"/>
        <v>313.14999999999998</v>
      </c>
      <c r="Q489" s="31">
        <v>28.08</v>
      </c>
      <c r="R489" s="46">
        <v>0.14599999999999999</v>
      </c>
      <c r="S489" s="22">
        <v>161.80000000000001</v>
      </c>
      <c r="T489" s="22">
        <v>168.79886160000001</v>
      </c>
    </row>
    <row r="490" spans="1:20" x14ac:dyDescent="0.3">
      <c r="A490" s="172"/>
      <c r="B490" s="7">
        <f t="shared" si="45"/>
        <v>313.14999999999998</v>
      </c>
      <c r="C490" s="31">
        <v>42.49</v>
      </c>
      <c r="D490" s="46">
        <v>0.249</v>
      </c>
      <c r="E490" s="22">
        <v>145.30000000000001</v>
      </c>
      <c r="F490" s="22">
        <v>145.0247559</v>
      </c>
      <c r="H490" s="172"/>
      <c r="I490" s="7">
        <f t="shared" si="46"/>
        <v>313.14999999999998</v>
      </c>
      <c r="J490" s="31">
        <v>42.49</v>
      </c>
      <c r="K490" s="46">
        <v>0.249</v>
      </c>
      <c r="L490" s="22">
        <v>145.30000000000001</v>
      </c>
      <c r="M490" s="22">
        <v>146.22023009999998</v>
      </c>
      <c r="O490" s="172"/>
      <c r="P490" s="7">
        <f t="shared" si="47"/>
        <v>313.14999999999998</v>
      </c>
      <c r="Q490" s="31">
        <v>42.49</v>
      </c>
      <c r="R490" s="46">
        <v>0.249</v>
      </c>
      <c r="S490" s="22">
        <v>145.30000000000001</v>
      </c>
      <c r="T490" s="22">
        <v>152.1606094</v>
      </c>
    </row>
    <row r="491" spans="1:20" x14ac:dyDescent="0.3">
      <c r="A491" s="172"/>
      <c r="B491" s="7">
        <f t="shared" si="45"/>
        <v>313.14999999999998</v>
      </c>
      <c r="C491" s="31">
        <v>56.48</v>
      </c>
      <c r="D491" s="46">
        <v>0.307</v>
      </c>
      <c r="E491" s="22">
        <v>137.5</v>
      </c>
      <c r="F491" s="22">
        <v>136.38162240000003</v>
      </c>
      <c r="H491" s="172"/>
      <c r="I491" s="7">
        <f t="shared" si="46"/>
        <v>313.14999999999998</v>
      </c>
      <c r="J491" s="31">
        <v>56.48</v>
      </c>
      <c r="K491" s="46">
        <v>0.307</v>
      </c>
      <c r="L491" s="22">
        <v>137.5</v>
      </c>
      <c r="M491" s="22">
        <v>135.31066579999998</v>
      </c>
      <c r="O491" s="172"/>
      <c r="P491" s="7">
        <f t="shared" si="47"/>
        <v>313.14999999999998</v>
      </c>
      <c r="Q491" s="31">
        <v>56.48</v>
      </c>
      <c r="R491" s="46">
        <v>0.307</v>
      </c>
      <c r="S491" s="22">
        <v>137.5</v>
      </c>
      <c r="T491" s="22">
        <v>141.23219000000003</v>
      </c>
    </row>
    <row r="492" spans="1:20" x14ac:dyDescent="0.3">
      <c r="A492" s="172"/>
      <c r="B492" s="7">
        <f t="shared" si="45"/>
        <v>313.14999999999998</v>
      </c>
      <c r="C492" s="31">
        <v>70.2</v>
      </c>
      <c r="D492" s="46">
        <v>0.36099999999999999</v>
      </c>
      <c r="E492" s="22">
        <v>129.5</v>
      </c>
      <c r="F492" s="22">
        <v>129.60712580000001</v>
      </c>
      <c r="H492" s="172"/>
      <c r="I492" s="7">
        <f t="shared" si="46"/>
        <v>313.14999999999998</v>
      </c>
      <c r="J492" s="31">
        <v>70.2</v>
      </c>
      <c r="K492" s="46">
        <v>0.36099999999999999</v>
      </c>
      <c r="L492" s="22">
        <v>129.5</v>
      </c>
      <c r="M492" s="22">
        <v>126.80671529999999</v>
      </c>
      <c r="O492" s="172"/>
      <c r="P492" s="7">
        <f t="shared" si="47"/>
        <v>313.14999999999998</v>
      </c>
      <c r="Q492" s="31">
        <v>70.2</v>
      </c>
      <c r="R492" s="46">
        <v>0.36099999999999999</v>
      </c>
      <c r="S492" s="22">
        <v>129.5</v>
      </c>
      <c r="T492" s="22">
        <v>130.2096099</v>
      </c>
    </row>
    <row r="493" spans="1:20" x14ac:dyDescent="0.3">
      <c r="A493" s="172"/>
      <c r="B493" s="7">
        <f t="shared" si="45"/>
        <v>313.14999999999998</v>
      </c>
      <c r="C493" s="31">
        <v>84.06</v>
      </c>
      <c r="D493" s="46">
        <v>0.40100000000000002</v>
      </c>
      <c r="E493" s="22">
        <v>123.8</v>
      </c>
      <c r="F493" s="22">
        <v>124.58595819999998</v>
      </c>
      <c r="H493" s="172"/>
      <c r="I493" s="7">
        <f t="shared" si="46"/>
        <v>313.14999999999998</v>
      </c>
      <c r="J493" s="31">
        <v>84.06</v>
      </c>
      <c r="K493" s="46">
        <v>0.40100000000000002</v>
      </c>
      <c r="L493" s="22">
        <v>123.8</v>
      </c>
      <c r="M493" s="22">
        <v>120.2624665</v>
      </c>
      <c r="O493" s="172"/>
      <c r="P493" s="7">
        <f t="shared" si="47"/>
        <v>313.14999999999998</v>
      </c>
      <c r="Q493" s="31">
        <v>84.06</v>
      </c>
      <c r="R493" s="46">
        <v>0.40100000000000002</v>
      </c>
      <c r="S493" s="22">
        <v>123.8</v>
      </c>
      <c r="T493" s="22">
        <v>121.99062180000001</v>
      </c>
    </row>
    <row r="494" spans="1:20" x14ac:dyDescent="0.3">
      <c r="A494" s="172"/>
      <c r="B494" s="7">
        <f t="shared" si="45"/>
        <v>313.14999999999998</v>
      </c>
      <c r="C494" s="31">
        <v>92.68</v>
      </c>
      <c r="D494" s="46">
        <v>0.42299999999999999</v>
      </c>
      <c r="E494" s="22">
        <v>121</v>
      </c>
      <c r="F494" s="22">
        <v>122.46987540000001</v>
      </c>
      <c r="H494" s="172"/>
      <c r="I494" s="7">
        <f t="shared" si="46"/>
        <v>313.14999999999998</v>
      </c>
      <c r="J494" s="31">
        <v>92.68</v>
      </c>
      <c r="K494" s="46">
        <v>0.42299999999999999</v>
      </c>
      <c r="L494" s="22">
        <v>121</v>
      </c>
      <c r="M494" s="22">
        <v>116.32452470000001</v>
      </c>
      <c r="O494" s="172"/>
      <c r="P494" s="7">
        <f t="shared" si="47"/>
        <v>313.14999999999998</v>
      </c>
      <c r="Q494" s="31">
        <v>92.68</v>
      </c>
      <c r="R494" s="46">
        <v>0.42299999999999999</v>
      </c>
      <c r="S494" s="22">
        <v>121</v>
      </c>
      <c r="T494" s="22">
        <v>117.47377920000001</v>
      </c>
    </row>
    <row r="495" spans="1:20" x14ac:dyDescent="0.3">
      <c r="A495" s="172"/>
      <c r="B495" s="5">
        <f>50+273.15</f>
        <v>323.14999999999998</v>
      </c>
      <c r="C495" s="6">
        <v>0.87</v>
      </c>
      <c r="D495" s="45">
        <v>0</v>
      </c>
      <c r="E495" s="21">
        <v>185.4</v>
      </c>
      <c r="F495" s="22">
        <v>186.27048490000001</v>
      </c>
      <c r="H495" s="172"/>
      <c r="I495" s="5">
        <f>50+273.15</f>
        <v>323.14999999999998</v>
      </c>
      <c r="J495" s="6">
        <v>0.87</v>
      </c>
      <c r="K495" s="45">
        <v>0</v>
      </c>
      <c r="L495" s="21">
        <v>185.4</v>
      </c>
      <c r="M495" s="22">
        <v>191.6117385</v>
      </c>
      <c r="O495" s="172"/>
      <c r="P495" s="5">
        <f>50+273.15</f>
        <v>323.14999999999998</v>
      </c>
      <c r="Q495" s="6">
        <v>0.87</v>
      </c>
      <c r="R495" s="45">
        <v>0</v>
      </c>
      <c r="S495" s="21">
        <v>185.4</v>
      </c>
      <c r="T495" s="22">
        <v>191.26892839999999</v>
      </c>
    </row>
    <row r="496" spans="1:20" x14ac:dyDescent="0.3">
      <c r="A496" s="172"/>
      <c r="B496" s="7">
        <f t="shared" ref="B496:B502" si="48">50+273.15</f>
        <v>323.14999999999998</v>
      </c>
      <c r="C496" s="31">
        <v>16.22</v>
      </c>
      <c r="D496" s="46">
        <v>0.10299999999999999</v>
      </c>
      <c r="E496" s="22">
        <v>168.1</v>
      </c>
      <c r="F496" s="22">
        <v>167.40995329999998</v>
      </c>
      <c r="H496" s="172"/>
      <c r="I496" s="7">
        <f t="shared" ref="I496:I502" si="49">50+273.15</f>
        <v>323.14999999999998</v>
      </c>
      <c r="J496" s="31">
        <v>16.22</v>
      </c>
      <c r="K496" s="46">
        <v>0.10299999999999999</v>
      </c>
      <c r="L496" s="22">
        <v>168.1</v>
      </c>
      <c r="M496" s="22">
        <v>174.6560303</v>
      </c>
      <c r="O496" s="172"/>
      <c r="P496" s="7">
        <f t="shared" ref="P496:P502" si="50">50+273.15</f>
        <v>323.14999999999998</v>
      </c>
      <c r="Q496" s="31">
        <v>16.22</v>
      </c>
      <c r="R496" s="46">
        <v>0.10299999999999999</v>
      </c>
      <c r="S496" s="22">
        <v>168.1</v>
      </c>
      <c r="T496" s="22">
        <v>177.15022289999999</v>
      </c>
    </row>
    <row r="497" spans="1:20" x14ac:dyDescent="0.3">
      <c r="A497" s="172"/>
      <c r="B497" s="7">
        <f t="shared" si="48"/>
        <v>323.14999999999998</v>
      </c>
      <c r="C497" s="31">
        <v>28.84</v>
      </c>
      <c r="D497" s="46">
        <v>0.17</v>
      </c>
      <c r="E497" s="22">
        <v>157.30000000000001</v>
      </c>
      <c r="F497" s="22">
        <v>157.40027619999998</v>
      </c>
      <c r="H497" s="172"/>
      <c r="I497" s="7">
        <f t="shared" si="49"/>
        <v>323.14999999999998</v>
      </c>
      <c r="J497" s="31">
        <v>28.84</v>
      </c>
      <c r="K497" s="46">
        <v>0.17</v>
      </c>
      <c r="L497" s="22">
        <v>157.30000000000001</v>
      </c>
      <c r="M497" s="22">
        <v>163.1050309</v>
      </c>
      <c r="O497" s="172"/>
      <c r="P497" s="7">
        <f t="shared" si="50"/>
        <v>323.14999999999998</v>
      </c>
      <c r="Q497" s="31">
        <v>28.84</v>
      </c>
      <c r="R497" s="46">
        <v>0.17</v>
      </c>
      <c r="S497" s="22">
        <v>157.30000000000001</v>
      </c>
      <c r="T497" s="22">
        <v>167.51600489999998</v>
      </c>
    </row>
    <row r="498" spans="1:20" x14ac:dyDescent="0.3">
      <c r="A498" s="172"/>
      <c r="B498" s="7">
        <f t="shared" si="48"/>
        <v>323.14999999999998</v>
      </c>
      <c r="C498" s="31">
        <v>42.49</v>
      </c>
      <c r="D498" s="46">
        <v>0.223</v>
      </c>
      <c r="E498" s="22">
        <v>148.4</v>
      </c>
      <c r="F498" s="22">
        <v>148.62952879999997</v>
      </c>
      <c r="H498" s="172"/>
      <c r="I498" s="7">
        <f t="shared" si="49"/>
        <v>323.14999999999998</v>
      </c>
      <c r="J498" s="31">
        <v>42.49</v>
      </c>
      <c r="K498" s="46">
        <v>0.223</v>
      </c>
      <c r="L498" s="22">
        <v>148.4</v>
      </c>
      <c r="M498" s="22">
        <v>152.6851073</v>
      </c>
      <c r="O498" s="172"/>
      <c r="P498" s="7">
        <f t="shared" si="50"/>
        <v>323.14999999999998</v>
      </c>
      <c r="Q498" s="31">
        <v>42.49</v>
      </c>
      <c r="R498" s="46">
        <v>0.223</v>
      </c>
      <c r="S498" s="22">
        <v>148.4</v>
      </c>
      <c r="T498" s="22">
        <v>157.7440599</v>
      </c>
    </row>
    <row r="499" spans="1:20" x14ac:dyDescent="0.3">
      <c r="A499" s="172"/>
      <c r="B499" s="7">
        <f t="shared" si="48"/>
        <v>323.14999999999998</v>
      </c>
      <c r="C499" s="31">
        <v>56.07</v>
      </c>
      <c r="D499" s="46">
        <v>0.28199999999999997</v>
      </c>
      <c r="E499" s="22">
        <v>141.80000000000001</v>
      </c>
      <c r="F499" s="22">
        <v>139.70449209999998</v>
      </c>
      <c r="H499" s="172"/>
      <c r="I499" s="7">
        <f t="shared" si="49"/>
        <v>323.14999999999998</v>
      </c>
      <c r="J499" s="31">
        <v>56.07</v>
      </c>
      <c r="K499" s="46">
        <v>0.28199999999999997</v>
      </c>
      <c r="L499" s="22">
        <v>141.80000000000001</v>
      </c>
      <c r="M499" s="22">
        <v>141.58286739999997</v>
      </c>
      <c r="O499" s="172"/>
      <c r="P499" s="7">
        <f t="shared" si="50"/>
        <v>323.14999999999998</v>
      </c>
      <c r="Q499" s="31">
        <v>56.07</v>
      </c>
      <c r="R499" s="46">
        <v>0.28199999999999997</v>
      </c>
      <c r="S499" s="22">
        <v>141.80000000000001</v>
      </c>
      <c r="T499" s="22">
        <v>146.79171279999997</v>
      </c>
    </row>
    <row r="500" spans="1:20" x14ac:dyDescent="0.3">
      <c r="A500" s="172"/>
      <c r="B500" s="7">
        <f t="shared" si="48"/>
        <v>323.14999999999998</v>
      </c>
      <c r="C500" s="31">
        <v>70.34</v>
      </c>
      <c r="D500" s="46">
        <v>0.32800000000000001</v>
      </c>
      <c r="E500" s="22">
        <v>134.9</v>
      </c>
      <c r="F500" s="22">
        <v>133.09744559999999</v>
      </c>
      <c r="H500" s="172"/>
      <c r="I500" s="7">
        <f t="shared" si="49"/>
        <v>323.14999999999998</v>
      </c>
      <c r="J500" s="31">
        <v>70.34</v>
      </c>
      <c r="K500" s="46">
        <v>0.32800000000000001</v>
      </c>
      <c r="L500" s="22">
        <v>134.9</v>
      </c>
      <c r="M500" s="22">
        <v>133.05977630000001</v>
      </c>
      <c r="O500" s="172"/>
      <c r="P500" s="7">
        <f t="shared" si="50"/>
        <v>323.14999999999998</v>
      </c>
      <c r="Q500" s="31">
        <v>70.34</v>
      </c>
      <c r="R500" s="46">
        <v>0.32800000000000001</v>
      </c>
      <c r="S500" s="22">
        <v>134.9</v>
      </c>
      <c r="T500" s="22">
        <v>137.78522479999998</v>
      </c>
    </row>
    <row r="501" spans="1:20" x14ac:dyDescent="0.3">
      <c r="A501" s="172"/>
      <c r="B501" s="7">
        <f t="shared" si="48"/>
        <v>323.14999999999998</v>
      </c>
      <c r="C501" s="31">
        <v>83.65</v>
      </c>
      <c r="D501" s="46">
        <v>0.38400000000000001</v>
      </c>
      <c r="E501" s="22">
        <v>126.1</v>
      </c>
      <c r="F501" s="22">
        <v>126.46819300000001</v>
      </c>
      <c r="H501" s="172"/>
      <c r="I501" s="7">
        <f t="shared" si="49"/>
        <v>323.14999999999998</v>
      </c>
      <c r="J501" s="31">
        <v>83.65</v>
      </c>
      <c r="K501" s="46">
        <v>0.38400000000000001</v>
      </c>
      <c r="L501" s="22">
        <v>126.1</v>
      </c>
      <c r="M501" s="22">
        <v>124.46121910000002</v>
      </c>
      <c r="O501" s="172"/>
      <c r="P501" s="7">
        <f t="shared" si="50"/>
        <v>323.14999999999998</v>
      </c>
      <c r="Q501" s="31">
        <v>83.65</v>
      </c>
      <c r="R501" s="46">
        <v>0.38400000000000001</v>
      </c>
      <c r="S501" s="22">
        <v>126.1</v>
      </c>
      <c r="T501" s="22">
        <v>126.30800099999999</v>
      </c>
    </row>
    <row r="502" spans="1:20" x14ac:dyDescent="0.3">
      <c r="A502" s="172"/>
      <c r="B502" s="7">
        <f t="shared" si="48"/>
        <v>323.14999999999998</v>
      </c>
      <c r="C502" s="31">
        <v>94.27</v>
      </c>
      <c r="D502" s="46">
        <v>0.40300000000000002</v>
      </c>
      <c r="E502" s="22">
        <v>124.6</v>
      </c>
      <c r="F502" s="22">
        <v>124.50098190000003</v>
      </c>
      <c r="H502" s="172"/>
      <c r="I502" s="7">
        <f t="shared" si="49"/>
        <v>323.14999999999998</v>
      </c>
      <c r="J502" s="31">
        <v>94.27</v>
      </c>
      <c r="K502" s="46">
        <v>0.40300000000000002</v>
      </c>
      <c r="L502" s="22">
        <v>124.6</v>
      </c>
      <c r="M502" s="22">
        <v>120.9465347</v>
      </c>
      <c r="O502" s="172"/>
      <c r="P502" s="7">
        <f t="shared" si="50"/>
        <v>323.14999999999998</v>
      </c>
      <c r="Q502" s="31">
        <v>94.27</v>
      </c>
      <c r="R502" s="46">
        <v>0.40300000000000002</v>
      </c>
      <c r="S502" s="22">
        <v>124.6</v>
      </c>
      <c r="T502" s="22">
        <v>122.1012228</v>
      </c>
    </row>
    <row r="503" spans="1:20" x14ac:dyDescent="0.3">
      <c r="A503" s="172"/>
      <c r="B503" s="5">
        <f>60+273.15</f>
        <v>333.15</v>
      </c>
      <c r="C503" s="6">
        <v>0.97</v>
      </c>
      <c r="D503" s="45">
        <v>0</v>
      </c>
      <c r="E503" s="21">
        <v>186.5</v>
      </c>
      <c r="F503" s="22">
        <v>189.15467830000003</v>
      </c>
      <c r="H503" s="172"/>
      <c r="I503" s="5">
        <f>60+273.15</f>
        <v>333.15</v>
      </c>
      <c r="J503" s="6">
        <v>0.97</v>
      </c>
      <c r="K503" s="45">
        <v>0</v>
      </c>
      <c r="L503" s="21">
        <v>186.5</v>
      </c>
      <c r="M503" s="22">
        <v>193.67203519999998</v>
      </c>
      <c r="O503" s="172"/>
      <c r="P503" s="5">
        <f>60+273.15</f>
        <v>333.15</v>
      </c>
      <c r="Q503" s="6">
        <v>0.97</v>
      </c>
      <c r="R503" s="45">
        <v>0</v>
      </c>
      <c r="S503" s="21">
        <v>186.5</v>
      </c>
      <c r="T503" s="22">
        <v>192.84820430000002</v>
      </c>
    </row>
    <row r="504" spans="1:20" x14ac:dyDescent="0.3">
      <c r="A504" s="172"/>
      <c r="B504" s="7">
        <f t="shared" ref="B504:B510" si="51">60+273.15</f>
        <v>333.15</v>
      </c>
      <c r="C504" s="31">
        <v>14.36</v>
      </c>
      <c r="D504" s="46">
        <v>0.11799999999999999</v>
      </c>
      <c r="E504" s="22">
        <v>166.3</v>
      </c>
      <c r="F504" s="22">
        <v>169.15420230000001</v>
      </c>
      <c r="H504" s="172"/>
      <c r="I504" s="7">
        <f t="shared" ref="I504:I510" si="52">60+273.15</f>
        <v>333.15</v>
      </c>
      <c r="J504" s="31">
        <v>14.36</v>
      </c>
      <c r="K504" s="46">
        <v>0.11799999999999999</v>
      </c>
      <c r="L504" s="22">
        <v>166.3</v>
      </c>
      <c r="M504" s="22">
        <v>174.58789670000002</v>
      </c>
      <c r="O504" s="172"/>
      <c r="P504" s="7">
        <f t="shared" ref="P504:P510" si="53">60+273.15</f>
        <v>333.15</v>
      </c>
      <c r="Q504" s="31">
        <v>14.36</v>
      </c>
      <c r="R504" s="46">
        <v>0.11799999999999999</v>
      </c>
      <c r="S504" s="22">
        <v>166.3</v>
      </c>
      <c r="T504" s="22">
        <v>176.74167030000001</v>
      </c>
    </row>
    <row r="505" spans="1:20" x14ac:dyDescent="0.3">
      <c r="A505" s="172"/>
      <c r="B505" s="7">
        <f t="shared" si="51"/>
        <v>333.15</v>
      </c>
      <c r="C505" s="31">
        <v>28.77</v>
      </c>
      <c r="D505" s="46">
        <v>0.186</v>
      </c>
      <c r="E505" s="22">
        <v>155.1</v>
      </c>
      <c r="F505" s="22">
        <v>156.95393199999995</v>
      </c>
      <c r="H505" s="172"/>
      <c r="I505" s="7">
        <f t="shared" si="52"/>
        <v>333.15</v>
      </c>
      <c r="J505" s="31">
        <v>28.77</v>
      </c>
      <c r="K505" s="46">
        <v>0.186</v>
      </c>
      <c r="L505" s="22">
        <v>155.1</v>
      </c>
      <c r="M505" s="22">
        <v>162.9666398</v>
      </c>
      <c r="O505" s="172"/>
      <c r="P505" s="7">
        <f t="shared" si="53"/>
        <v>333.15</v>
      </c>
      <c r="Q505" s="31">
        <v>28.77</v>
      </c>
      <c r="R505" s="46">
        <v>0.186</v>
      </c>
      <c r="S505" s="22">
        <v>155.1</v>
      </c>
      <c r="T505" s="22">
        <v>166.9191926</v>
      </c>
    </row>
    <row r="506" spans="1:20" x14ac:dyDescent="0.3">
      <c r="A506" s="172"/>
      <c r="B506" s="7">
        <f t="shared" si="51"/>
        <v>333.15</v>
      </c>
      <c r="C506" s="31">
        <v>44.07</v>
      </c>
      <c r="D506" s="46">
        <v>0.26300000000000001</v>
      </c>
      <c r="E506" s="22">
        <v>141.9</v>
      </c>
      <c r="F506" s="22">
        <v>145.70242469999999</v>
      </c>
      <c r="H506" s="172"/>
      <c r="I506" s="7">
        <f t="shared" si="52"/>
        <v>333.15</v>
      </c>
      <c r="J506" s="31">
        <v>44.07</v>
      </c>
      <c r="K506" s="46">
        <v>0.26300000000000001</v>
      </c>
      <c r="L506" s="22">
        <v>141.9</v>
      </c>
      <c r="M506" s="22">
        <v>147.793184</v>
      </c>
      <c r="O506" s="172"/>
      <c r="P506" s="7">
        <f t="shared" si="53"/>
        <v>333.15</v>
      </c>
      <c r="Q506" s="31">
        <v>44.07</v>
      </c>
      <c r="R506" s="46">
        <v>0.26300000000000001</v>
      </c>
      <c r="S506" s="22">
        <v>141.9</v>
      </c>
      <c r="T506" s="22">
        <v>153.1185241</v>
      </c>
    </row>
    <row r="507" spans="1:20" x14ac:dyDescent="0.3">
      <c r="A507" s="172"/>
      <c r="B507" s="7">
        <f t="shared" si="51"/>
        <v>333.15</v>
      </c>
      <c r="C507" s="31">
        <v>56.48</v>
      </c>
      <c r="D507" s="46">
        <v>0.31900000000000001</v>
      </c>
      <c r="E507" s="22">
        <v>133.30000000000001</v>
      </c>
      <c r="F507" s="22">
        <v>137.27546989999999</v>
      </c>
      <c r="H507" s="172"/>
      <c r="I507" s="7">
        <f t="shared" si="52"/>
        <v>333.15</v>
      </c>
      <c r="J507" s="31">
        <v>56.48</v>
      </c>
      <c r="K507" s="46">
        <v>0.31900000000000001</v>
      </c>
      <c r="L507" s="22">
        <v>133.30000000000001</v>
      </c>
      <c r="M507" s="22">
        <v>137.32621460000001</v>
      </c>
      <c r="O507" s="172"/>
      <c r="P507" s="7">
        <f t="shared" si="53"/>
        <v>333.15</v>
      </c>
      <c r="Q507" s="31">
        <v>56.48</v>
      </c>
      <c r="R507" s="46">
        <v>0.31900000000000001</v>
      </c>
      <c r="S507" s="22">
        <v>133.30000000000001</v>
      </c>
      <c r="T507" s="22">
        <v>142.27558300000004</v>
      </c>
    </row>
    <row r="508" spans="1:20" x14ac:dyDescent="0.3">
      <c r="A508" s="172"/>
      <c r="B508" s="7">
        <f t="shared" si="51"/>
        <v>333.15</v>
      </c>
      <c r="C508" s="31">
        <v>70</v>
      </c>
      <c r="D508" s="46">
        <v>0.38300000000000001</v>
      </c>
      <c r="E508" s="22">
        <v>122.6</v>
      </c>
      <c r="F508" s="22">
        <v>127.53498829999998</v>
      </c>
      <c r="H508" s="172"/>
      <c r="I508" s="7">
        <f t="shared" si="52"/>
        <v>333.15</v>
      </c>
      <c r="J508" s="31">
        <v>70</v>
      </c>
      <c r="K508" s="46">
        <v>0.38300000000000001</v>
      </c>
      <c r="L508" s="22">
        <v>122.6</v>
      </c>
      <c r="M508" s="22">
        <v>126.91850650000001</v>
      </c>
      <c r="O508" s="172"/>
      <c r="P508" s="7">
        <f t="shared" si="53"/>
        <v>333.15</v>
      </c>
      <c r="Q508" s="31">
        <v>70</v>
      </c>
      <c r="R508" s="46">
        <v>0.38300000000000001</v>
      </c>
      <c r="S508" s="22">
        <v>122.6</v>
      </c>
      <c r="T508" s="22">
        <v>129.80043800000001</v>
      </c>
    </row>
    <row r="509" spans="1:20" x14ac:dyDescent="0.3">
      <c r="A509" s="172"/>
      <c r="B509" s="7">
        <f t="shared" si="51"/>
        <v>333.15</v>
      </c>
      <c r="C509" s="31">
        <v>83.72</v>
      </c>
      <c r="D509" s="46">
        <v>0.433</v>
      </c>
      <c r="E509" s="22">
        <v>114.4</v>
      </c>
      <c r="F509" s="22">
        <v>120.36147760000001</v>
      </c>
      <c r="H509" s="172"/>
      <c r="I509" s="7">
        <f t="shared" si="52"/>
        <v>333.15</v>
      </c>
      <c r="J509" s="31">
        <v>83.72</v>
      </c>
      <c r="K509" s="46">
        <v>0.433</v>
      </c>
      <c r="L509" s="22">
        <v>114.4</v>
      </c>
      <c r="M509" s="22">
        <v>117.8071381</v>
      </c>
      <c r="O509" s="172"/>
      <c r="P509" s="7">
        <f t="shared" si="53"/>
        <v>333.15</v>
      </c>
      <c r="Q509" s="31">
        <v>83.72</v>
      </c>
      <c r="R509" s="46">
        <v>0.433</v>
      </c>
      <c r="S509" s="22">
        <v>114.4</v>
      </c>
      <c r="T509" s="22">
        <v>119.78306119999999</v>
      </c>
    </row>
    <row r="510" spans="1:20" x14ac:dyDescent="0.3">
      <c r="A510" s="173"/>
      <c r="B510" s="8">
        <f t="shared" si="51"/>
        <v>333.15</v>
      </c>
      <c r="C510" s="9">
        <v>94.61</v>
      </c>
      <c r="D510" s="47">
        <v>0.45700000000000002</v>
      </c>
      <c r="E510" s="23">
        <v>111.1</v>
      </c>
      <c r="F510" s="22">
        <v>118.14031</v>
      </c>
      <c r="H510" s="173"/>
      <c r="I510" s="8">
        <f t="shared" si="52"/>
        <v>333.15</v>
      </c>
      <c r="J510" s="9">
        <v>94.61</v>
      </c>
      <c r="K510" s="47">
        <v>0.45700000000000002</v>
      </c>
      <c r="L510" s="23">
        <v>111.1</v>
      </c>
      <c r="M510" s="22">
        <v>113.00460749999999</v>
      </c>
      <c r="O510" s="173"/>
      <c r="P510" s="8">
        <f t="shared" si="53"/>
        <v>333.15</v>
      </c>
      <c r="Q510" s="9">
        <v>94.61</v>
      </c>
      <c r="R510" s="47">
        <v>0.45700000000000002</v>
      </c>
      <c r="S510" s="23">
        <v>111.1</v>
      </c>
      <c r="T510" s="22">
        <v>114.8054085</v>
      </c>
    </row>
    <row r="511" spans="1:20" x14ac:dyDescent="0.3">
      <c r="A511" s="171" t="s">
        <v>13</v>
      </c>
      <c r="B511" s="5">
        <v>303.14999999999998</v>
      </c>
      <c r="C511" s="6">
        <v>0</v>
      </c>
      <c r="D511" s="45">
        <v>0</v>
      </c>
      <c r="E511" s="24">
        <v>325.89999999999998</v>
      </c>
      <c r="F511" s="22">
        <v>327.39263919999996</v>
      </c>
      <c r="H511" s="171" t="s">
        <v>13</v>
      </c>
      <c r="I511" s="5">
        <v>303.14999999999998</v>
      </c>
      <c r="J511" s="6">
        <v>0</v>
      </c>
      <c r="K511" s="45">
        <v>0</v>
      </c>
      <c r="L511" s="24">
        <v>325.89999999999998</v>
      </c>
      <c r="M511" s="22">
        <v>326.92835709999997</v>
      </c>
      <c r="O511" s="171" t="s">
        <v>13</v>
      </c>
      <c r="P511" s="5">
        <v>303.14999999999998</v>
      </c>
      <c r="Q511" s="6">
        <v>0</v>
      </c>
      <c r="R511" s="45">
        <v>0</v>
      </c>
      <c r="S511" s="24">
        <v>325.89999999999998</v>
      </c>
      <c r="T511" s="22">
        <v>330.39330750000005</v>
      </c>
    </row>
    <row r="512" spans="1:20" x14ac:dyDescent="0.3">
      <c r="A512" s="172"/>
      <c r="B512" s="7">
        <v>303.14999999999998</v>
      </c>
      <c r="C512" s="31">
        <v>2.2810000000000001</v>
      </c>
      <c r="D512" s="46">
        <v>6.4813439380521656E-2</v>
      </c>
      <c r="E512" s="25">
        <v>307.8</v>
      </c>
      <c r="F512" s="22">
        <v>308.98636169999997</v>
      </c>
      <c r="H512" s="172"/>
      <c r="I512" s="7">
        <v>303.14999999999998</v>
      </c>
      <c r="J512" s="31">
        <v>2.2810000000000001</v>
      </c>
      <c r="K512" s="46">
        <v>6.4813439380521656E-2</v>
      </c>
      <c r="L512" s="25">
        <v>307.8</v>
      </c>
      <c r="M512" s="22">
        <v>308.26348889999997</v>
      </c>
      <c r="O512" s="172"/>
      <c r="P512" s="7">
        <v>303.14999999999998</v>
      </c>
      <c r="Q512" s="31">
        <v>2.2810000000000001</v>
      </c>
      <c r="R512" s="46">
        <v>6.4813439380521656E-2</v>
      </c>
      <c r="S512" s="25">
        <v>307.8</v>
      </c>
      <c r="T512" s="22">
        <v>310.71832269999999</v>
      </c>
    </row>
    <row r="513" spans="1:20" x14ac:dyDescent="0.3">
      <c r="A513" s="172"/>
      <c r="B513" s="7">
        <v>303.14999999999998</v>
      </c>
      <c r="C513" s="31">
        <v>4.0049999999999999</v>
      </c>
      <c r="D513" s="46">
        <v>0.11026910142357478</v>
      </c>
      <c r="E513" s="25">
        <v>296.2</v>
      </c>
      <c r="F513" s="22">
        <v>295.84482730000002</v>
      </c>
      <c r="H513" s="172"/>
      <c r="I513" s="7">
        <v>303.14999999999998</v>
      </c>
      <c r="J513" s="31">
        <v>4.0049999999999999</v>
      </c>
      <c r="K513" s="46">
        <v>0.11026910142357478</v>
      </c>
      <c r="L513" s="25">
        <v>296.2</v>
      </c>
      <c r="M513" s="22">
        <v>295.81053460000004</v>
      </c>
      <c r="O513" s="172"/>
      <c r="P513" s="7">
        <v>303.14999999999998</v>
      </c>
      <c r="Q513" s="31">
        <v>4.0049999999999999</v>
      </c>
      <c r="R513" s="46">
        <v>0.11026910142357478</v>
      </c>
      <c r="S513" s="25">
        <v>296.2</v>
      </c>
      <c r="T513" s="22">
        <v>297.70715329999996</v>
      </c>
    </row>
    <row r="514" spans="1:20" x14ac:dyDescent="0.3">
      <c r="A514" s="172"/>
      <c r="B514" s="7">
        <v>303.14999999999998</v>
      </c>
      <c r="C514" s="31">
        <v>6.4210000000000003</v>
      </c>
      <c r="D514" s="46">
        <v>0.16669547261533746</v>
      </c>
      <c r="E514" s="25">
        <v>281.5</v>
      </c>
      <c r="F514" s="22">
        <v>279.36750809999995</v>
      </c>
      <c r="H514" s="172"/>
      <c r="I514" s="7">
        <v>303.14999999999998</v>
      </c>
      <c r="J514" s="31">
        <v>6.4210000000000003</v>
      </c>
      <c r="K514" s="46">
        <v>0.16669547261533746</v>
      </c>
      <c r="L514" s="25">
        <v>281.5</v>
      </c>
      <c r="M514" s="22">
        <v>280.16426100000001</v>
      </c>
      <c r="O514" s="172"/>
      <c r="P514" s="7">
        <v>303.14999999999998</v>
      </c>
      <c r="Q514" s="31">
        <v>6.4210000000000003</v>
      </c>
      <c r="R514" s="46">
        <v>0.16669547261533746</v>
      </c>
      <c r="S514" s="25">
        <v>281.5</v>
      </c>
      <c r="T514" s="22">
        <v>282.1522918</v>
      </c>
    </row>
    <row r="515" spans="1:20" x14ac:dyDescent="0.3">
      <c r="A515" s="172"/>
      <c r="B515" s="7">
        <v>303.14999999999998</v>
      </c>
      <c r="C515" s="31">
        <v>7.8620000000000001</v>
      </c>
      <c r="D515" s="46">
        <v>0.19551971672408575</v>
      </c>
      <c r="E515" s="25">
        <v>273.8</v>
      </c>
      <c r="F515" s="22">
        <v>270.90193169999998</v>
      </c>
      <c r="H515" s="172"/>
      <c r="I515" s="7">
        <v>303.14999999999998</v>
      </c>
      <c r="J515" s="31">
        <v>7.8620000000000001</v>
      </c>
      <c r="K515" s="46">
        <v>0.19551971672408575</v>
      </c>
      <c r="L515" s="25">
        <v>273.8</v>
      </c>
      <c r="M515" s="22">
        <v>272.8336855</v>
      </c>
      <c r="O515" s="172"/>
      <c r="P515" s="7">
        <v>303.14999999999998</v>
      </c>
      <c r="Q515" s="31">
        <v>7.8620000000000001</v>
      </c>
      <c r="R515" s="46">
        <v>0.19551971672408575</v>
      </c>
      <c r="S515" s="25">
        <v>273.8</v>
      </c>
      <c r="T515" s="22">
        <v>274.24046340000007</v>
      </c>
    </row>
    <row r="516" spans="1:20" x14ac:dyDescent="0.3">
      <c r="A516" s="172"/>
      <c r="B516" s="7">
        <v>303.14999999999998</v>
      </c>
      <c r="C516" s="31">
        <v>10.365</v>
      </c>
      <c r="D516" s="46">
        <v>0.24518442001465371</v>
      </c>
      <c r="E516" s="25">
        <v>260.39999999999998</v>
      </c>
      <c r="F516" s="22">
        <v>256.61237340000002</v>
      </c>
      <c r="H516" s="172"/>
      <c r="I516" s="7">
        <v>303.14999999999998</v>
      </c>
      <c r="J516" s="31">
        <v>10.365</v>
      </c>
      <c r="K516" s="46">
        <v>0.24518442001465371</v>
      </c>
      <c r="L516" s="25">
        <v>260.39999999999998</v>
      </c>
      <c r="M516" s="22">
        <v>259.85418859999999</v>
      </c>
      <c r="O516" s="172"/>
      <c r="P516" s="7">
        <v>303.14999999999998</v>
      </c>
      <c r="Q516" s="31">
        <v>10.365</v>
      </c>
      <c r="R516" s="46">
        <v>0.24518442001465371</v>
      </c>
      <c r="S516" s="25">
        <v>260.39999999999998</v>
      </c>
      <c r="T516" s="22">
        <v>260.61017149999998</v>
      </c>
    </row>
    <row r="517" spans="1:20" x14ac:dyDescent="0.3">
      <c r="A517" s="172"/>
      <c r="B517" s="7">
        <v>303.14999999999998</v>
      </c>
      <c r="C517" s="31">
        <v>13.992000000000001</v>
      </c>
      <c r="D517" s="46">
        <v>0.30688730997941321</v>
      </c>
      <c r="E517" s="25">
        <v>243</v>
      </c>
      <c r="F517" s="22">
        <v>238.55241710000001</v>
      </c>
      <c r="H517" s="172"/>
      <c r="I517" s="7">
        <v>303.14999999999998</v>
      </c>
      <c r="J517" s="31">
        <v>13.992000000000001</v>
      </c>
      <c r="K517" s="46">
        <v>0.30688730997941321</v>
      </c>
      <c r="L517" s="25">
        <v>243</v>
      </c>
      <c r="M517" s="22">
        <v>241.67347869999998</v>
      </c>
      <c r="O517" s="172"/>
      <c r="P517" s="7">
        <v>303.14999999999998</v>
      </c>
      <c r="Q517" s="31">
        <v>13.992000000000001</v>
      </c>
      <c r="R517" s="46">
        <v>0.30688730997941321</v>
      </c>
      <c r="S517" s="25">
        <v>243</v>
      </c>
      <c r="T517" s="22">
        <v>242.6912964</v>
      </c>
    </row>
    <row r="518" spans="1:20" x14ac:dyDescent="0.3">
      <c r="A518" s="172"/>
      <c r="B518" s="7">
        <v>303.14999999999998</v>
      </c>
      <c r="C518" s="31">
        <v>16.89</v>
      </c>
      <c r="D518" s="46">
        <v>0.34814574522988012</v>
      </c>
      <c r="E518" s="25">
        <v>231.6</v>
      </c>
      <c r="F518" s="22">
        <v>226.8379898</v>
      </c>
      <c r="H518" s="172"/>
      <c r="I518" s="7">
        <v>303.14999999999998</v>
      </c>
      <c r="J518" s="31">
        <v>16.89</v>
      </c>
      <c r="K518" s="46">
        <v>0.34814574522988012</v>
      </c>
      <c r="L518" s="25">
        <v>231.6</v>
      </c>
      <c r="M518" s="22">
        <v>229.5599517</v>
      </c>
      <c r="O518" s="172"/>
      <c r="P518" s="7">
        <v>303.14999999999998</v>
      </c>
      <c r="Q518" s="31">
        <v>16.89</v>
      </c>
      <c r="R518" s="46">
        <v>0.34814574522988012</v>
      </c>
      <c r="S518" s="25">
        <v>231.6</v>
      </c>
      <c r="T518" s="22">
        <v>230.05247049999997</v>
      </c>
    </row>
    <row r="519" spans="1:20" x14ac:dyDescent="0.3">
      <c r="A519" s="172"/>
      <c r="B519" s="7">
        <v>303.14999999999998</v>
      </c>
      <c r="C519" s="31">
        <v>18.065000000000001</v>
      </c>
      <c r="D519" s="46">
        <v>0.36588170871280162</v>
      </c>
      <c r="E519" s="25">
        <v>226.5</v>
      </c>
      <c r="F519" s="22">
        <v>221.66793060000001</v>
      </c>
      <c r="H519" s="172"/>
      <c r="I519" s="7">
        <v>303.14999999999998</v>
      </c>
      <c r="J519" s="31">
        <v>18.065000000000001</v>
      </c>
      <c r="K519" s="46">
        <v>0.36588170871280162</v>
      </c>
      <c r="L519" s="25">
        <v>226.5</v>
      </c>
      <c r="M519" s="22">
        <v>224.1457077</v>
      </c>
      <c r="O519" s="172"/>
      <c r="P519" s="7">
        <v>303.14999999999998</v>
      </c>
      <c r="Q519" s="31">
        <v>18.065000000000001</v>
      </c>
      <c r="R519" s="46">
        <v>0.36588170871280162</v>
      </c>
      <c r="S519" s="25">
        <v>226.5</v>
      </c>
      <c r="T519" s="22">
        <v>224.55082700000003</v>
      </c>
    </row>
    <row r="520" spans="1:20" x14ac:dyDescent="0.3">
      <c r="A520" s="172"/>
      <c r="B520" s="7">
        <v>303.14999999999998</v>
      </c>
      <c r="C520" s="31">
        <v>20.652999999999999</v>
      </c>
      <c r="D520" s="46">
        <v>0.39844578892826576</v>
      </c>
      <c r="E520" s="25">
        <v>217</v>
      </c>
      <c r="F520" s="22">
        <v>211.96958309999999</v>
      </c>
      <c r="H520" s="172"/>
      <c r="I520" s="7">
        <v>303.14999999999998</v>
      </c>
      <c r="J520" s="31">
        <v>20.652999999999999</v>
      </c>
      <c r="K520" s="46">
        <v>0.39844578892826576</v>
      </c>
      <c r="L520" s="25">
        <v>217</v>
      </c>
      <c r="M520" s="22">
        <v>215.00883479999999</v>
      </c>
      <c r="O520" s="172"/>
      <c r="P520" s="7">
        <v>303.14999999999998</v>
      </c>
      <c r="Q520" s="31">
        <v>20.652999999999999</v>
      </c>
      <c r="R520" s="46">
        <v>0.39844578892826576</v>
      </c>
      <c r="S520" s="25">
        <v>217</v>
      </c>
      <c r="T520" s="22">
        <v>214.18182230000002</v>
      </c>
    </row>
    <row r="521" spans="1:20" x14ac:dyDescent="0.3">
      <c r="A521" s="172"/>
      <c r="B521" s="7">
        <v>303.14999999999998</v>
      </c>
      <c r="C521" s="31">
        <v>22.899000000000001</v>
      </c>
      <c r="D521" s="46">
        <v>0.42464720425213887</v>
      </c>
      <c r="E521" s="25">
        <v>209.3</v>
      </c>
      <c r="F521" s="22">
        <v>203.9541198</v>
      </c>
      <c r="H521" s="172"/>
      <c r="I521" s="7">
        <v>303.14999999999998</v>
      </c>
      <c r="J521" s="31">
        <v>22.899000000000001</v>
      </c>
      <c r="K521" s="46">
        <v>0.42464720425213887</v>
      </c>
      <c r="L521" s="25">
        <v>209.3</v>
      </c>
      <c r="M521" s="22">
        <v>208.58556990000002</v>
      </c>
      <c r="O521" s="172"/>
      <c r="P521" s="7">
        <v>303.14999999999998</v>
      </c>
      <c r="Q521" s="31">
        <v>22.899000000000001</v>
      </c>
      <c r="R521" s="46">
        <v>0.42464720425213887</v>
      </c>
      <c r="S521" s="25">
        <v>209.3</v>
      </c>
      <c r="T521" s="22">
        <v>206.0336777</v>
      </c>
    </row>
    <row r="522" spans="1:20" x14ac:dyDescent="0.3">
      <c r="A522" s="172"/>
      <c r="B522" s="7">
        <v>303.14999999999998</v>
      </c>
      <c r="C522" s="31">
        <v>24.638999999999999</v>
      </c>
      <c r="D522" s="46">
        <v>0.44363831468956794</v>
      </c>
      <c r="E522" s="25">
        <v>203.7</v>
      </c>
      <c r="F522" s="22">
        <v>198.21544800000001</v>
      </c>
      <c r="H522" s="172"/>
      <c r="I522" s="7">
        <v>303.14999999999998</v>
      </c>
      <c r="J522" s="31">
        <v>24.638999999999999</v>
      </c>
      <c r="K522" s="46">
        <v>0.44363831468956794</v>
      </c>
      <c r="L522" s="25">
        <v>203.7</v>
      </c>
      <c r="M522" s="22">
        <v>203.77972559999998</v>
      </c>
      <c r="O522" s="172"/>
      <c r="P522" s="7">
        <v>303.14999999999998</v>
      </c>
      <c r="Q522" s="31">
        <v>24.638999999999999</v>
      </c>
      <c r="R522" s="46">
        <v>0.44363831468956794</v>
      </c>
      <c r="S522" s="25">
        <v>203.7</v>
      </c>
      <c r="T522" s="22">
        <v>200.36900350000002</v>
      </c>
    </row>
    <row r="523" spans="1:20" x14ac:dyDescent="0.3">
      <c r="A523" s="172"/>
      <c r="B523" s="7">
        <v>303.14999999999998</v>
      </c>
      <c r="C523" s="31">
        <v>28.193000000000001</v>
      </c>
      <c r="D523" s="46">
        <v>0.48068741299125334</v>
      </c>
      <c r="E523" s="25">
        <v>192.6</v>
      </c>
      <c r="F523" s="22">
        <v>187.75563210000001</v>
      </c>
      <c r="H523" s="172"/>
      <c r="I523" s="7">
        <v>303.14999999999998</v>
      </c>
      <c r="J523" s="31">
        <v>28.193000000000001</v>
      </c>
      <c r="K523" s="46">
        <v>0.48068741299125334</v>
      </c>
      <c r="L523" s="25">
        <v>192.6</v>
      </c>
      <c r="M523" s="22">
        <v>192.75621510000002</v>
      </c>
      <c r="O523" s="172"/>
      <c r="P523" s="7">
        <v>303.14999999999998</v>
      </c>
      <c r="Q523" s="31">
        <v>28.193000000000001</v>
      </c>
      <c r="R523" s="46">
        <v>0.48068741299125334</v>
      </c>
      <c r="S523" s="25">
        <v>192.6</v>
      </c>
      <c r="T523" s="22">
        <v>189.15300439999999</v>
      </c>
    </row>
    <row r="524" spans="1:20" x14ac:dyDescent="0.3">
      <c r="A524" s="172"/>
      <c r="B524" s="7">
        <v>303.14999999999998</v>
      </c>
      <c r="C524" s="31">
        <v>30.768999999999998</v>
      </c>
      <c r="D524" s="46">
        <v>0.50359400620102812</v>
      </c>
      <c r="E524" s="25">
        <v>185.6</v>
      </c>
      <c r="F524" s="22">
        <v>181.34065549999997</v>
      </c>
      <c r="H524" s="172"/>
      <c r="I524" s="7">
        <v>303.14999999999998</v>
      </c>
      <c r="J524" s="31">
        <v>30.768999999999998</v>
      </c>
      <c r="K524" s="46">
        <v>0.50359400620102812</v>
      </c>
      <c r="L524" s="25">
        <v>185.6</v>
      </c>
      <c r="M524" s="22">
        <v>185.37415609999999</v>
      </c>
      <c r="O524" s="172"/>
      <c r="P524" s="7">
        <v>303.14999999999998</v>
      </c>
      <c r="Q524" s="31">
        <v>30.768999999999998</v>
      </c>
      <c r="R524" s="46">
        <v>0.50359400620102812</v>
      </c>
      <c r="S524" s="25">
        <v>185.6</v>
      </c>
      <c r="T524" s="22">
        <v>182.43189999999998</v>
      </c>
    </row>
    <row r="525" spans="1:20" x14ac:dyDescent="0.3">
      <c r="A525" s="172"/>
      <c r="B525" s="7">
        <v>303.14999999999998</v>
      </c>
      <c r="C525" s="31">
        <v>35.555</v>
      </c>
      <c r="D525" s="46">
        <v>0.5424260904543361</v>
      </c>
      <c r="E525" s="25">
        <v>173.6</v>
      </c>
      <c r="F525" s="22">
        <v>170.6079163</v>
      </c>
      <c r="H525" s="172"/>
      <c r="I525" s="7">
        <v>303.14999999999998</v>
      </c>
      <c r="J525" s="31">
        <v>35.555</v>
      </c>
      <c r="K525" s="46">
        <v>0.5424260904543361</v>
      </c>
      <c r="L525" s="25">
        <v>173.6</v>
      </c>
      <c r="M525" s="22">
        <v>172.9574112</v>
      </c>
      <c r="O525" s="172"/>
      <c r="P525" s="7">
        <v>303.14999999999998</v>
      </c>
      <c r="Q525" s="31">
        <v>35.555</v>
      </c>
      <c r="R525" s="46">
        <v>0.5424260904543361</v>
      </c>
      <c r="S525" s="25">
        <v>173.6</v>
      </c>
      <c r="T525" s="22">
        <v>171.3360199</v>
      </c>
    </row>
    <row r="526" spans="1:20" x14ac:dyDescent="0.3">
      <c r="A526" s="172"/>
      <c r="B526" s="5">
        <v>313.14999999999998</v>
      </c>
      <c r="C526" s="6">
        <v>0</v>
      </c>
      <c r="D526" s="45">
        <v>0</v>
      </c>
      <c r="E526" s="24">
        <v>327.8</v>
      </c>
      <c r="F526" s="22">
        <v>328.51853330000006</v>
      </c>
      <c r="H526" s="172"/>
      <c r="I526" s="5">
        <v>313.14999999999998</v>
      </c>
      <c r="J526" s="6">
        <v>0</v>
      </c>
      <c r="K526" s="45">
        <v>0</v>
      </c>
      <c r="L526" s="24">
        <v>327.8</v>
      </c>
      <c r="M526" s="22">
        <v>329.18663330000004</v>
      </c>
      <c r="O526" s="172"/>
      <c r="P526" s="5">
        <v>313.14999999999998</v>
      </c>
      <c r="Q526" s="6">
        <v>0</v>
      </c>
      <c r="R526" s="45">
        <v>0</v>
      </c>
      <c r="S526" s="24">
        <v>327.8</v>
      </c>
      <c r="T526" s="22">
        <v>332.30827639999995</v>
      </c>
    </row>
    <row r="527" spans="1:20" x14ac:dyDescent="0.3">
      <c r="A527" s="172"/>
      <c r="B527" s="7">
        <v>313.14999999999998</v>
      </c>
      <c r="C527" s="31">
        <v>3.371</v>
      </c>
      <c r="D527" s="46">
        <v>8.0132148289166219E-2</v>
      </c>
      <c r="E527" s="25">
        <v>306.60000000000002</v>
      </c>
      <c r="F527" s="22">
        <v>306.63752740000001</v>
      </c>
      <c r="H527" s="172"/>
      <c r="I527" s="7">
        <v>313.14999999999998</v>
      </c>
      <c r="J527" s="31">
        <v>3.371</v>
      </c>
      <c r="K527" s="46">
        <v>8.0132148289166219E-2</v>
      </c>
      <c r="L527" s="25">
        <v>306.60000000000002</v>
      </c>
      <c r="M527" s="22">
        <v>306.37503050000004</v>
      </c>
      <c r="O527" s="172"/>
      <c r="P527" s="7">
        <v>313.14999999999998</v>
      </c>
      <c r="Q527" s="31">
        <v>3.371</v>
      </c>
      <c r="R527" s="46">
        <v>8.0132148289166219E-2</v>
      </c>
      <c r="S527" s="25">
        <v>306.60000000000002</v>
      </c>
      <c r="T527" s="22">
        <v>308.57489330000004</v>
      </c>
    </row>
    <row r="528" spans="1:20" x14ac:dyDescent="0.3">
      <c r="A528" s="172"/>
      <c r="B528" s="7">
        <v>313.14999999999998</v>
      </c>
      <c r="C528" s="31">
        <v>6.9939999999999998</v>
      </c>
      <c r="D528" s="46">
        <v>0.15398379521610595</v>
      </c>
      <c r="E528" s="25">
        <v>287.89999999999998</v>
      </c>
      <c r="F528" s="22">
        <v>285.66579290000004</v>
      </c>
      <c r="H528" s="172"/>
      <c r="I528" s="7">
        <v>313.14999999999998</v>
      </c>
      <c r="J528" s="31">
        <v>6.9939999999999998</v>
      </c>
      <c r="K528" s="46">
        <v>0.15398379521610595</v>
      </c>
      <c r="L528" s="25">
        <v>287.89999999999998</v>
      </c>
      <c r="M528" s="22">
        <v>286.0470459</v>
      </c>
      <c r="O528" s="172"/>
      <c r="P528" s="7">
        <v>313.14999999999998</v>
      </c>
      <c r="Q528" s="31">
        <v>6.9939999999999998</v>
      </c>
      <c r="R528" s="46">
        <v>0.15398379521610595</v>
      </c>
      <c r="S528" s="25">
        <v>287.89999999999998</v>
      </c>
      <c r="T528" s="22">
        <v>287.90549009999995</v>
      </c>
    </row>
    <row r="529" spans="1:20" x14ac:dyDescent="0.3">
      <c r="A529" s="172"/>
      <c r="B529" s="7">
        <v>313.14999999999998</v>
      </c>
      <c r="C529" s="31">
        <v>12.095000000000001</v>
      </c>
      <c r="D529" s="46">
        <v>0.24472529210256883</v>
      </c>
      <c r="E529" s="25">
        <v>264.39999999999998</v>
      </c>
      <c r="F529" s="22">
        <v>259.76883839999994</v>
      </c>
      <c r="H529" s="172"/>
      <c r="I529" s="7">
        <v>313.14999999999998</v>
      </c>
      <c r="J529" s="31">
        <v>12.095000000000001</v>
      </c>
      <c r="K529" s="46">
        <v>0.24472529210256883</v>
      </c>
      <c r="L529" s="25">
        <v>264.39999999999998</v>
      </c>
      <c r="M529" s="22">
        <v>262.63533179999996</v>
      </c>
      <c r="O529" s="172"/>
      <c r="P529" s="7">
        <v>313.14999999999998</v>
      </c>
      <c r="Q529" s="31">
        <v>12.095000000000001</v>
      </c>
      <c r="R529" s="46">
        <v>0.24472529210256883</v>
      </c>
      <c r="S529" s="25">
        <v>264.39999999999998</v>
      </c>
      <c r="T529" s="22">
        <v>263.05249629999997</v>
      </c>
    </row>
    <row r="530" spans="1:20" x14ac:dyDescent="0.3">
      <c r="A530" s="172"/>
      <c r="B530" s="7">
        <v>313.14999999999998</v>
      </c>
      <c r="C530" s="31">
        <v>16.536000000000001</v>
      </c>
      <c r="D530" s="46">
        <v>0.31033069840257022</v>
      </c>
      <c r="E530" s="25">
        <v>247.1</v>
      </c>
      <c r="F530" s="22">
        <v>240.68767699999998</v>
      </c>
      <c r="H530" s="172"/>
      <c r="I530" s="7">
        <v>313.14999999999998</v>
      </c>
      <c r="J530" s="31">
        <v>16.536000000000001</v>
      </c>
      <c r="K530" s="46">
        <v>0.31033069840257022</v>
      </c>
      <c r="L530" s="25">
        <v>247.1</v>
      </c>
      <c r="M530" s="22">
        <v>243.23147599999999</v>
      </c>
      <c r="O530" s="172"/>
      <c r="P530" s="7">
        <v>313.14999999999998</v>
      </c>
      <c r="Q530" s="31">
        <v>16.536000000000001</v>
      </c>
      <c r="R530" s="46">
        <v>0.31033069840257022</v>
      </c>
      <c r="S530" s="25">
        <v>247.1</v>
      </c>
      <c r="T530" s="22">
        <v>244.01445469999999</v>
      </c>
    </row>
    <row r="531" spans="1:20" x14ac:dyDescent="0.3">
      <c r="A531" s="172"/>
      <c r="B531" s="7">
        <v>313.14999999999998</v>
      </c>
      <c r="C531" s="31">
        <v>21.117999999999999</v>
      </c>
      <c r="D531" s="46">
        <v>0.36499892112681692</v>
      </c>
      <c r="E531" s="25">
        <v>230.6</v>
      </c>
      <c r="F531" s="22">
        <v>223.94526380000002</v>
      </c>
      <c r="H531" s="172"/>
      <c r="I531" s="7">
        <v>313.14999999999998</v>
      </c>
      <c r="J531" s="31">
        <v>21.117999999999999</v>
      </c>
      <c r="K531" s="46">
        <v>0.36499892112681692</v>
      </c>
      <c r="L531" s="25">
        <v>230.6</v>
      </c>
      <c r="M531" s="22">
        <v>226.48486339999999</v>
      </c>
      <c r="O531" s="172"/>
      <c r="P531" s="7">
        <v>313.14999999999998</v>
      </c>
      <c r="Q531" s="31">
        <v>21.117999999999999</v>
      </c>
      <c r="R531" s="46">
        <v>0.36499892112681692</v>
      </c>
      <c r="S531" s="25">
        <v>230.6</v>
      </c>
      <c r="T531" s="22">
        <v>227.33673549999995</v>
      </c>
    </row>
    <row r="532" spans="1:20" x14ac:dyDescent="0.3">
      <c r="A532" s="172"/>
      <c r="B532" s="7">
        <v>313.14999999999998</v>
      </c>
      <c r="C532" s="31">
        <v>25.382999999999999</v>
      </c>
      <c r="D532" s="46">
        <v>0.41955193228520704</v>
      </c>
      <c r="E532" s="25">
        <v>217.7</v>
      </c>
      <c r="F532" s="22">
        <v>207.35041050000001</v>
      </c>
      <c r="H532" s="172"/>
      <c r="I532" s="7">
        <v>313.14999999999998</v>
      </c>
      <c r="J532" s="31">
        <v>25.382999999999999</v>
      </c>
      <c r="K532" s="46">
        <v>0.41955193228520704</v>
      </c>
      <c r="L532" s="25">
        <v>217.7</v>
      </c>
      <c r="M532" s="22">
        <v>211.82895809999999</v>
      </c>
      <c r="O532" s="172"/>
      <c r="P532" s="7">
        <v>313.14999999999998</v>
      </c>
      <c r="Q532" s="31">
        <v>25.382999999999999</v>
      </c>
      <c r="R532" s="46">
        <v>0.41955193228520704</v>
      </c>
      <c r="S532" s="25">
        <v>217.7</v>
      </c>
      <c r="T532" s="22">
        <v>209.70689390000001</v>
      </c>
    </row>
    <row r="533" spans="1:20" x14ac:dyDescent="0.3">
      <c r="A533" s="172"/>
      <c r="B533" s="7">
        <v>313.14999999999998</v>
      </c>
      <c r="C533" s="31">
        <v>31.885999999999999</v>
      </c>
      <c r="D533" s="46">
        <v>0.48556422003506444</v>
      </c>
      <c r="E533" s="25">
        <v>199.5</v>
      </c>
      <c r="F533" s="22">
        <v>187.92693489999999</v>
      </c>
      <c r="H533" s="172"/>
      <c r="I533" s="7">
        <v>313.14999999999998</v>
      </c>
      <c r="J533" s="31">
        <v>31.885999999999999</v>
      </c>
      <c r="K533" s="46">
        <v>0.48556422003506444</v>
      </c>
      <c r="L533" s="25">
        <v>199.5</v>
      </c>
      <c r="M533" s="22">
        <v>192.8671142</v>
      </c>
      <c r="O533" s="172"/>
      <c r="P533" s="7">
        <v>313.14999999999998</v>
      </c>
      <c r="Q533" s="31">
        <v>31.885999999999999</v>
      </c>
      <c r="R533" s="46">
        <v>0.48556422003506444</v>
      </c>
      <c r="S533" s="25">
        <v>199.5</v>
      </c>
      <c r="T533" s="22">
        <v>189.75384359999998</v>
      </c>
    </row>
    <row r="534" spans="1:20" x14ac:dyDescent="0.3">
      <c r="A534" s="172"/>
      <c r="B534" s="5">
        <v>323.14999999999998</v>
      </c>
      <c r="C534" s="6">
        <v>0</v>
      </c>
      <c r="D534" s="45">
        <v>0</v>
      </c>
      <c r="E534" s="24">
        <v>330.2</v>
      </c>
      <c r="F534" s="22">
        <v>331.08491509999999</v>
      </c>
      <c r="H534" s="172"/>
      <c r="I534" s="5">
        <v>323.14999999999998</v>
      </c>
      <c r="J534" s="6">
        <v>0</v>
      </c>
      <c r="K534" s="45">
        <v>0</v>
      </c>
      <c r="L534" s="24">
        <v>330.2</v>
      </c>
      <c r="M534" s="22">
        <v>331.44492509999998</v>
      </c>
      <c r="O534" s="172"/>
      <c r="P534" s="5">
        <v>323.14999999999998</v>
      </c>
      <c r="Q534" s="6">
        <v>0</v>
      </c>
      <c r="R534" s="45">
        <v>0</v>
      </c>
      <c r="S534" s="24">
        <v>330.2</v>
      </c>
      <c r="T534" s="22">
        <v>334.47951970000003</v>
      </c>
    </row>
    <row r="535" spans="1:20" x14ac:dyDescent="0.3">
      <c r="A535" s="172"/>
      <c r="B535" s="7">
        <v>323.14999999999998</v>
      </c>
      <c r="C535" s="31">
        <v>4.657</v>
      </c>
      <c r="D535" s="46">
        <v>9.2273835741707555E-2</v>
      </c>
      <c r="E535" s="25">
        <v>306.3</v>
      </c>
      <c r="F535" s="22">
        <v>305.98912970000003</v>
      </c>
      <c r="H535" s="172"/>
      <c r="I535" s="7">
        <v>323.14999999999998</v>
      </c>
      <c r="J535" s="31">
        <v>4.657</v>
      </c>
      <c r="K535" s="46">
        <v>9.2273835741707555E-2</v>
      </c>
      <c r="L535" s="25">
        <v>306.3</v>
      </c>
      <c r="M535" s="22">
        <v>305.43216249999995</v>
      </c>
      <c r="O535" s="172"/>
      <c r="P535" s="7">
        <v>323.14999999999998</v>
      </c>
      <c r="Q535" s="31">
        <v>4.657</v>
      </c>
      <c r="R535" s="46">
        <v>9.2273835741707555E-2</v>
      </c>
      <c r="S535" s="25">
        <v>306.3</v>
      </c>
      <c r="T535" s="22">
        <v>307.28451550000005</v>
      </c>
    </row>
    <row r="536" spans="1:20" x14ac:dyDescent="0.3">
      <c r="A536" s="172"/>
      <c r="B536" s="7">
        <v>323.14999999999998</v>
      </c>
      <c r="C536" s="31">
        <v>8.5069999999999997</v>
      </c>
      <c r="D536" s="46">
        <v>0.16075030742009977</v>
      </c>
      <c r="E536" s="25">
        <v>288.89999999999998</v>
      </c>
      <c r="F536" s="22">
        <v>287.19227899999998</v>
      </c>
      <c r="H536" s="172"/>
      <c r="I536" s="7">
        <v>323.14999999999998</v>
      </c>
      <c r="J536" s="31">
        <v>8.5069999999999997</v>
      </c>
      <c r="K536" s="46">
        <v>0.16075030742009977</v>
      </c>
      <c r="L536" s="25">
        <v>288.89999999999998</v>
      </c>
      <c r="M536" s="22">
        <v>286.55371400000001</v>
      </c>
      <c r="O536" s="172"/>
      <c r="P536" s="7">
        <v>323.14999999999998</v>
      </c>
      <c r="Q536" s="31">
        <v>8.5069999999999997</v>
      </c>
      <c r="R536" s="46">
        <v>0.16075030742009977</v>
      </c>
      <c r="S536" s="25">
        <v>288.89999999999998</v>
      </c>
      <c r="T536" s="22">
        <v>288.30896299999995</v>
      </c>
    </row>
    <row r="537" spans="1:20" x14ac:dyDescent="0.3">
      <c r="A537" s="172"/>
      <c r="B537" s="7">
        <v>323.14999999999998</v>
      </c>
      <c r="C537" s="31">
        <v>13.239000000000001</v>
      </c>
      <c r="D537" s="46">
        <v>0.2314540654981683</v>
      </c>
      <c r="E537" s="25">
        <v>270.60000000000002</v>
      </c>
      <c r="F537" s="22">
        <v>266.48982519999998</v>
      </c>
      <c r="H537" s="172"/>
      <c r="I537" s="7">
        <v>323.14999999999998</v>
      </c>
      <c r="J537" s="31">
        <v>13.239000000000001</v>
      </c>
      <c r="K537" s="46">
        <v>0.2314540654981683</v>
      </c>
      <c r="L537" s="25">
        <v>270.60000000000002</v>
      </c>
      <c r="M537" s="22">
        <v>268.42473159999997</v>
      </c>
      <c r="O537" s="172"/>
      <c r="P537" s="7">
        <v>323.14999999999998</v>
      </c>
      <c r="Q537" s="31">
        <v>13.239000000000001</v>
      </c>
      <c r="R537" s="46">
        <v>0.2314540654981683</v>
      </c>
      <c r="S537" s="25">
        <v>270.60000000000002</v>
      </c>
      <c r="T537" s="22">
        <v>269.01678140000001</v>
      </c>
    </row>
    <row r="538" spans="1:20" x14ac:dyDescent="0.3">
      <c r="A538" s="172"/>
      <c r="B538" s="7">
        <v>323.14999999999998</v>
      </c>
      <c r="C538" s="31">
        <v>17.088000000000001</v>
      </c>
      <c r="D538" s="46">
        <v>0.28224725181408744</v>
      </c>
      <c r="E538" s="25">
        <v>257.3</v>
      </c>
      <c r="F538" s="22">
        <v>251.65530399999997</v>
      </c>
      <c r="H538" s="172"/>
      <c r="I538" s="7">
        <v>323.14999999999998</v>
      </c>
      <c r="J538" s="31">
        <v>17.088000000000001</v>
      </c>
      <c r="K538" s="46">
        <v>0.28224725181408744</v>
      </c>
      <c r="L538" s="25">
        <v>257.3</v>
      </c>
      <c r="M538" s="22">
        <v>254.38380900000001</v>
      </c>
      <c r="O538" s="172"/>
      <c r="P538" s="7">
        <v>323.14999999999998</v>
      </c>
      <c r="Q538" s="31">
        <v>17.088000000000001</v>
      </c>
      <c r="R538" s="46">
        <v>0.28224725181408744</v>
      </c>
      <c r="S538" s="25">
        <v>257.3</v>
      </c>
      <c r="T538" s="22">
        <v>254.67194529999998</v>
      </c>
    </row>
    <row r="539" spans="1:20" x14ac:dyDescent="0.3">
      <c r="A539" s="172"/>
      <c r="B539" s="7">
        <v>323.14999999999998</v>
      </c>
      <c r="C539" s="31">
        <v>21.802</v>
      </c>
      <c r="D539" s="46">
        <v>0.34006189245380142</v>
      </c>
      <c r="E539" s="25">
        <v>241.9</v>
      </c>
      <c r="F539" s="22">
        <v>234.38509360000003</v>
      </c>
      <c r="H539" s="172"/>
      <c r="I539" s="7">
        <v>323.14999999999998</v>
      </c>
      <c r="J539" s="31">
        <v>21.802</v>
      </c>
      <c r="K539" s="46">
        <v>0.34006189245380142</v>
      </c>
      <c r="L539" s="25">
        <v>241.9</v>
      </c>
      <c r="M539" s="22">
        <v>236.32519689999998</v>
      </c>
      <c r="O539" s="172"/>
      <c r="P539" s="7">
        <v>323.14999999999998</v>
      </c>
      <c r="Q539" s="31">
        <v>21.802</v>
      </c>
      <c r="R539" s="46">
        <v>0.34006189245380142</v>
      </c>
      <c r="S539" s="25">
        <v>241.9</v>
      </c>
      <c r="T539" s="22">
        <v>237.36620630000002</v>
      </c>
    </row>
    <row r="540" spans="1:20" x14ac:dyDescent="0.3">
      <c r="A540" s="172"/>
      <c r="B540" s="7">
        <v>323.14999999999998</v>
      </c>
      <c r="C540" s="31">
        <v>27.045999999999999</v>
      </c>
      <c r="D540" s="46">
        <v>0.3757642471504456</v>
      </c>
      <c r="E540" s="25">
        <v>227.3</v>
      </c>
      <c r="F540" s="22">
        <v>223.17480920000003</v>
      </c>
      <c r="H540" s="172"/>
      <c r="I540" s="7">
        <v>323.14999999999998</v>
      </c>
      <c r="J540" s="31">
        <v>27.045999999999999</v>
      </c>
      <c r="K540" s="46">
        <v>0.3757642471504456</v>
      </c>
      <c r="L540" s="25">
        <v>227.3</v>
      </c>
      <c r="M540" s="22">
        <v>225.49261179999999</v>
      </c>
      <c r="O540" s="172"/>
      <c r="P540" s="7">
        <v>323.14999999999998</v>
      </c>
      <c r="Q540" s="31">
        <v>27.045999999999999</v>
      </c>
      <c r="R540" s="46">
        <v>0.3757642471504456</v>
      </c>
      <c r="S540" s="25">
        <v>227.3</v>
      </c>
      <c r="T540" s="22">
        <v>226.5298248</v>
      </c>
    </row>
    <row r="541" spans="1:20" x14ac:dyDescent="0.3">
      <c r="A541" s="172"/>
      <c r="B541" s="7">
        <v>323.14999999999998</v>
      </c>
      <c r="C541" s="31">
        <v>31.056999999999999</v>
      </c>
      <c r="D541" s="46">
        <v>0.40885132910994182</v>
      </c>
      <c r="E541" s="25">
        <v>217.2</v>
      </c>
      <c r="F541" s="22">
        <v>212.87598739999999</v>
      </c>
      <c r="H541" s="172"/>
      <c r="I541" s="7">
        <v>323.14999999999998</v>
      </c>
      <c r="J541" s="31">
        <v>31.056999999999999</v>
      </c>
      <c r="K541" s="46">
        <v>0.40885132910994182</v>
      </c>
      <c r="L541" s="25">
        <v>217.2</v>
      </c>
      <c r="M541" s="22">
        <v>216.47692740000002</v>
      </c>
      <c r="O541" s="172"/>
      <c r="P541" s="7">
        <v>323.14999999999998</v>
      </c>
      <c r="Q541" s="31">
        <v>31.056999999999999</v>
      </c>
      <c r="R541" s="46">
        <v>0.40885132910994182</v>
      </c>
      <c r="S541" s="25">
        <v>217.2</v>
      </c>
      <c r="T541" s="22">
        <v>215.81521009999997</v>
      </c>
    </row>
    <row r="542" spans="1:20" x14ac:dyDescent="0.3">
      <c r="A542" s="172"/>
      <c r="B542" s="5">
        <v>333.15</v>
      </c>
      <c r="C542" s="6">
        <v>0</v>
      </c>
      <c r="D542" s="45">
        <v>0</v>
      </c>
      <c r="E542" s="24">
        <v>332.3</v>
      </c>
      <c r="F542" s="22">
        <v>334.09142159999999</v>
      </c>
      <c r="H542" s="172"/>
      <c r="I542" s="5">
        <v>333.15</v>
      </c>
      <c r="J542" s="6">
        <v>0</v>
      </c>
      <c r="K542" s="45">
        <v>0</v>
      </c>
      <c r="L542" s="24">
        <v>332.3</v>
      </c>
      <c r="M542" s="22">
        <v>333.70320419999996</v>
      </c>
      <c r="O542" s="172"/>
      <c r="P542" s="5">
        <v>333.15</v>
      </c>
      <c r="Q542" s="6">
        <v>0</v>
      </c>
      <c r="R542" s="45">
        <v>0</v>
      </c>
      <c r="S542" s="24">
        <v>332.3</v>
      </c>
      <c r="T542" s="22">
        <v>336.65072950000001</v>
      </c>
    </row>
    <row r="543" spans="1:20" x14ac:dyDescent="0.3">
      <c r="A543" s="172"/>
      <c r="B543" s="7">
        <v>333.15</v>
      </c>
      <c r="C543" s="31">
        <v>2.456</v>
      </c>
      <c r="D543" s="46">
        <v>4.4626132436172562E-2</v>
      </c>
      <c r="E543" s="25">
        <v>320.89999999999998</v>
      </c>
      <c r="F543" s="22">
        <v>322.60097050000002</v>
      </c>
      <c r="H543" s="172"/>
      <c r="I543" s="7">
        <v>333.15</v>
      </c>
      <c r="J543" s="31">
        <v>2.456</v>
      </c>
      <c r="K543" s="46">
        <v>4.4626132436172562E-2</v>
      </c>
      <c r="L543" s="25">
        <v>320.89999999999998</v>
      </c>
      <c r="M543" s="22">
        <v>320.91797170000001</v>
      </c>
      <c r="O543" s="172"/>
      <c r="P543" s="7">
        <v>333.15</v>
      </c>
      <c r="Q543" s="31">
        <v>2.456</v>
      </c>
      <c r="R543" s="46">
        <v>4.4626132436172562E-2</v>
      </c>
      <c r="S543" s="25">
        <v>320.89999999999998</v>
      </c>
      <c r="T543" s="22">
        <v>323.8321929</v>
      </c>
    </row>
    <row r="544" spans="1:20" x14ac:dyDescent="0.3">
      <c r="A544" s="172"/>
      <c r="B544" s="7">
        <v>333.15</v>
      </c>
      <c r="C544" s="31">
        <v>5.1909999999999998</v>
      </c>
      <c r="D544" s="46">
        <v>8.9945324806967999E-2</v>
      </c>
      <c r="E544" s="25">
        <v>309.60000000000002</v>
      </c>
      <c r="F544" s="22">
        <v>310.23513489999999</v>
      </c>
      <c r="H544" s="172"/>
      <c r="I544" s="7">
        <v>333.15</v>
      </c>
      <c r="J544" s="31">
        <v>5.1909999999999998</v>
      </c>
      <c r="K544" s="46">
        <v>8.9945324806967999E-2</v>
      </c>
      <c r="L544" s="25">
        <v>309.60000000000002</v>
      </c>
      <c r="M544" s="22">
        <v>308.42028199999999</v>
      </c>
      <c r="O544" s="172"/>
      <c r="P544" s="7">
        <v>333.15</v>
      </c>
      <c r="Q544" s="31">
        <v>5.1909999999999998</v>
      </c>
      <c r="R544" s="46">
        <v>8.9945324806967999E-2</v>
      </c>
      <c r="S544" s="25">
        <v>309.60000000000002</v>
      </c>
      <c r="T544" s="22">
        <v>310.24648139999999</v>
      </c>
    </row>
    <row r="545" spans="1:20" x14ac:dyDescent="0.3">
      <c r="A545" s="172"/>
      <c r="B545" s="7">
        <v>333.15</v>
      </c>
      <c r="C545" s="31">
        <v>8.9429999999999996</v>
      </c>
      <c r="D545" s="46">
        <v>0.14710728514432067</v>
      </c>
      <c r="E545" s="25">
        <v>295.2</v>
      </c>
      <c r="F545" s="22">
        <v>294.65501719999997</v>
      </c>
      <c r="H545" s="172"/>
      <c r="I545" s="7">
        <v>333.15</v>
      </c>
      <c r="J545" s="31">
        <v>8.9429999999999996</v>
      </c>
      <c r="K545" s="46">
        <v>0.14710728514432067</v>
      </c>
      <c r="L545" s="25">
        <v>295.2</v>
      </c>
      <c r="M545" s="22">
        <v>292.78790880000003</v>
      </c>
      <c r="O545" s="172"/>
      <c r="P545" s="7">
        <v>333.15</v>
      </c>
      <c r="Q545" s="31">
        <v>8.9429999999999996</v>
      </c>
      <c r="R545" s="46">
        <v>0.14710728514432067</v>
      </c>
      <c r="S545" s="25">
        <v>295.2</v>
      </c>
      <c r="T545" s="22">
        <v>294.30912460000002</v>
      </c>
    </row>
    <row r="546" spans="1:20" x14ac:dyDescent="0.3">
      <c r="A546" s="172"/>
      <c r="B546" s="7">
        <v>333.15</v>
      </c>
      <c r="C546" s="31">
        <v>13.641999999999999</v>
      </c>
      <c r="D546" s="46">
        <v>0.21291458067648059</v>
      </c>
      <c r="E546" s="25">
        <v>278.2</v>
      </c>
      <c r="F546" s="22">
        <v>275.71983949999998</v>
      </c>
      <c r="H546" s="172"/>
      <c r="I546" s="7">
        <v>333.15</v>
      </c>
      <c r="J546" s="31">
        <v>13.641999999999999</v>
      </c>
      <c r="K546" s="46">
        <v>0.21291458067648059</v>
      </c>
      <c r="L546" s="25">
        <v>278.2</v>
      </c>
      <c r="M546" s="22">
        <v>275.47434989999999</v>
      </c>
      <c r="O546" s="172"/>
      <c r="P546" s="7">
        <v>333.15</v>
      </c>
      <c r="Q546" s="31">
        <v>13.641999999999999</v>
      </c>
      <c r="R546" s="46">
        <v>0.21291458067648059</v>
      </c>
      <c r="S546" s="25">
        <v>278.2</v>
      </c>
      <c r="T546" s="22">
        <v>276.38127739999999</v>
      </c>
    </row>
    <row r="547" spans="1:20" x14ac:dyDescent="0.3">
      <c r="A547" s="172"/>
      <c r="B547" s="7">
        <v>333.15</v>
      </c>
      <c r="C547" s="31">
        <v>18.492000000000001</v>
      </c>
      <c r="D547" s="46">
        <v>0.27067715416387667</v>
      </c>
      <c r="E547" s="25">
        <v>263.2</v>
      </c>
      <c r="F547" s="22">
        <v>258.25059659999999</v>
      </c>
      <c r="H547" s="172"/>
      <c r="I547" s="7">
        <v>333.15</v>
      </c>
      <c r="J547" s="31">
        <v>18.492000000000001</v>
      </c>
      <c r="K547" s="46">
        <v>0.27067715416387667</v>
      </c>
      <c r="L547" s="25">
        <v>263.2</v>
      </c>
      <c r="M547" s="22">
        <v>260.46345510000003</v>
      </c>
      <c r="O547" s="172"/>
      <c r="P547" s="7">
        <v>333.15</v>
      </c>
      <c r="Q547" s="31">
        <v>18.492000000000001</v>
      </c>
      <c r="R547" s="46">
        <v>0.27067715416387667</v>
      </c>
      <c r="S547" s="25">
        <v>263.2</v>
      </c>
      <c r="T547" s="22">
        <v>260.48777469999993</v>
      </c>
    </row>
    <row r="548" spans="1:20" x14ac:dyDescent="0.3">
      <c r="A548" s="172"/>
      <c r="B548" s="7">
        <v>333.15</v>
      </c>
      <c r="C548" s="31">
        <v>23.122</v>
      </c>
      <c r="D548" s="46">
        <v>0.31990029689385285</v>
      </c>
      <c r="E548" s="25">
        <v>250.1</v>
      </c>
      <c r="F548" s="22">
        <v>243.55081179999996</v>
      </c>
      <c r="H548" s="172"/>
      <c r="I548" s="7">
        <v>333.15</v>
      </c>
      <c r="J548" s="31">
        <v>23.122</v>
      </c>
      <c r="K548" s="46">
        <v>0.31990029689385285</v>
      </c>
      <c r="L548" s="25">
        <v>250.1</v>
      </c>
      <c r="M548" s="22">
        <v>245.16551660000005</v>
      </c>
      <c r="O548" s="172"/>
      <c r="P548" s="7">
        <v>333.15</v>
      </c>
      <c r="Q548" s="31">
        <v>23.122</v>
      </c>
      <c r="R548" s="46">
        <v>0.31990029689385285</v>
      </c>
      <c r="S548" s="25">
        <v>250.1</v>
      </c>
      <c r="T548" s="22">
        <v>245.9607192</v>
      </c>
    </row>
    <row r="549" spans="1:20" x14ac:dyDescent="0.3">
      <c r="A549" s="172"/>
      <c r="B549" s="7">
        <v>333.15</v>
      </c>
      <c r="C549" s="31">
        <v>27.992000000000001</v>
      </c>
      <c r="D549" s="46">
        <v>0.36767572148794564</v>
      </c>
      <c r="E549" s="25">
        <v>237.3</v>
      </c>
      <c r="F549" s="22">
        <v>229.1018799</v>
      </c>
      <c r="H549" s="172"/>
      <c r="I549" s="7">
        <v>333.15</v>
      </c>
      <c r="J549" s="31">
        <v>27.992000000000001</v>
      </c>
      <c r="K549" s="46">
        <v>0.36767572148794564</v>
      </c>
      <c r="L549" s="25">
        <v>237.3</v>
      </c>
      <c r="M549" s="22">
        <v>229.99785449999999</v>
      </c>
      <c r="O549" s="172"/>
      <c r="P549" s="7">
        <v>333.15</v>
      </c>
      <c r="Q549" s="31">
        <v>27.992000000000001</v>
      </c>
      <c r="R549" s="46">
        <v>0.36767572148794564</v>
      </c>
      <c r="S549" s="25">
        <v>237.3</v>
      </c>
      <c r="T549" s="22">
        <v>231.51697980000003</v>
      </c>
    </row>
    <row r="550" spans="1:20" x14ac:dyDescent="0.3">
      <c r="A550" s="172"/>
      <c r="B550" s="5">
        <v>343.15</v>
      </c>
      <c r="C550" s="6">
        <v>0</v>
      </c>
      <c r="D550" s="45">
        <v>0</v>
      </c>
      <c r="E550" s="24">
        <v>334.6</v>
      </c>
      <c r="F550" s="22">
        <v>337.61265580000003</v>
      </c>
      <c r="H550" s="172"/>
      <c r="I550" s="5">
        <v>343.15</v>
      </c>
      <c r="J550" s="6">
        <v>0</v>
      </c>
      <c r="K550" s="45">
        <v>0</v>
      </c>
      <c r="L550" s="24">
        <v>334.6</v>
      </c>
      <c r="M550" s="22">
        <v>335.92703239999992</v>
      </c>
      <c r="O550" s="172"/>
      <c r="P550" s="5">
        <v>343.15</v>
      </c>
      <c r="Q550" s="6">
        <v>0</v>
      </c>
      <c r="R550" s="45">
        <v>0</v>
      </c>
      <c r="S550" s="24">
        <v>334.6</v>
      </c>
      <c r="T550" s="22">
        <v>339.00941780000005</v>
      </c>
    </row>
    <row r="551" spans="1:20" x14ac:dyDescent="0.3">
      <c r="A551" s="172"/>
      <c r="B551" s="7">
        <v>343.15</v>
      </c>
      <c r="C551" s="31">
        <v>4.7409999999999997</v>
      </c>
      <c r="D551" s="46">
        <v>7.3881120635628419E-2</v>
      </c>
      <c r="E551" s="25">
        <v>316.5</v>
      </c>
      <c r="F551" s="22">
        <v>317.87187189999997</v>
      </c>
      <c r="H551" s="172"/>
      <c r="I551" s="7">
        <v>343.15</v>
      </c>
      <c r="J551" s="31">
        <v>4.7409999999999997</v>
      </c>
      <c r="K551" s="46">
        <v>7.3881120635628419E-2</v>
      </c>
      <c r="L551" s="25">
        <v>316.5</v>
      </c>
      <c r="M551" s="22">
        <v>315.11850879999997</v>
      </c>
      <c r="O551" s="172"/>
      <c r="P551" s="7">
        <v>343.15</v>
      </c>
      <c r="Q551" s="31">
        <v>4.7409999999999997</v>
      </c>
      <c r="R551" s="46">
        <v>7.3881120635628419E-2</v>
      </c>
      <c r="S551" s="25">
        <v>316.5</v>
      </c>
      <c r="T551" s="22">
        <v>317.46322939999999</v>
      </c>
    </row>
    <row r="552" spans="1:20" x14ac:dyDescent="0.3">
      <c r="A552" s="172"/>
      <c r="B552" s="7">
        <v>343.15</v>
      </c>
      <c r="C552" s="31">
        <v>9.5280000000000005</v>
      </c>
      <c r="D552" s="46">
        <v>0.13549493821652914</v>
      </c>
      <c r="E552" s="25">
        <v>300.2</v>
      </c>
      <c r="F552" s="22">
        <v>301.3890136</v>
      </c>
      <c r="H552" s="172"/>
      <c r="I552" s="7">
        <v>343.15</v>
      </c>
      <c r="J552" s="31">
        <v>9.5280000000000005</v>
      </c>
      <c r="K552" s="46">
        <v>0.13549493821652914</v>
      </c>
      <c r="L552" s="25">
        <v>300.2</v>
      </c>
      <c r="M552" s="22">
        <v>298.45527049999998</v>
      </c>
      <c r="O552" s="172"/>
      <c r="P552" s="7">
        <v>343.15</v>
      </c>
      <c r="Q552" s="31">
        <v>9.5280000000000005</v>
      </c>
      <c r="R552" s="46">
        <v>0.13549493821652914</v>
      </c>
      <c r="S552" s="25">
        <v>300.2</v>
      </c>
      <c r="T552" s="22">
        <v>299.75643930000007</v>
      </c>
    </row>
    <row r="553" spans="1:20" x14ac:dyDescent="0.3">
      <c r="A553" s="172"/>
      <c r="B553" s="7">
        <v>343.15</v>
      </c>
      <c r="C553" s="31">
        <v>14.401999999999999</v>
      </c>
      <c r="D553" s="46">
        <v>0.19834747990830315</v>
      </c>
      <c r="E553" s="25">
        <v>284.89999999999998</v>
      </c>
      <c r="F553" s="22">
        <v>284.24234009999998</v>
      </c>
      <c r="H553" s="172"/>
      <c r="I553" s="7">
        <v>343.15</v>
      </c>
      <c r="J553" s="31">
        <v>14.401999999999999</v>
      </c>
      <c r="K553" s="46">
        <v>0.19834747990830315</v>
      </c>
      <c r="L553" s="25">
        <v>284.89999999999998</v>
      </c>
      <c r="M553" s="22">
        <v>281.53077100000002</v>
      </c>
      <c r="O553" s="172"/>
      <c r="P553" s="7">
        <v>343.15</v>
      </c>
      <c r="Q553" s="31">
        <v>14.401999999999999</v>
      </c>
      <c r="R553" s="46">
        <v>0.19834747990830315</v>
      </c>
      <c r="S553" s="25">
        <v>284.89999999999998</v>
      </c>
      <c r="T553" s="22">
        <v>282.67060550000008</v>
      </c>
    </row>
    <row r="554" spans="1:20" x14ac:dyDescent="0.3">
      <c r="A554" s="172"/>
      <c r="B554" s="7">
        <v>343.15</v>
      </c>
      <c r="C554" s="31">
        <v>19.376000000000001</v>
      </c>
      <c r="D554" s="46">
        <v>0.25268024027233038</v>
      </c>
      <c r="E554" s="25">
        <v>270.7</v>
      </c>
      <c r="F554" s="22">
        <v>268.01873770000009</v>
      </c>
      <c r="H554" s="172"/>
      <c r="I554" s="7">
        <v>343.15</v>
      </c>
      <c r="J554" s="31">
        <v>19.376000000000001</v>
      </c>
      <c r="K554" s="46">
        <v>0.25268024027233038</v>
      </c>
      <c r="L554" s="25">
        <v>270.7</v>
      </c>
      <c r="M554" s="22">
        <v>267.9580047</v>
      </c>
      <c r="O554" s="172"/>
      <c r="P554" s="7">
        <v>343.15</v>
      </c>
      <c r="Q554" s="31">
        <v>19.376000000000001</v>
      </c>
      <c r="R554" s="46">
        <v>0.25268024027233038</v>
      </c>
      <c r="S554" s="25">
        <v>270.7</v>
      </c>
      <c r="T554" s="22">
        <v>267.97382800000003</v>
      </c>
    </row>
    <row r="555" spans="1:20" x14ac:dyDescent="0.3">
      <c r="A555" s="172"/>
      <c r="B555" s="7">
        <v>343.15</v>
      </c>
      <c r="C555" s="31">
        <v>24.536999999999999</v>
      </c>
      <c r="D555" s="46">
        <v>0.30286617787082254</v>
      </c>
      <c r="E555" s="25">
        <v>257.3</v>
      </c>
      <c r="F555" s="22">
        <v>252.53912200000005</v>
      </c>
      <c r="H555" s="172"/>
      <c r="I555" s="7">
        <v>343.15</v>
      </c>
      <c r="J555" s="31">
        <v>24.536999999999999</v>
      </c>
      <c r="K555" s="46">
        <v>0.30286617787082254</v>
      </c>
      <c r="L555" s="25">
        <v>257.3</v>
      </c>
      <c r="M555" s="22">
        <v>253.04906480000005</v>
      </c>
      <c r="O555" s="172"/>
      <c r="P555" s="7">
        <v>343.15</v>
      </c>
      <c r="Q555" s="31">
        <v>24.536999999999999</v>
      </c>
      <c r="R555" s="46">
        <v>0.30286617787082254</v>
      </c>
      <c r="S555" s="25">
        <v>257.3</v>
      </c>
      <c r="T555" s="22">
        <v>253.2093812</v>
      </c>
    </row>
    <row r="556" spans="1:20" x14ac:dyDescent="0.3">
      <c r="A556" s="172"/>
      <c r="B556" s="7">
        <v>343.15</v>
      </c>
      <c r="C556" s="31">
        <v>29.385999999999999</v>
      </c>
      <c r="D556" s="46">
        <v>0.34574146080630003</v>
      </c>
      <c r="E556" s="25">
        <v>246.1</v>
      </c>
      <c r="F556" s="22">
        <v>239.1713302</v>
      </c>
      <c r="H556" s="172"/>
      <c r="I556" s="7">
        <v>343.15</v>
      </c>
      <c r="J556" s="31">
        <v>29.385999999999999</v>
      </c>
      <c r="K556" s="46">
        <v>0.34574146080630003</v>
      </c>
      <c r="L556" s="25">
        <v>246.1</v>
      </c>
      <c r="M556" s="22">
        <v>239.06531679999998</v>
      </c>
      <c r="O556" s="172"/>
      <c r="P556" s="7">
        <v>343.15</v>
      </c>
      <c r="Q556" s="31">
        <v>29.385999999999999</v>
      </c>
      <c r="R556" s="46">
        <v>0.34574146080630003</v>
      </c>
      <c r="S556" s="25">
        <v>246.1</v>
      </c>
      <c r="T556" s="22">
        <v>240.62232689999996</v>
      </c>
    </row>
    <row r="557" spans="1:20" x14ac:dyDescent="0.3">
      <c r="A557" s="172"/>
      <c r="B557" s="7">
        <v>343.15</v>
      </c>
      <c r="C557" s="31">
        <v>34.469000000000001</v>
      </c>
      <c r="D557" s="46">
        <v>0.38919018922021814</v>
      </c>
      <c r="E557" s="26">
        <v>234.4</v>
      </c>
      <c r="F557" s="22">
        <v>226.20024099999995</v>
      </c>
      <c r="H557" s="172"/>
      <c r="I557" s="7">
        <v>343.15</v>
      </c>
      <c r="J557" s="31">
        <v>34.469000000000001</v>
      </c>
      <c r="K557" s="46">
        <v>0.38919018922021814</v>
      </c>
      <c r="L557" s="26">
        <v>234.4</v>
      </c>
      <c r="M557" s="22">
        <v>225.74852289999998</v>
      </c>
      <c r="O557" s="172"/>
      <c r="P557" s="7">
        <v>343.15</v>
      </c>
      <c r="Q557" s="31">
        <v>34.469000000000001</v>
      </c>
      <c r="R557" s="46">
        <v>0.38919018922021814</v>
      </c>
      <c r="S557" s="26">
        <v>234.4</v>
      </c>
      <c r="T557" s="22">
        <v>227.1077469</v>
      </c>
    </row>
    <row r="558" spans="1:20" x14ac:dyDescent="0.3">
      <c r="A558" s="172"/>
      <c r="B558" s="5">
        <v>353.15</v>
      </c>
      <c r="C558" s="6">
        <v>0</v>
      </c>
      <c r="D558" s="48">
        <v>0</v>
      </c>
      <c r="E558" s="25">
        <v>337.6</v>
      </c>
      <c r="F558" s="22">
        <v>340.17955929999994</v>
      </c>
      <c r="H558" s="172"/>
      <c r="I558" s="5">
        <v>353.15</v>
      </c>
      <c r="J558" s="6">
        <v>0</v>
      </c>
      <c r="K558" s="48">
        <v>0</v>
      </c>
      <c r="L558" s="25">
        <v>337.6</v>
      </c>
      <c r="M558" s="22">
        <v>337.98483269999997</v>
      </c>
      <c r="O558" s="172"/>
      <c r="P558" s="5">
        <v>353.15</v>
      </c>
      <c r="Q558" s="6">
        <v>0</v>
      </c>
      <c r="R558" s="48">
        <v>0</v>
      </c>
      <c r="S558" s="25">
        <v>337.6</v>
      </c>
      <c r="T558" s="22">
        <v>341.49703060000002</v>
      </c>
    </row>
    <row r="559" spans="1:20" x14ac:dyDescent="0.3">
      <c r="A559" s="172"/>
      <c r="B559" s="7">
        <v>353.15</v>
      </c>
      <c r="C559" s="31">
        <v>5.0199999999999996</v>
      </c>
      <c r="D559" s="49">
        <v>6.8477266410320675E-2</v>
      </c>
      <c r="E559" s="25">
        <v>320.8</v>
      </c>
      <c r="F559" s="22">
        <v>321.70965260000003</v>
      </c>
      <c r="H559" s="172"/>
      <c r="I559" s="7">
        <v>353.15</v>
      </c>
      <c r="J559" s="31">
        <v>5.0199999999999996</v>
      </c>
      <c r="K559" s="49">
        <v>6.8477266410320675E-2</v>
      </c>
      <c r="L559" s="25">
        <v>320.8</v>
      </c>
      <c r="M559" s="22">
        <v>318.75571899999994</v>
      </c>
      <c r="O559" s="172"/>
      <c r="P559" s="7">
        <v>353.15</v>
      </c>
      <c r="Q559" s="31">
        <v>5.0199999999999996</v>
      </c>
      <c r="R559" s="49">
        <v>6.8477266410320675E-2</v>
      </c>
      <c r="S559" s="25">
        <v>320.8</v>
      </c>
      <c r="T559" s="22">
        <v>321.46878650000002</v>
      </c>
    </row>
    <row r="560" spans="1:20" x14ac:dyDescent="0.3">
      <c r="A560" s="172"/>
      <c r="B560" s="7">
        <v>353.15</v>
      </c>
      <c r="C560" s="31">
        <v>9.8729999999999993</v>
      </c>
      <c r="D560" s="49">
        <v>0.12994209983929023</v>
      </c>
      <c r="E560" s="25">
        <v>305.3</v>
      </c>
      <c r="F560" s="22">
        <v>305.58499450000005</v>
      </c>
      <c r="H560" s="172"/>
      <c r="I560" s="7">
        <v>353.15</v>
      </c>
      <c r="J560" s="31">
        <v>9.8729999999999993</v>
      </c>
      <c r="K560" s="49">
        <v>0.12994209983929023</v>
      </c>
      <c r="L560" s="25">
        <v>305.3</v>
      </c>
      <c r="M560" s="22">
        <v>302.25076910000007</v>
      </c>
      <c r="O560" s="172"/>
      <c r="P560" s="7">
        <v>353.15</v>
      </c>
      <c r="Q560" s="31">
        <v>9.8729999999999993</v>
      </c>
      <c r="R560" s="49">
        <v>0.12994209983929023</v>
      </c>
      <c r="S560" s="25">
        <v>305.3</v>
      </c>
      <c r="T560" s="22">
        <v>303.48839710000004</v>
      </c>
    </row>
    <row r="561" spans="1:20" x14ac:dyDescent="0.3">
      <c r="A561" s="172"/>
      <c r="B561" s="7">
        <v>353.15</v>
      </c>
      <c r="C561" s="31">
        <v>14.401999999999999</v>
      </c>
      <c r="D561" s="49">
        <v>0.18029539779998763</v>
      </c>
      <c r="E561" s="25">
        <v>292.5</v>
      </c>
      <c r="F561" s="22">
        <v>292.32210689999999</v>
      </c>
      <c r="H561" s="172"/>
      <c r="I561" s="7">
        <v>353.15</v>
      </c>
      <c r="J561" s="31">
        <v>14.401999999999999</v>
      </c>
      <c r="K561" s="49">
        <v>0.18029539779998763</v>
      </c>
      <c r="L561" s="25">
        <v>292.5</v>
      </c>
      <c r="M561" s="22">
        <v>288.50912789999995</v>
      </c>
      <c r="O561" s="172"/>
      <c r="P561" s="7">
        <v>353.15</v>
      </c>
      <c r="Q561" s="31">
        <v>14.401999999999999</v>
      </c>
      <c r="R561" s="49">
        <v>0.18029539779998763</v>
      </c>
      <c r="S561" s="25">
        <v>292.5</v>
      </c>
      <c r="T561" s="22">
        <v>289.86029079999997</v>
      </c>
    </row>
    <row r="562" spans="1:20" x14ac:dyDescent="0.3">
      <c r="A562" s="172"/>
      <c r="B562" s="7">
        <v>353.15</v>
      </c>
      <c r="C562" s="31">
        <v>19.073</v>
      </c>
      <c r="D562" s="49">
        <v>0.23108390317564304</v>
      </c>
      <c r="E562" s="25">
        <v>279.39999999999998</v>
      </c>
      <c r="F562" s="22">
        <v>278.23876329999996</v>
      </c>
      <c r="H562" s="172"/>
      <c r="I562" s="7">
        <v>353.15</v>
      </c>
      <c r="J562" s="31">
        <v>19.073</v>
      </c>
      <c r="K562" s="49">
        <v>0.23108390317564304</v>
      </c>
      <c r="L562" s="25">
        <v>279.39999999999998</v>
      </c>
      <c r="M562" s="22">
        <v>275.71702870000001</v>
      </c>
      <c r="O562" s="172"/>
      <c r="P562" s="7">
        <v>353.15</v>
      </c>
      <c r="Q562" s="31">
        <v>19.073</v>
      </c>
      <c r="R562" s="49">
        <v>0.23108390317564304</v>
      </c>
      <c r="S562" s="25">
        <v>279.39999999999998</v>
      </c>
      <c r="T562" s="22">
        <v>276.12427379999997</v>
      </c>
    </row>
    <row r="563" spans="1:20" x14ac:dyDescent="0.3">
      <c r="A563" s="172"/>
      <c r="B563" s="7">
        <v>353.15</v>
      </c>
      <c r="C563" s="31">
        <v>24.196000000000002</v>
      </c>
      <c r="D563" s="49">
        <v>0.27781759041013865</v>
      </c>
      <c r="E563" s="25">
        <v>267.10000000000002</v>
      </c>
      <c r="F563" s="22">
        <v>263.99014879999999</v>
      </c>
      <c r="H563" s="172"/>
      <c r="I563" s="7">
        <v>353.15</v>
      </c>
      <c r="J563" s="31">
        <v>24.196000000000002</v>
      </c>
      <c r="K563" s="49">
        <v>0.27781759041013865</v>
      </c>
      <c r="L563" s="25">
        <v>267.10000000000002</v>
      </c>
      <c r="M563" s="22">
        <v>263.43887629999995</v>
      </c>
      <c r="O563" s="172"/>
      <c r="P563" s="7">
        <v>353.15</v>
      </c>
      <c r="Q563" s="31">
        <v>24.196000000000002</v>
      </c>
      <c r="R563" s="49">
        <v>0.27781759041013865</v>
      </c>
      <c r="S563" s="25">
        <v>267.10000000000002</v>
      </c>
      <c r="T563" s="22">
        <v>262.98998419999998</v>
      </c>
    </row>
    <row r="564" spans="1:20" x14ac:dyDescent="0.3">
      <c r="A564" s="173"/>
      <c r="B564" s="7">
        <v>353.15</v>
      </c>
      <c r="C564" s="31">
        <v>28.882999999999999</v>
      </c>
      <c r="D564" s="49">
        <v>0.3169906340141399</v>
      </c>
      <c r="E564" s="25">
        <v>256.7</v>
      </c>
      <c r="F564" s="22">
        <v>252.06647800000005</v>
      </c>
      <c r="H564" s="173"/>
      <c r="I564" s="7">
        <v>353.15</v>
      </c>
      <c r="J564" s="31">
        <v>28.882999999999999</v>
      </c>
      <c r="K564" s="49">
        <v>0.3169906340141399</v>
      </c>
      <c r="L564" s="25">
        <v>256.7</v>
      </c>
      <c r="M564" s="22">
        <v>250.89158469999998</v>
      </c>
      <c r="O564" s="173"/>
      <c r="P564" s="7">
        <v>353.15</v>
      </c>
      <c r="Q564" s="31">
        <v>28.882999999999999</v>
      </c>
      <c r="R564" s="49">
        <v>0.3169906340141399</v>
      </c>
      <c r="S564" s="25">
        <v>256.7</v>
      </c>
      <c r="T564" s="22">
        <v>251.50578910000004</v>
      </c>
    </row>
    <row r="565" spans="1:20" x14ac:dyDescent="0.3">
      <c r="A565" s="171" t="s">
        <v>9</v>
      </c>
      <c r="B565" s="5">
        <v>303.14999999999998</v>
      </c>
      <c r="C565" s="6">
        <v>0</v>
      </c>
      <c r="D565" s="48">
        <v>0</v>
      </c>
      <c r="E565" s="24">
        <v>222.1</v>
      </c>
      <c r="F565" s="22">
        <v>215.43880469999999</v>
      </c>
      <c r="H565" s="171" t="s">
        <v>9</v>
      </c>
      <c r="I565" s="5">
        <v>303.14999999999998</v>
      </c>
      <c r="J565" s="6">
        <v>0</v>
      </c>
      <c r="K565" s="48">
        <v>0</v>
      </c>
      <c r="L565" s="24">
        <v>222.1</v>
      </c>
      <c r="M565" s="22">
        <v>224.22823349999993</v>
      </c>
      <c r="O565" s="171" t="s">
        <v>9</v>
      </c>
      <c r="P565" s="5">
        <v>303.14999999999998</v>
      </c>
      <c r="Q565" s="6">
        <v>0</v>
      </c>
      <c r="R565" s="48">
        <v>0</v>
      </c>
      <c r="S565" s="24">
        <v>222.1</v>
      </c>
      <c r="T565" s="22">
        <v>223.51344449999996</v>
      </c>
    </row>
    <row r="566" spans="1:20" x14ac:dyDescent="0.3">
      <c r="A566" s="172"/>
      <c r="B566" s="7">
        <v>303.14999999999998</v>
      </c>
      <c r="C566" s="31">
        <v>2.2360000000000002</v>
      </c>
      <c r="D566" s="49">
        <v>4.3723627583085845E-2</v>
      </c>
      <c r="E566" s="25">
        <v>216.3</v>
      </c>
      <c r="F566" s="22">
        <v>208.38258049999999</v>
      </c>
      <c r="H566" s="172"/>
      <c r="I566" s="7">
        <v>303.14999999999998</v>
      </c>
      <c r="J566" s="31">
        <v>2.2360000000000002</v>
      </c>
      <c r="K566" s="49">
        <v>4.3723627583085845E-2</v>
      </c>
      <c r="L566" s="25">
        <v>216.3</v>
      </c>
      <c r="M566" s="22">
        <v>212.37373650000001</v>
      </c>
      <c r="O566" s="172"/>
      <c r="P566" s="7">
        <v>303.14999999999998</v>
      </c>
      <c r="Q566" s="31">
        <v>2.2360000000000002</v>
      </c>
      <c r="R566" s="49">
        <v>4.3723627583085845E-2</v>
      </c>
      <c r="S566" s="25">
        <v>216.3</v>
      </c>
      <c r="T566" s="22">
        <v>213.3446151</v>
      </c>
    </row>
    <row r="567" spans="1:20" x14ac:dyDescent="0.3">
      <c r="A567" s="172"/>
      <c r="B567" s="7">
        <v>303.14999999999998</v>
      </c>
      <c r="C567" s="31">
        <v>7.12</v>
      </c>
      <c r="D567" s="49">
        <v>0.12633712443146303</v>
      </c>
      <c r="E567" s="25">
        <v>204.4</v>
      </c>
      <c r="F567" s="22">
        <v>196.10558780000002</v>
      </c>
      <c r="H567" s="172"/>
      <c r="I567" s="7">
        <v>303.14999999999998</v>
      </c>
      <c r="J567" s="31">
        <v>7.12</v>
      </c>
      <c r="K567" s="49">
        <v>0.12633712443146303</v>
      </c>
      <c r="L567" s="25">
        <v>204.4</v>
      </c>
      <c r="M567" s="22">
        <v>197.83668070000002</v>
      </c>
      <c r="O567" s="172"/>
      <c r="P567" s="7">
        <v>303.14999999999998</v>
      </c>
      <c r="Q567" s="31">
        <v>7.12</v>
      </c>
      <c r="R567" s="49">
        <v>0.12633712443146303</v>
      </c>
      <c r="S567" s="25">
        <v>204.4</v>
      </c>
      <c r="T567" s="22">
        <v>195.70815440000001</v>
      </c>
    </row>
    <row r="568" spans="1:20" x14ac:dyDescent="0.3">
      <c r="A568" s="172"/>
      <c r="B568" s="7">
        <v>303.14999999999998</v>
      </c>
      <c r="C568" s="31">
        <v>12.093</v>
      </c>
      <c r="D568" s="49">
        <v>0.1982466185912837</v>
      </c>
      <c r="E568" s="25">
        <v>193.7</v>
      </c>
      <c r="F568" s="22">
        <v>186.61121499999999</v>
      </c>
      <c r="H568" s="172"/>
      <c r="I568" s="7">
        <v>303.14999999999998</v>
      </c>
      <c r="J568" s="31">
        <v>12.093</v>
      </c>
      <c r="K568" s="49">
        <v>0.1982466185912837</v>
      </c>
      <c r="L568" s="25">
        <v>193.7</v>
      </c>
      <c r="M568" s="22">
        <v>188.26597130000002</v>
      </c>
      <c r="O568" s="172"/>
      <c r="P568" s="7">
        <v>303.14999999999998</v>
      </c>
      <c r="Q568" s="31">
        <v>12.093</v>
      </c>
      <c r="R568" s="49">
        <v>0.1982466185912837</v>
      </c>
      <c r="S568" s="25">
        <v>193.7</v>
      </c>
      <c r="T568" s="22">
        <v>186.32889559999995</v>
      </c>
    </row>
    <row r="569" spans="1:20" x14ac:dyDescent="0.3">
      <c r="A569" s="172"/>
      <c r="B569" s="7">
        <v>303.14999999999998</v>
      </c>
      <c r="C569" s="31">
        <v>17.062999999999999</v>
      </c>
      <c r="D569" s="49">
        <v>0.26271436542960852</v>
      </c>
      <c r="E569" s="25">
        <v>183.6</v>
      </c>
      <c r="F569" s="22">
        <v>175.69348760000003</v>
      </c>
      <c r="H569" s="172"/>
      <c r="I569" s="7">
        <v>303.14999999999998</v>
      </c>
      <c r="J569" s="31">
        <v>17.062999999999999</v>
      </c>
      <c r="K569" s="49">
        <v>0.26271436542960852</v>
      </c>
      <c r="L569" s="25">
        <v>183.6</v>
      </c>
      <c r="M569" s="22">
        <v>179.09454030000001</v>
      </c>
      <c r="O569" s="172"/>
      <c r="P569" s="7">
        <v>303.14999999999998</v>
      </c>
      <c r="Q569" s="31">
        <v>17.062999999999999</v>
      </c>
      <c r="R569" s="49">
        <v>0.26271436542960852</v>
      </c>
      <c r="S569" s="25">
        <v>183.6</v>
      </c>
      <c r="T569" s="22">
        <v>177.61868880000003</v>
      </c>
    </row>
    <row r="570" spans="1:20" x14ac:dyDescent="0.3">
      <c r="A570" s="172"/>
      <c r="B570" s="7">
        <v>303.14999999999998</v>
      </c>
      <c r="C570" s="31">
        <v>21.803999999999998</v>
      </c>
      <c r="D570" s="49">
        <v>0.32068672797638775</v>
      </c>
      <c r="E570" s="25">
        <v>174.2</v>
      </c>
      <c r="F570" s="22">
        <v>166.11857760000004</v>
      </c>
      <c r="H570" s="172"/>
      <c r="I570" s="7">
        <v>303.14999999999998</v>
      </c>
      <c r="J570" s="31">
        <v>21.803999999999998</v>
      </c>
      <c r="K570" s="49">
        <v>0.32068672797638775</v>
      </c>
      <c r="L570" s="25">
        <v>174.2</v>
      </c>
      <c r="M570" s="22">
        <v>169.2603575</v>
      </c>
      <c r="O570" s="172"/>
      <c r="P570" s="7">
        <v>303.14999999999998</v>
      </c>
      <c r="Q570" s="31">
        <v>21.803999999999998</v>
      </c>
      <c r="R570" s="49">
        <v>0.32068672797638775</v>
      </c>
      <c r="S570" s="25">
        <v>174.2</v>
      </c>
      <c r="T570" s="22">
        <v>167.74410249999997</v>
      </c>
    </row>
    <row r="571" spans="1:20" x14ac:dyDescent="0.3">
      <c r="A571" s="172"/>
      <c r="B571" s="7">
        <v>303.14999999999998</v>
      </c>
      <c r="C571" s="31">
        <v>26.632999999999999</v>
      </c>
      <c r="D571" s="49">
        <v>0.3701383879529504</v>
      </c>
      <c r="E571" s="25">
        <v>166</v>
      </c>
      <c r="F571" s="22">
        <v>156.13865660000002</v>
      </c>
      <c r="H571" s="172"/>
      <c r="I571" s="7">
        <v>303.14999999999998</v>
      </c>
      <c r="J571" s="31">
        <v>26.632999999999999</v>
      </c>
      <c r="K571" s="49">
        <v>0.3701383879529504</v>
      </c>
      <c r="L571" s="25">
        <v>166</v>
      </c>
      <c r="M571" s="22">
        <v>159.872084</v>
      </c>
      <c r="O571" s="172"/>
      <c r="P571" s="7">
        <v>303.14999999999998</v>
      </c>
      <c r="Q571" s="31">
        <v>26.632999999999999</v>
      </c>
      <c r="R571" s="49">
        <v>0.3701383879529504</v>
      </c>
      <c r="S571" s="25">
        <v>166</v>
      </c>
      <c r="T571" s="22">
        <v>159.52980969999999</v>
      </c>
    </row>
    <row r="572" spans="1:20" x14ac:dyDescent="0.3">
      <c r="A572" s="172"/>
      <c r="B572" s="7">
        <v>303.14999999999998</v>
      </c>
      <c r="C572" s="31">
        <v>31.88</v>
      </c>
      <c r="D572" s="49">
        <v>0.41698395502706115</v>
      </c>
      <c r="E572" s="25">
        <v>158</v>
      </c>
      <c r="F572" s="22">
        <v>146.313321</v>
      </c>
      <c r="H572" s="172"/>
      <c r="I572" s="7">
        <v>303.14999999999998</v>
      </c>
      <c r="J572" s="31">
        <v>31.88</v>
      </c>
      <c r="K572" s="49">
        <v>0.41698395502706115</v>
      </c>
      <c r="L572" s="25">
        <v>158</v>
      </c>
      <c r="M572" s="22">
        <v>149.64438630000001</v>
      </c>
      <c r="O572" s="172"/>
      <c r="P572" s="7">
        <v>303.14999999999998</v>
      </c>
      <c r="Q572" s="31">
        <v>31.88</v>
      </c>
      <c r="R572" s="49">
        <v>0.41698395502706115</v>
      </c>
      <c r="S572" s="25">
        <v>158</v>
      </c>
      <c r="T572" s="22">
        <v>150.0904434</v>
      </c>
    </row>
    <row r="573" spans="1:20" x14ac:dyDescent="0.3">
      <c r="A573" s="172"/>
      <c r="B573" s="5">
        <v>313.14999999999998</v>
      </c>
      <c r="C573" s="6">
        <v>0</v>
      </c>
      <c r="D573" s="48">
        <v>0</v>
      </c>
      <c r="E573" s="24">
        <v>223.8</v>
      </c>
      <c r="F573" s="22">
        <v>218.6595093</v>
      </c>
      <c r="H573" s="172"/>
      <c r="I573" s="5">
        <v>313.14999999999998</v>
      </c>
      <c r="J573" s="6">
        <v>0</v>
      </c>
      <c r="K573" s="48">
        <v>0</v>
      </c>
      <c r="L573" s="24">
        <v>223.8</v>
      </c>
      <c r="M573" s="22">
        <v>226.46111439999996</v>
      </c>
      <c r="O573" s="172"/>
      <c r="P573" s="5">
        <v>313.14999999999998</v>
      </c>
      <c r="Q573" s="6">
        <v>0</v>
      </c>
      <c r="R573" s="48">
        <v>0</v>
      </c>
      <c r="S573" s="24">
        <v>223.8</v>
      </c>
      <c r="T573" s="22">
        <v>225.34579149999999</v>
      </c>
    </row>
    <row r="574" spans="1:20" x14ac:dyDescent="0.3">
      <c r="A574" s="172"/>
      <c r="B574" s="7">
        <v>313.14999999999998</v>
      </c>
      <c r="C574" s="31">
        <v>2.4409999999999998</v>
      </c>
      <c r="D574" s="49">
        <v>3.732762611091129E-2</v>
      </c>
      <c r="E574" s="25">
        <v>218.8</v>
      </c>
      <c r="F574" s="22">
        <v>212.77600700000002</v>
      </c>
      <c r="H574" s="172"/>
      <c r="I574" s="7">
        <v>313.14999999999998</v>
      </c>
      <c r="J574" s="31">
        <v>2.4409999999999998</v>
      </c>
      <c r="K574" s="49">
        <v>3.732762611091129E-2</v>
      </c>
      <c r="L574" s="25">
        <v>218.8</v>
      </c>
      <c r="M574" s="22">
        <v>216.34444579999999</v>
      </c>
      <c r="O574" s="172"/>
      <c r="P574" s="7">
        <v>313.14999999999998</v>
      </c>
      <c r="Q574" s="31">
        <v>2.4409999999999998</v>
      </c>
      <c r="R574" s="49">
        <v>3.732762611091129E-2</v>
      </c>
      <c r="S574" s="25">
        <v>218.8</v>
      </c>
      <c r="T574" s="22">
        <v>216.88732289999999</v>
      </c>
    </row>
    <row r="575" spans="1:20" x14ac:dyDescent="0.3">
      <c r="A575" s="172"/>
      <c r="B575" s="7">
        <v>313.14999999999998</v>
      </c>
      <c r="C575" s="31">
        <v>7.1319999999999997</v>
      </c>
      <c r="D575" s="49">
        <v>0.10754543383564068</v>
      </c>
      <c r="E575" s="25">
        <v>208.8</v>
      </c>
      <c r="F575" s="22">
        <v>203.05126340000001</v>
      </c>
      <c r="H575" s="172"/>
      <c r="I575" s="7">
        <v>313.14999999999998</v>
      </c>
      <c r="J575" s="31">
        <v>7.1319999999999997</v>
      </c>
      <c r="K575" s="49">
        <v>0.10754543383564068</v>
      </c>
      <c r="L575" s="25">
        <v>208.8</v>
      </c>
      <c r="M575" s="22">
        <v>202.95590820000001</v>
      </c>
      <c r="O575" s="172"/>
      <c r="P575" s="7">
        <v>313.14999999999998</v>
      </c>
      <c r="Q575" s="31">
        <v>7.1319999999999997</v>
      </c>
      <c r="R575" s="49">
        <v>0.10754543383564068</v>
      </c>
      <c r="S575" s="25">
        <v>208.8</v>
      </c>
      <c r="T575" s="22">
        <v>201.44879010000002</v>
      </c>
    </row>
    <row r="576" spans="1:20" x14ac:dyDescent="0.3">
      <c r="A576" s="172"/>
      <c r="B576" s="7">
        <v>313.14999999999998</v>
      </c>
      <c r="C576" s="31">
        <v>12.125</v>
      </c>
      <c r="D576" s="49">
        <v>0.16964978492521984</v>
      </c>
      <c r="E576" s="25">
        <v>199.7</v>
      </c>
      <c r="F576" s="22">
        <v>194.62236180000002</v>
      </c>
      <c r="H576" s="172"/>
      <c r="I576" s="7">
        <v>313.14999999999998</v>
      </c>
      <c r="J576" s="31">
        <v>12.125</v>
      </c>
      <c r="K576" s="49">
        <v>0.16964978492521984</v>
      </c>
      <c r="L576" s="25">
        <v>199.7</v>
      </c>
      <c r="M576" s="22">
        <v>194.209227</v>
      </c>
      <c r="O576" s="172"/>
      <c r="P576" s="7">
        <v>313.14999999999998</v>
      </c>
      <c r="Q576" s="31">
        <v>12.125</v>
      </c>
      <c r="R576" s="49">
        <v>0.16964978492521984</v>
      </c>
      <c r="S576" s="25">
        <v>199.7</v>
      </c>
      <c r="T576" s="22">
        <v>191.95460800000001</v>
      </c>
    </row>
    <row r="577" spans="1:20" x14ac:dyDescent="0.3">
      <c r="A577" s="172"/>
      <c r="B577" s="7">
        <v>313.14999999999998</v>
      </c>
      <c r="C577" s="31">
        <v>17.228999999999999</v>
      </c>
      <c r="D577" s="49">
        <v>0.22871351139840418</v>
      </c>
      <c r="E577" s="25">
        <v>190.7</v>
      </c>
      <c r="F577" s="22">
        <v>185.67819679999997</v>
      </c>
      <c r="H577" s="172"/>
      <c r="I577" s="7">
        <v>313.14999999999998</v>
      </c>
      <c r="J577" s="31">
        <v>17.228999999999999</v>
      </c>
      <c r="K577" s="49">
        <v>0.22871351139840418</v>
      </c>
      <c r="L577" s="25">
        <v>190.7</v>
      </c>
      <c r="M577" s="22">
        <v>186.39994670000002</v>
      </c>
      <c r="O577" s="172"/>
      <c r="P577" s="7">
        <v>313.14999999999998</v>
      </c>
      <c r="Q577" s="31">
        <v>17.228999999999999</v>
      </c>
      <c r="R577" s="49">
        <v>0.22871351139840418</v>
      </c>
      <c r="S577" s="25">
        <v>190.7</v>
      </c>
      <c r="T577" s="22">
        <v>184.56167279999997</v>
      </c>
    </row>
    <row r="578" spans="1:20" x14ac:dyDescent="0.3">
      <c r="A578" s="172"/>
      <c r="B578" s="7">
        <v>313.14999999999998</v>
      </c>
      <c r="C578" s="31">
        <v>21.943999999999999</v>
      </c>
      <c r="D578" s="49">
        <v>0.27693067977449626</v>
      </c>
      <c r="E578" s="25">
        <v>183.1</v>
      </c>
      <c r="F578" s="22">
        <v>176.82521830000002</v>
      </c>
      <c r="H578" s="172"/>
      <c r="I578" s="7">
        <v>313.14999999999998</v>
      </c>
      <c r="J578" s="31">
        <v>21.943999999999999</v>
      </c>
      <c r="K578" s="49">
        <v>0.27693067977449626</v>
      </c>
      <c r="L578" s="25">
        <v>183.1</v>
      </c>
      <c r="M578" s="22">
        <v>178.81567840000002</v>
      </c>
      <c r="O578" s="172"/>
      <c r="P578" s="7">
        <v>313.14999999999998</v>
      </c>
      <c r="Q578" s="31">
        <v>21.943999999999999</v>
      </c>
      <c r="R578" s="49">
        <v>0.27693067977449626</v>
      </c>
      <c r="S578" s="25">
        <v>183.1</v>
      </c>
      <c r="T578" s="22">
        <v>177.5274354</v>
      </c>
    </row>
    <row r="579" spans="1:20" x14ac:dyDescent="0.3">
      <c r="A579" s="172"/>
      <c r="B579" s="7">
        <v>313.14999999999998</v>
      </c>
      <c r="C579" s="31">
        <v>26.696000000000002</v>
      </c>
      <c r="D579" s="49">
        <v>0.31991424066888319</v>
      </c>
      <c r="E579" s="25">
        <v>176.1</v>
      </c>
      <c r="F579" s="22">
        <v>168.55299690000001</v>
      </c>
      <c r="H579" s="172"/>
      <c r="I579" s="7">
        <v>313.14999999999998</v>
      </c>
      <c r="J579" s="31">
        <v>26.696000000000002</v>
      </c>
      <c r="K579" s="49">
        <v>0.31991424066888319</v>
      </c>
      <c r="L579" s="25">
        <v>176.1</v>
      </c>
      <c r="M579" s="22">
        <v>171.14924770000002</v>
      </c>
      <c r="O579" s="172"/>
      <c r="P579" s="7">
        <v>313.14999999999998</v>
      </c>
      <c r="Q579" s="31">
        <v>26.696000000000002</v>
      </c>
      <c r="R579" s="49">
        <v>0.31991424066888319</v>
      </c>
      <c r="S579" s="25">
        <v>176.1</v>
      </c>
      <c r="T579" s="22">
        <v>169.69697100000002</v>
      </c>
    </row>
    <row r="580" spans="1:20" x14ac:dyDescent="0.3">
      <c r="A580" s="172"/>
      <c r="B580" s="7">
        <v>313.14999999999998</v>
      </c>
      <c r="C580" s="31">
        <v>31.353000000000002</v>
      </c>
      <c r="D580" s="49">
        <v>0.35912968868362138</v>
      </c>
      <c r="E580" s="25">
        <v>169.6</v>
      </c>
      <c r="F580" s="22">
        <v>160.690358</v>
      </c>
      <c r="H580" s="172"/>
      <c r="I580" s="7">
        <v>313.14999999999998</v>
      </c>
      <c r="J580" s="31">
        <v>31.353000000000002</v>
      </c>
      <c r="K580" s="49">
        <v>0.35912968868362138</v>
      </c>
      <c r="L580" s="25">
        <v>169.6</v>
      </c>
      <c r="M580" s="22">
        <v>163.68069149999999</v>
      </c>
      <c r="O580" s="172"/>
      <c r="P580" s="7">
        <v>313.14999999999998</v>
      </c>
      <c r="Q580" s="31">
        <v>31.353000000000002</v>
      </c>
      <c r="R580" s="49">
        <v>0.35912968868362138</v>
      </c>
      <c r="S580" s="25">
        <v>169.6</v>
      </c>
      <c r="T580" s="22">
        <v>162.59967510000001</v>
      </c>
    </row>
    <row r="581" spans="1:20" x14ac:dyDescent="0.3">
      <c r="A581" s="172"/>
      <c r="B581" s="5">
        <v>323.14999999999998</v>
      </c>
      <c r="C581" s="6">
        <v>0</v>
      </c>
      <c r="D581" s="48">
        <v>0</v>
      </c>
      <c r="E581" s="24">
        <v>225.5</v>
      </c>
      <c r="F581" s="22">
        <v>222.4106582</v>
      </c>
      <c r="H581" s="172"/>
      <c r="I581" s="5">
        <v>323.14999999999998</v>
      </c>
      <c r="J581" s="6">
        <v>0</v>
      </c>
      <c r="K581" s="48">
        <v>0</v>
      </c>
      <c r="L581" s="24">
        <v>225.5</v>
      </c>
      <c r="M581" s="22">
        <v>228.69400329999999</v>
      </c>
      <c r="O581" s="172"/>
      <c r="P581" s="5">
        <v>323.14999999999998</v>
      </c>
      <c r="Q581" s="6">
        <v>0</v>
      </c>
      <c r="R581" s="48">
        <v>0</v>
      </c>
      <c r="S581" s="24">
        <v>225.5</v>
      </c>
      <c r="T581" s="22">
        <v>227.41246650000002</v>
      </c>
    </row>
    <row r="582" spans="1:20" x14ac:dyDescent="0.3">
      <c r="A582" s="172"/>
      <c r="B582" s="7">
        <v>323.14999999999998</v>
      </c>
      <c r="C582" s="31">
        <v>2.3940000000000001</v>
      </c>
      <c r="D582" s="49">
        <v>3.0791331023162442E-2</v>
      </c>
      <c r="E582" s="25">
        <v>221.3</v>
      </c>
      <c r="F582" s="22">
        <v>217.8663818</v>
      </c>
      <c r="H582" s="172"/>
      <c r="I582" s="7">
        <v>323.14999999999998</v>
      </c>
      <c r="J582" s="31">
        <v>2.3940000000000001</v>
      </c>
      <c r="K582" s="49">
        <v>3.0791331023162442E-2</v>
      </c>
      <c r="L582" s="25">
        <v>221.3</v>
      </c>
      <c r="M582" s="22">
        <v>220.50270079999996</v>
      </c>
      <c r="O582" s="172"/>
      <c r="P582" s="7">
        <v>323.14999999999998</v>
      </c>
      <c r="Q582" s="31">
        <v>2.3940000000000001</v>
      </c>
      <c r="R582" s="49">
        <v>3.0791331023162442E-2</v>
      </c>
      <c r="S582" s="25">
        <v>221.3</v>
      </c>
      <c r="T582" s="22">
        <v>220.45736689999998</v>
      </c>
    </row>
    <row r="583" spans="1:20" x14ac:dyDescent="0.3">
      <c r="A583" s="172"/>
      <c r="B583" s="7">
        <v>323.14999999999998</v>
      </c>
      <c r="C583" s="31">
        <v>7.077</v>
      </c>
      <c r="D583" s="49">
        <v>9.0534173543579635E-2</v>
      </c>
      <c r="E583" s="25">
        <v>212.9</v>
      </c>
      <c r="F583" s="22">
        <v>209.76412799999997</v>
      </c>
      <c r="H583" s="172"/>
      <c r="I583" s="7">
        <v>323.14999999999998</v>
      </c>
      <c r="J583" s="31">
        <v>7.077</v>
      </c>
      <c r="K583" s="49">
        <v>9.0534173543579635E-2</v>
      </c>
      <c r="L583" s="25">
        <v>212.9</v>
      </c>
      <c r="M583" s="22">
        <v>208.07487940000001</v>
      </c>
      <c r="O583" s="172"/>
      <c r="P583" s="7">
        <v>323.14999999999998</v>
      </c>
      <c r="Q583" s="31">
        <v>7.077</v>
      </c>
      <c r="R583" s="49">
        <v>9.0534173543579635E-2</v>
      </c>
      <c r="S583" s="25">
        <v>212.9</v>
      </c>
      <c r="T583" s="22">
        <v>207.34218899999996</v>
      </c>
    </row>
    <row r="584" spans="1:20" x14ac:dyDescent="0.3">
      <c r="A584" s="172"/>
      <c r="B584" s="7">
        <v>323.14999999999998</v>
      </c>
      <c r="C584" s="31">
        <v>12.234999999999999</v>
      </c>
      <c r="D584" s="49">
        <v>0.14731948578074966</v>
      </c>
      <c r="E584" s="25">
        <v>204.7</v>
      </c>
      <c r="F584" s="22">
        <v>201.30949109999997</v>
      </c>
      <c r="H584" s="172"/>
      <c r="I584" s="7">
        <v>323.14999999999998</v>
      </c>
      <c r="J584" s="31">
        <v>12.234999999999999</v>
      </c>
      <c r="K584" s="49">
        <v>0.14731948578074966</v>
      </c>
      <c r="L584" s="25">
        <v>204.7</v>
      </c>
      <c r="M584" s="22">
        <v>199.36412659999999</v>
      </c>
      <c r="O584" s="172"/>
      <c r="P584" s="7">
        <v>323.14999999999998</v>
      </c>
      <c r="Q584" s="31">
        <v>12.234999999999999</v>
      </c>
      <c r="R584" s="49">
        <v>0.14731948578074966</v>
      </c>
      <c r="S584" s="25">
        <v>204.7</v>
      </c>
      <c r="T584" s="22">
        <v>196.36617440000001</v>
      </c>
    </row>
    <row r="585" spans="1:20" x14ac:dyDescent="0.3">
      <c r="A585" s="172"/>
      <c r="B585" s="7">
        <v>323.14999999999998</v>
      </c>
      <c r="C585" s="31">
        <v>17.213999999999999</v>
      </c>
      <c r="D585" s="49">
        <v>0.20123752653420043</v>
      </c>
      <c r="E585" s="25">
        <v>196.6</v>
      </c>
      <c r="F585" s="22">
        <v>193.66665189999998</v>
      </c>
      <c r="H585" s="172"/>
      <c r="I585" s="7">
        <v>323.14999999999998</v>
      </c>
      <c r="J585" s="31">
        <v>17.213999999999999</v>
      </c>
      <c r="K585" s="49">
        <v>0.20123752653420043</v>
      </c>
      <c r="L585" s="25">
        <v>196.6</v>
      </c>
      <c r="M585" s="22">
        <v>192.27250520000001</v>
      </c>
      <c r="O585" s="172"/>
      <c r="P585" s="7">
        <v>323.14999999999998</v>
      </c>
      <c r="Q585" s="31">
        <v>17.213999999999999</v>
      </c>
      <c r="R585" s="49">
        <v>0.20123752653420043</v>
      </c>
      <c r="S585" s="25">
        <v>196.6</v>
      </c>
      <c r="T585" s="22">
        <v>190.39718780000001</v>
      </c>
    </row>
    <row r="586" spans="1:20" x14ac:dyDescent="0.3">
      <c r="A586" s="172"/>
      <c r="B586" s="7">
        <v>323.14999999999998</v>
      </c>
      <c r="C586" s="31">
        <v>22.048999999999999</v>
      </c>
      <c r="D586" s="49">
        <v>0.24593321053843298</v>
      </c>
      <c r="E586" s="25">
        <v>189.7</v>
      </c>
      <c r="F586" s="22">
        <v>185.69270469999998</v>
      </c>
      <c r="H586" s="172"/>
      <c r="I586" s="7">
        <v>323.14999999999998</v>
      </c>
      <c r="J586" s="31">
        <v>22.048999999999999</v>
      </c>
      <c r="K586" s="49">
        <v>0.24593321053843298</v>
      </c>
      <c r="L586" s="25">
        <v>189.7</v>
      </c>
      <c r="M586" s="22">
        <v>186.12330170000001</v>
      </c>
      <c r="O586" s="172"/>
      <c r="P586" s="7">
        <v>323.14999999999998</v>
      </c>
      <c r="Q586" s="31">
        <v>22.048999999999999</v>
      </c>
      <c r="R586" s="49">
        <v>0.24593321053843298</v>
      </c>
      <c r="S586" s="25">
        <v>189.7</v>
      </c>
      <c r="T586" s="22">
        <v>184.54430859999997</v>
      </c>
    </row>
    <row r="587" spans="1:20" x14ac:dyDescent="0.3">
      <c r="A587" s="172"/>
      <c r="B587" s="7">
        <v>323.14999999999998</v>
      </c>
      <c r="C587" s="31">
        <v>26.972000000000001</v>
      </c>
      <c r="D587" s="49">
        <v>0.28712473945986461</v>
      </c>
      <c r="E587" s="25">
        <v>183.2</v>
      </c>
      <c r="F587" s="22">
        <v>178.06645039999998</v>
      </c>
      <c r="H587" s="172"/>
      <c r="I587" s="7">
        <v>323.14999999999998</v>
      </c>
      <c r="J587" s="31">
        <v>26.972000000000001</v>
      </c>
      <c r="K587" s="49">
        <v>0.28712473945986461</v>
      </c>
      <c r="L587" s="25">
        <v>183.2</v>
      </c>
      <c r="M587" s="22">
        <v>179.03175819999998</v>
      </c>
      <c r="O587" s="172"/>
      <c r="P587" s="7">
        <v>323.14999999999998</v>
      </c>
      <c r="Q587" s="31">
        <v>26.972000000000001</v>
      </c>
      <c r="R587" s="49">
        <v>0.28712473945986461</v>
      </c>
      <c r="S587" s="25">
        <v>183.2</v>
      </c>
      <c r="T587" s="22">
        <v>177.900058</v>
      </c>
    </row>
    <row r="588" spans="1:20" x14ac:dyDescent="0.3">
      <c r="A588" s="172"/>
      <c r="B588" s="7">
        <v>323.14999999999998</v>
      </c>
      <c r="C588" s="31">
        <v>31.981000000000002</v>
      </c>
      <c r="D588" s="49">
        <v>0.32983448316401076</v>
      </c>
      <c r="E588" s="25">
        <v>176.2</v>
      </c>
      <c r="F588" s="22">
        <v>170.13652819999999</v>
      </c>
      <c r="H588" s="172"/>
      <c r="I588" s="7">
        <v>323.14999999999998</v>
      </c>
      <c r="J588" s="31">
        <v>31.981000000000002</v>
      </c>
      <c r="K588" s="49">
        <v>0.32983448316401076</v>
      </c>
      <c r="L588" s="25">
        <v>176.2</v>
      </c>
      <c r="M588" s="22">
        <v>171.17035509999999</v>
      </c>
      <c r="O588" s="172"/>
      <c r="P588" s="7">
        <v>323.14999999999998</v>
      </c>
      <c r="Q588" s="31">
        <v>31.981000000000002</v>
      </c>
      <c r="R588" s="49">
        <v>0.32983448316401076</v>
      </c>
      <c r="S588" s="25">
        <v>176.2</v>
      </c>
      <c r="T588" s="22">
        <v>169.7293032</v>
      </c>
    </row>
    <row r="589" spans="1:20" x14ac:dyDescent="0.3">
      <c r="A589" s="172"/>
      <c r="B589" s="5">
        <v>333.15</v>
      </c>
      <c r="C589" s="6">
        <v>0</v>
      </c>
      <c r="D589" s="48">
        <v>0</v>
      </c>
      <c r="E589" s="24">
        <v>227.1</v>
      </c>
      <c r="F589" s="22">
        <v>227.62619180000002</v>
      </c>
      <c r="H589" s="172"/>
      <c r="I589" s="5">
        <v>333.15</v>
      </c>
      <c r="J589" s="6">
        <v>0</v>
      </c>
      <c r="K589" s="48">
        <v>0</v>
      </c>
      <c r="L589" s="24">
        <v>227.1</v>
      </c>
      <c r="M589" s="22">
        <v>230.94168109999995</v>
      </c>
      <c r="O589" s="172"/>
      <c r="P589" s="5">
        <v>333.15</v>
      </c>
      <c r="Q589" s="6">
        <v>0</v>
      </c>
      <c r="R589" s="48">
        <v>0</v>
      </c>
      <c r="S589" s="24">
        <v>227.1</v>
      </c>
      <c r="T589" s="22">
        <v>229.47914579999997</v>
      </c>
    </row>
    <row r="590" spans="1:20" x14ac:dyDescent="0.3">
      <c r="A590" s="172"/>
      <c r="B590" s="7">
        <v>333.15</v>
      </c>
      <c r="C590" s="31">
        <v>2.399</v>
      </c>
      <c r="D590" s="49">
        <v>2.7148843557432141E-2</v>
      </c>
      <c r="E590" s="25">
        <v>223.4</v>
      </c>
      <c r="F590" s="22">
        <v>223.46771840000002</v>
      </c>
      <c r="H590" s="172"/>
      <c r="I590" s="7">
        <v>333.15</v>
      </c>
      <c r="J590" s="31">
        <v>2.399</v>
      </c>
      <c r="K590" s="49">
        <v>2.7148843557432141E-2</v>
      </c>
      <c r="L590" s="25">
        <v>223.4</v>
      </c>
      <c r="M590" s="22">
        <v>223.76407469999998</v>
      </c>
      <c r="O590" s="172"/>
      <c r="P590" s="7">
        <v>333.15</v>
      </c>
      <c r="Q590" s="31">
        <v>2.399</v>
      </c>
      <c r="R590" s="49">
        <v>2.7148843557432141E-2</v>
      </c>
      <c r="S590" s="25">
        <v>223.4</v>
      </c>
      <c r="T590" s="22">
        <v>223.32391810000004</v>
      </c>
    </row>
    <row r="591" spans="1:20" x14ac:dyDescent="0.3">
      <c r="A591" s="172"/>
      <c r="B591" s="7">
        <v>333.15</v>
      </c>
      <c r="C591" s="31">
        <v>7.5620000000000003</v>
      </c>
      <c r="D591" s="49">
        <v>8.2620816847708348E-2</v>
      </c>
      <c r="E591" s="25">
        <v>215.7</v>
      </c>
      <c r="F591" s="22">
        <v>215.2637268</v>
      </c>
      <c r="H591" s="172"/>
      <c r="I591" s="7">
        <v>333.15</v>
      </c>
      <c r="J591" s="31">
        <v>7.5620000000000003</v>
      </c>
      <c r="K591" s="49">
        <v>8.2620816847708348E-2</v>
      </c>
      <c r="L591" s="25">
        <v>215.7</v>
      </c>
      <c r="M591" s="22">
        <v>211.68444209999998</v>
      </c>
      <c r="O591" s="172"/>
      <c r="P591" s="7">
        <v>333.15</v>
      </c>
      <c r="Q591" s="31">
        <v>7.5620000000000003</v>
      </c>
      <c r="R591" s="49">
        <v>8.2620816847708348E-2</v>
      </c>
      <c r="S591" s="25">
        <v>215.7</v>
      </c>
      <c r="T591" s="22">
        <v>211.2332734</v>
      </c>
    </row>
    <row r="592" spans="1:20" x14ac:dyDescent="0.3">
      <c r="A592" s="172"/>
      <c r="B592" s="7">
        <v>333.15</v>
      </c>
      <c r="C592" s="31">
        <v>12.595000000000001</v>
      </c>
      <c r="D592" s="49">
        <v>0.13425249647664361</v>
      </c>
      <c r="E592" s="25">
        <v>208.3</v>
      </c>
      <c r="F592" s="22">
        <v>207.09958039999998</v>
      </c>
      <c r="H592" s="172"/>
      <c r="I592" s="7">
        <v>333.15</v>
      </c>
      <c r="J592" s="31">
        <v>12.595000000000001</v>
      </c>
      <c r="K592" s="49">
        <v>0.13425249647664361</v>
      </c>
      <c r="L592" s="25">
        <v>208.3</v>
      </c>
      <c r="M592" s="22">
        <v>203.18830890000001</v>
      </c>
      <c r="O592" s="172"/>
      <c r="P592" s="7">
        <v>333.15</v>
      </c>
      <c r="Q592" s="31">
        <v>12.595000000000001</v>
      </c>
      <c r="R592" s="49">
        <v>0.13425249647664361</v>
      </c>
      <c r="S592" s="25">
        <v>208.3</v>
      </c>
      <c r="T592" s="22">
        <v>200.55202170000001</v>
      </c>
    </row>
    <row r="593" spans="1:20" x14ac:dyDescent="0.3">
      <c r="A593" s="172"/>
      <c r="B593" s="7">
        <v>333.15</v>
      </c>
      <c r="C593" s="31">
        <v>17.673999999999999</v>
      </c>
      <c r="D593" s="49">
        <v>0.18022704618637056</v>
      </c>
      <c r="E593" s="25">
        <v>201.5</v>
      </c>
      <c r="F593" s="22">
        <v>199.6820725</v>
      </c>
      <c r="H593" s="172"/>
      <c r="I593" s="7">
        <v>333.15</v>
      </c>
      <c r="J593" s="31">
        <v>17.673999999999999</v>
      </c>
      <c r="K593" s="49">
        <v>0.18022704618637056</v>
      </c>
      <c r="L593" s="25">
        <v>201.5</v>
      </c>
      <c r="M593" s="22">
        <v>196.79062519999999</v>
      </c>
      <c r="O593" s="172"/>
      <c r="P593" s="7">
        <v>333.15</v>
      </c>
      <c r="Q593" s="31">
        <v>17.673999999999999</v>
      </c>
      <c r="R593" s="49">
        <v>0.18022704618637056</v>
      </c>
      <c r="S593" s="25">
        <v>201.5</v>
      </c>
      <c r="T593" s="22">
        <v>194.77174539999999</v>
      </c>
    </row>
    <row r="594" spans="1:20" x14ac:dyDescent="0.3">
      <c r="A594" s="172"/>
      <c r="B594" s="7">
        <v>333.15</v>
      </c>
      <c r="C594" s="31">
        <v>22.428000000000001</v>
      </c>
      <c r="D594" s="49">
        <v>0.22053291282393486</v>
      </c>
      <c r="E594" s="25">
        <v>195.3</v>
      </c>
      <c r="F594" s="22">
        <v>192.97846220000002</v>
      </c>
      <c r="H594" s="172"/>
      <c r="I594" s="7">
        <v>333.15</v>
      </c>
      <c r="J594" s="31">
        <v>22.428000000000001</v>
      </c>
      <c r="K594" s="49">
        <v>0.22053291282393486</v>
      </c>
      <c r="L594" s="25">
        <v>195.3</v>
      </c>
      <c r="M594" s="22">
        <v>191.82285620000002</v>
      </c>
      <c r="O594" s="172"/>
      <c r="P594" s="7">
        <v>333.15</v>
      </c>
      <c r="Q594" s="31">
        <v>22.428000000000001</v>
      </c>
      <c r="R594" s="49">
        <v>0.22053291282393486</v>
      </c>
      <c r="S594" s="25">
        <v>195.3</v>
      </c>
      <c r="T594" s="22">
        <v>189.7167786</v>
      </c>
    </row>
    <row r="595" spans="1:20" x14ac:dyDescent="0.3">
      <c r="A595" s="172"/>
      <c r="B595" s="7">
        <v>333.15</v>
      </c>
      <c r="C595" s="31">
        <v>27.341999999999999</v>
      </c>
      <c r="D595" s="49">
        <v>0.26114391147782939</v>
      </c>
      <c r="E595" s="25">
        <v>189</v>
      </c>
      <c r="F595" s="22">
        <v>185.63058169999999</v>
      </c>
      <c r="H595" s="172"/>
      <c r="I595" s="7">
        <v>333.15</v>
      </c>
      <c r="J595" s="31">
        <v>27.341999999999999</v>
      </c>
      <c r="K595" s="49">
        <v>0.26114391147782939</v>
      </c>
      <c r="L595" s="25">
        <v>189</v>
      </c>
      <c r="M595" s="22">
        <v>185.85056780000002</v>
      </c>
      <c r="O595" s="172"/>
      <c r="P595" s="7">
        <v>333.15</v>
      </c>
      <c r="Q595" s="31">
        <v>27.341999999999999</v>
      </c>
      <c r="R595" s="49">
        <v>0.26114391147782939</v>
      </c>
      <c r="S595" s="25">
        <v>189</v>
      </c>
      <c r="T595" s="22">
        <v>184.3278487</v>
      </c>
    </row>
    <row r="596" spans="1:20" x14ac:dyDescent="0.3">
      <c r="A596" s="172"/>
      <c r="B596" s="7">
        <v>333.15</v>
      </c>
      <c r="C596" s="31">
        <v>32.366999999999997</v>
      </c>
      <c r="D596" s="49">
        <v>0.29815900143814522</v>
      </c>
      <c r="E596" s="25">
        <v>183.1</v>
      </c>
      <c r="F596" s="22">
        <v>178.06167149999999</v>
      </c>
      <c r="H596" s="172"/>
      <c r="I596" s="7">
        <v>333.15</v>
      </c>
      <c r="J596" s="31">
        <v>32.366999999999997</v>
      </c>
      <c r="K596" s="49">
        <v>0.29815900143814522</v>
      </c>
      <c r="L596" s="25">
        <v>183.1</v>
      </c>
      <c r="M596" s="22">
        <v>178.91638170000002</v>
      </c>
      <c r="O596" s="172"/>
      <c r="P596" s="7">
        <v>333.15</v>
      </c>
      <c r="Q596" s="31">
        <v>32.366999999999997</v>
      </c>
      <c r="R596" s="49">
        <v>0.29815900143814522</v>
      </c>
      <c r="S596" s="25">
        <v>183.1</v>
      </c>
      <c r="T596" s="22">
        <v>177.88978740000002</v>
      </c>
    </row>
    <row r="597" spans="1:20" x14ac:dyDescent="0.3">
      <c r="A597" s="172"/>
      <c r="B597" s="5">
        <v>343.15</v>
      </c>
      <c r="C597" s="6">
        <v>0</v>
      </c>
      <c r="D597" s="48">
        <v>0</v>
      </c>
      <c r="E597" s="24">
        <v>228.6</v>
      </c>
      <c r="F597" s="22">
        <v>233.8890777</v>
      </c>
      <c r="H597" s="172"/>
      <c r="I597" s="5">
        <v>343.15</v>
      </c>
      <c r="J597" s="6">
        <v>0</v>
      </c>
      <c r="K597" s="48">
        <v>0</v>
      </c>
      <c r="L597" s="24">
        <v>228.6</v>
      </c>
      <c r="M597" s="22">
        <v>233.37959279999995</v>
      </c>
      <c r="O597" s="172"/>
      <c r="P597" s="5">
        <v>343.15</v>
      </c>
      <c r="Q597" s="6">
        <v>0</v>
      </c>
      <c r="R597" s="48">
        <v>0</v>
      </c>
      <c r="S597" s="24">
        <v>228.6</v>
      </c>
      <c r="T597" s="22">
        <v>231.58223269999999</v>
      </c>
    </row>
    <row r="598" spans="1:20" x14ac:dyDescent="0.3">
      <c r="A598" s="172"/>
      <c r="B598" s="7">
        <v>343.15</v>
      </c>
      <c r="C598" s="31">
        <v>2.5030000000000001</v>
      </c>
      <c r="D598" s="49">
        <v>2.4659564419028088E-2</v>
      </c>
      <c r="E598" s="25">
        <v>225.3</v>
      </c>
      <c r="F598" s="22">
        <v>229.4136431</v>
      </c>
      <c r="H598" s="172"/>
      <c r="I598" s="7">
        <v>343.15</v>
      </c>
      <c r="J598" s="31">
        <v>2.5030000000000001</v>
      </c>
      <c r="K598" s="49">
        <v>2.4659564419028088E-2</v>
      </c>
      <c r="L598" s="25">
        <v>225.3</v>
      </c>
      <c r="M598" s="22">
        <v>226.74893650000004</v>
      </c>
      <c r="O598" s="172"/>
      <c r="P598" s="7">
        <v>343.15</v>
      </c>
      <c r="Q598" s="31">
        <v>2.5030000000000001</v>
      </c>
      <c r="R598" s="49">
        <v>2.4659564419028088E-2</v>
      </c>
      <c r="S598" s="25">
        <v>225.3</v>
      </c>
      <c r="T598" s="22">
        <v>225.92628169999998</v>
      </c>
    </row>
    <row r="599" spans="1:20" x14ac:dyDescent="0.3">
      <c r="A599" s="172"/>
      <c r="B599" s="7">
        <v>343.15</v>
      </c>
      <c r="C599" s="31">
        <v>7.4690000000000003</v>
      </c>
      <c r="D599" s="49">
        <v>7.1099006313270971E-2</v>
      </c>
      <c r="E599" s="25">
        <v>218.9</v>
      </c>
      <c r="F599" s="22">
        <v>221.68251960000003</v>
      </c>
      <c r="H599" s="172"/>
      <c r="I599" s="7">
        <v>343.15</v>
      </c>
      <c r="J599" s="31">
        <v>7.4690000000000003</v>
      </c>
      <c r="K599" s="49">
        <v>7.1099006313270971E-2</v>
      </c>
      <c r="L599" s="25">
        <v>218.9</v>
      </c>
      <c r="M599" s="22">
        <v>216.0857422</v>
      </c>
      <c r="O599" s="172"/>
      <c r="P599" s="7">
        <v>343.15</v>
      </c>
      <c r="Q599" s="31">
        <v>7.4690000000000003</v>
      </c>
      <c r="R599" s="49">
        <v>7.1099006313270971E-2</v>
      </c>
      <c r="S599" s="25">
        <v>218.9</v>
      </c>
      <c r="T599" s="22">
        <v>215.90787670000003</v>
      </c>
    </row>
    <row r="600" spans="1:20" x14ac:dyDescent="0.3">
      <c r="A600" s="172"/>
      <c r="B600" s="7">
        <v>343.15</v>
      </c>
      <c r="C600" s="31">
        <v>12.55</v>
      </c>
      <c r="D600" s="49">
        <v>0.1156230177380862</v>
      </c>
      <c r="E600" s="25">
        <v>212.6</v>
      </c>
      <c r="F600" s="22">
        <v>213.98229819999997</v>
      </c>
      <c r="H600" s="172"/>
      <c r="I600" s="7">
        <v>343.15</v>
      </c>
      <c r="J600" s="31">
        <v>12.55</v>
      </c>
      <c r="K600" s="49">
        <v>0.1156230177380862</v>
      </c>
      <c r="L600" s="25">
        <v>212.6</v>
      </c>
      <c r="M600" s="22">
        <v>208.31459949999999</v>
      </c>
      <c r="O600" s="172"/>
      <c r="P600" s="7">
        <v>343.15</v>
      </c>
      <c r="Q600" s="31">
        <v>12.55</v>
      </c>
      <c r="R600" s="49">
        <v>0.1156230177380862</v>
      </c>
      <c r="S600" s="25">
        <v>212.6</v>
      </c>
      <c r="T600" s="22">
        <v>206.35357190000005</v>
      </c>
    </row>
    <row r="601" spans="1:20" x14ac:dyDescent="0.3">
      <c r="A601" s="172"/>
      <c r="B601" s="7">
        <v>343.15</v>
      </c>
      <c r="C601" s="31">
        <v>17.59</v>
      </c>
      <c r="D601" s="49">
        <v>0.15893878242990653</v>
      </c>
      <c r="E601" s="25">
        <v>206.3</v>
      </c>
      <c r="F601" s="22">
        <v>206.62742489999999</v>
      </c>
      <c r="H601" s="172"/>
      <c r="I601" s="7">
        <v>343.15</v>
      </c>
      <c r="J601" s="31">
        <v>17.59</v>
      </c>
      <c r="K601" s="49">
        <v>0.15893878242990653</v>
      </c>
      <c r="L601" s="25">
        <v>206.3</v>
      </c>
      <c r="M601" s="22">
        <v>201.94893189999999</v>
      </c>
      <c r="O601" s="172"/>
      <c r="P601" s="7">
        <v>343.15</v>
      </c>
      <c r="Q601" s="31">
        <v>17.59</v>
      </c>
      <c r="R601" s="49">
        <v>0.15893878242990653</v>
      </c>
      <c r="S601" s="25">
        <v>206.3</v>
      </c>
      <c r="T601" s="22">
        <v>198.99038400000001</v>
      </c>
    </row>
    <row r="602" spans="1:20" x14ac:dyDescent="0.3">
      <c r="A602" s="172"/>
      <c r="B602" s="7">
        <v>343.15</v>
      </c>
      <c r="C602" s="31">
        <v>22.657</v>
      </c>
      <c r="D602" s="49">
        <v>0.19795000448462244</v>
      </c>
      <c r="E602" s="25">
        <v>200.4</v>
      </c>
      <c r="F602" s="22">
        <v>199.63439799999998</v>
      </c>
      <c r="H602" s="172"/>
      <c r="I602" s="7">
        <v>343.15</v>
      </c>
      <c r="J602" s="31">
        <v>22.657</v>
      </c>
      <c r="K602" s="49">
        <v>0.19795000448462244</v>
      </c>
      <c r="L602" s="25">
        <v>200.4</v>
      </c>
      <c r="M602" s="22">
        <v>196.69149780000001</v>
      </c>
      <c r="O602" s="172"/>
      <c r="P602" s="7">
        <v>343.15</v>
      </c>
      <c r="Q602" s="31">
        <v>22.657</v>
      </c>
      <c r="R602" s="49">
        <v>0.19795000448462244</v>
      </c>
      <c r="S602" s="25">
        <v>200.4</v>
      </c>
      <c r="T602" s="22">
        <v>194.50606070000001</v>
      </c>
    </row>
    <row r="603" spans="1:20" x14ac:dyDescent="0.3">
      <c r="A603" s="172"/>
      <c r="B603" s="7">
        <v>343.15</v>
      </c>
      <c r="C603" s="31">
        <v>27.324999999999999</v>
      </c>
      <c r="D603" s="49">
        <v>0.23606859413736236</v>
      </c>
      <c r="E603" s="25">
        <v>194.6</v>
      </c>
      <c r="F603" s="22">
        <v>193.3858855</v>
      </c>
      <c r="H603" s="172"/>
      <c r="I603" s="7">
        <v>343.15</v>
      </c>
      <c r="J603" s="31">
        <v>27.324999999999999</v>
      </c>
      <c r="K603" s="49">
        <v>0.23606859413736236</v>
      </c>
      <c r="L603" s="25">
        <v>194.6</v>
      </c>
      <c r="M603" s="22">
        <v>191.97124019999998</v>
      </c>
      <c r="O603" s="172"/>
      <c r="P603" s="7">
        <v>343.15</v>
      </c>
      <c r="Q603" s="31">
        <v>27.324999999999999</v>
      </c>
      <c r="R603" s="49">
        <v>0.23606859413736236</v>
      </c>
      <c r="S603" s="25">
        <v>194.6</v>
      </c>
      <c r="T603" s="22">
        <v>189.6543106</v>
      </c>
    </row>
    <row r="604" spans="1:20" x14ac:dyDescent="0.3">
      <c r="A604" s="173"/>
      <c r="B604" s="8">
        <v>343.15</v>
      </c>
      <c r="C604" s="9">
        <v>32.159999999999997</v>
      </c>
      <c r="D604" s="50">
        <v>0.26894539112649385</v>
      </c>
      <c r="E604" s="26">
        <v>189.5</v>
      </c>
      <c r="F604" s="22">
        <v>186.57551419999999</v>
      </c>
      <c r="H604" s="173"/>
      <c r="I604" s="8">
        <v>343.15</v>
      </c>
      <c r="J604" s="9">
        <v>32.159999999999997</v>
      </c>
      <c r="K604" s="50">
        <v>0.26894539112649385</v>
      </c>
      <c r="L604" s="26">
        <v>189.5</v>
      </c>
      <c r="M604" s="22">
        <v>186.50920100000002</v>
      </c>
      <c r="O604" s="173"/>
      <c r="P604" s="8">
        <v>343.15</v>
      </c>
      <c r="Q604" s="9">
        <v>32.159999999999997</v>
      </c>
      <c r="R604" s="50">
        <v>0.26894539112649385</v>
      </c>
      <c r="S604" s="26">
        <v>189.5</v>
      </c>
      <c r="T604" s="22">
        <v>185.11883230000001</v>
      </c>
    </row>
    <row r="605" spans="1:20" x14ac:dyDescent="0.3">
      <c r="A605" s="171" t="s">
        <v>20</v>
      </c>
      <c r="B605" s="7">
        <v>298.14999999999998</v>
      </c>
      <c r="C605" s="31">
        <v>3.0000000000000001E-3</v>
      </c>
      <c r="D605" s="49">
        <v>0</v>
      </c>
      <c r="E605" s="25">
        <v>154.19999999999999</v>
      </c>
      <c r="F605" s="22">
        <v>151.42718980000001</v>
      </c>
      <c r="H605" s="171" t="s">
        <v>20</v>
      </c>
      <c r="I605" s="7">
        <v>298.14999999999998</v>
      </c>
      <c r="J605" s="31">
        <v>3.0000000000000001E-3</v>
      </c>
      <c r="K605" s="49">
        <v>0</v>
      </c>
      <c r="L605" s="25">
        <v>154.19999999999999</v>
      </c>
      <c r="M605" s="22">
        <v>157.59123079999998</v>
      </c>
      <c r="O605" s="171" t="s">
        <v>20</v>
      </c>
      <c r="P605" s="7">
        <v>298.14999999999998</v>
      </c>
      <c r="Q605" s="31">
        <v>3.0000000000000001E-3</v>
      </c>
      <c r="R605" s="49">
        <v>0</v>
      </c>
      <c r="S605" s="25">
        <v>154.19999999999999</v>
      </c>
      <c r="T605" s="22">
        <v>155.63083799999998</v>
      </c>
    </row>
    <row r="606" spans="1:20" x14ac:dyDescent="0.3">
      <c r="A606" s="172"/>
      <c r="B606" s="7">
        <v>298.14999999999998</v>
      </c>
      <c r="C606" s="31">
        <v>0.71699999999999997</v>
      </c>
      <c r="D606" s="49">
        <v>9.6073337705388749E-3</v>
      </c>
      <c r="E606" s="25">
        <v>152.9</v>
      </c>
      <c r="F606" s="22">
        <v>150.01235200000002</v>
      </c>
      <c r="H606" s="172"/>
      <c r="I606" s="7">
        <v>298.14999999999998</v>
      </c>
      <c r="J606" s="31">
        <v>0.71699999999999997</v>
      </c>
      <c r="K606" s="49">
        <v>9.6073337705388749E-3</v>
      </c>
      <c r="L606" s="25">
        <v>152.9</v>
      </c>
      <c r="M606" s="22">
        <v>155.72332300000002</v>
      </c>
      <c r="O606" s="172"/>
      <c r="P606" s="7">
        <v>298.14999999999998</v>
      </c>
      <c r="Q606" s="31">
        <v>0.71699999999999997</v>
      </c>
      <c r="R606" s="49">
        <v>9.6073337705388749E-3</v>
      </c>
      <c r="S606" s="25">
        <v>152.9</v>
      </c>
      <c r="T606" s="22">
        <v>153.60754390000002</v>
      </c>
    </row>
    <row r="607" spans="1:20" x14ac:dyDescent="0.3">
      <c r="A607" s="172"/>
      <c r="B607" s="7">
        <v>298.14999999999998</v>
      </c>
      <c r="C607" s="31">
        <v>2.4710000000000001</v>
      </c>
      <c r="D607" s="49">
        <v>3.2188407057220203E-2</v>
      </c>
      <c r="E607" s="25">
        <v>149.80000000000001</v>
      </c>
      <c r="F607" s="22">
        <v>146.72190859999998</v>
      </c>
      <c r="H607" s="172"/>
      <c r="I607" s="7">
        <v>298.14999999999998</v>
      </c>
      <c r="J607" s="31">
        <v>2.4710000000000001</v>
      </c>
      <c r="K607" s="49">
        <v>3.2188407057220203E-2</v>
      </c>
      <c r="L607" s="25">
        <v>149.80000000000001</v>
      </c>
      <c r="M607" s="22">
        <v>151.58997500000004</v>
      </c>
      <c r="O607" s="172"/>
      <c r="P607" s="7">
        <v>298.14999999999998</v>
      </c>
      <c r="Q607" s="31">
        <v>2.4710000000000001</v>
      </c>
      <c r="R607" s="49">
        <v>3.2188407057220203E-2</v>
      </c>
      <c r="S607" s="25">
        <v>149.80000000000001</v>
      </c>
      <c r="T607" s="22">
        <v>149.15456379999998</v>
      </c>
    </row>
    <row r="608" spans="1:20" x14ac:dyDescent="0.3">
      <c r="A608" s="172"/>
      <c r="B608" s="7">
        <v>298.14999999999998</v>
      </c>
      <c r="C608" s="31">
        <v>4.9969999999999999</v>
      </c>
      <c r="D608" s="49">
        <v>6.3064913298837885E-2</v>
      </c>
      <c r="E608" s="25">
        <v>145.69999999999999</v>
      </c>
      <c r="F608" s="22">
        <v>142.49222709999998</v>
      </c>
      <c r="H608" s="172"/>
      <c r="I608" s="7">
        <v>298.14999999999998</v>
      </c>
      <c r="J608" s="31">
        <v>4.9969999999999999</v>
      </c>
      <c r="K608" s="49">
        <v>6.3064913298837885E-2</v>
      </c>
      <c r="L608" s="25">
        <v>145.69999999999999</v>
      </c>
      <c r="M608" s="22">
        <v>146.42071540000001</v>
      </c>
      <c r="O608" s="172"/>
      <c r="P608" s="7">
        <v>298.14999999999998</v>
      </c>
      <c r="Q608" s="31">
        <v>4.9969999999999999</v>
      </c>
      <c r="R608" s="49">
        <v>6.3064913298837885E-2</v>
      </c>
      <c r="S608" s="25">
        <v>145.69999999999999</v>
      </c>
      <c r="T608" s="22">
        <v>144.0697572</v>
      </c>
    </row>
    <row r="609" spans="1:20" x14ac:dyDescent="0.3">
      <c r="A609" s="172"/>
      <c r="B609" s="7">
        <v>298.14999999999998</v>
      </c>
      <c r="C609" s="31">
        <v>7.508</v>
      </c>
      <c r="D609" s="49">
        <v>9.1215425665743102E-2</v>
      </c>
      <c r="E609" s="25">
        <v>141.9</v>
      </c>
      <c r="F609" s="22">
        <v>138.75074310000002</v>
      </c>
      <c r="H609" s="172"/>
      <c r="I609" s="7">
        <v>298.14999999999998</v>
      </c>
      <c r="J609" s="31">
        <v>7.508</v>
      </c>
      <c r="K609" s="49">
        <v>9.1215425665743102E-2</v>
      </c>
      <c r="L609" s="25">
        <v>141.9</v>
      </c>
      <c r="M609" s="22">
        <v>141.9033202</v>
      </c>
      <c r="O609" s="172"/>
      <c r="P609" s="7">
        <v>298.14999999999998</v>
      </c>
      <c r="Q609" s="31">
        <v>7.508</v>
      </c>
      <c r="R609" s="49">
        <v>9.1215425665743102E-2</v>
      </c>
      <c r="S609" s="25">
        <v>141.9</v>
      </c>
      <c r="T609" s="22">
        <v>141.42921920000001</v>
      </c>
    </row>
    <row r="610" spans="1:20" x14ac:dyDescent="0.3">
      <c r="A610" s="172"/>
      <c r="B610" s="7">
        <v>298.14999999999998</v>
      </c>
      <c r="C610" s="31">
        <v>11.994999999999999</v>
      </c>
      <c r="D610" s="49">
        <v>0.1368699574702166</v>
      </c>
      <c r="E610" s="25">
        <v>135.69999999999999</v>
      </c>
      <c r="F610" s="22">
        <v>133.31705170000004</v>
      </c>
      <c r="H610" s="172"/>
      <c r="I610" s="7">
        <v>298.14999999999998</v>
      </c>
      <c r="J610" s="31">
        <v>11.994999999999999</v>
      </c>
      <c r="K610" s="49">
        <v>0.1368699574702166</v>
      </c>
      <c r="L610" s="25">
        <v>135.69999999999999</v>
      </c>
      <c r="M610" s="22">
        <v>136.40698400000002</v>
      </c>
      <c r="O610" s="172"/>
      <c r="P610" s="7">
        <v>298.14999999999998</v>
      </c>
      <c r="Q610" s="31">
        <v>11.994999999999999</v>
      </c>
      <c r="R610" s="49">
        <v>0.1368699574702166</v>
      </c>
      <c r="S610" s="25">
        <v>135.69999999999999</v>
      </c>
      <c r="T610" s="22">
        <v>136.5590133</v>
      </c>
    </row>
    <row r="611" spans="1:20" x14ac:dyDescent="0.3">
      <c r="A611" s="172"/>
      <c r="B611" s="7">
        <v>298.14999999999998</v>
      </c>
      <c r="C611" s="31">
        <v>16.670999999999999</v>
      </c>
      <c r="D611" s="49">
        <v>0.18241351187906973</v>
      </c>
      <c r="E611" s="25">
        <v>129.6</v>
      </c>
      <c r="F611" s="22">
        <v>127.9260055</v>
      </c>
      <c r="H611" s="172"/>
      <c r="I611" s="7">
        <v>298.14999999999998</v>
      </c>
      <c r="J611" s="31">
        <v>16.670999999999999</v>
      </c>
      <c r="K611" s="49">
        <v>0.18241351187906973</v>
      </c>
      <c r="L611" s="25">
        <v>129.6</v>
      </c>
      <c r="M611" s="22">
        <v>132.56361769999998</v>
      </c>
      <c r="O611" s="172"/>
      <c r="P611" s="7">
        <v>298.14999999999998</v>
      </c>
      <c r="Q611" s="31">
        <v>16.670999999999999</v>
      </c>
      <c r="R611" s="49">
        <v>0.18241351187906973</v>
      </c>
      <c r="S611" s="25">
        <v>129.6</v>
      </c>
      <c r="T611" s="22">
        <v>131.28191380000001</v>
      </c>
    </row>
    <row r="612" spans="1:20" x14ac:dyDescent="0.3">
      <c r="A612" s="172"/>
      <c r="B612" s="7">
        <v>298.14999999999998</v>
      </c>
      <c r="C612" s="31">
        <v>19.896000000000001</v>
      </c>
      <c r="D612" s="49">
        <v>0.20928982610852087</v>
      </c>
      <c r="E612" s="25">
        <v>126</v>
      </c>
      <c r="F612" s="22">
        <v>125.02991249999999</v>
      </c>
      <c r="H612" s="172"/>
      <c r="I612" s="7">
        <v>298.14999999999998</v>
      </c>
      <c r="J612" s="31">
        <v>19.896000000000001</v>
      </c>
      <c r="K612" s="49">
        <v>0.20928982610852087</v>
      </c>
      <c r="L612" s="25">
        <v>126</v>
      </c>
      <c r="M612" s="22">
        <v>129.83803630000003</v>
      </c>
      <c r="O612" s="172"/>
      <c r="P612" s="7">
        <v>298.14999999999998</v>
      </c>
      <c r="Q612" s="31">
        <v>19.896000000000001</v>
      </c>
      <c r="R612" s="49">
        <v>0.20928982610852087</v>
      </c>
      <c r="S612" s="25">
        <v>126</v>
      </c>
      <c r="T612" s="22">
        <v>129.31613710000002</v>
      </c>
    </row>
    <row r="613" spans="1:20" x14ac:dyDescent="0.3">
      <c r="A613" s="172"/>
      <c r="B613" s="13">
        <v>303.14999999999998</v>
      </c>
      <c r="C613" s="6">
        <v>3.0000000000000001E-3</v>
      </c>
      <c r="D613" s="48">
        <v>0</v>
      </c>
      <c r="E613" s="24">
        <v>154.9</v>
      </c>
      <c r="F613" s="22">
        <v>151.77899919999999</v>
      </c>
      <c r="H613" s="172"/>
      <c r="I613" s="13">
        <v>303.14999999999998</v>
      </c>
      <c r="J613" s="6">
        <v>3.0000000000000001E-3</v>
      </c>
      <c r="K613" s="48">
        <v>0</v>
      </c>
      <c r="L613" s="24">
        <v>154.9</v>
      </c>
      <c r="M613" s="22">
        <v>157.9731994</v>
      </c>
      <c r="O613" s="172"/>
      <c r="P613" s="13">
        <v>303.14999999999998</v>
      </c>
      <c r="Q613" s="6">
        <v>3.0000000000000001E-3</v>
      </c>
      <c r="R613" s="48">
        <v>0</v>
      </c>
      <c r="S613" s="24">
        <v>154.9</v>
      </c>
      <c r="T613" s="22">
        <v>156.38124240000002</v>
      </c>
    </row>
    <row r="614" spans="1:20" x14ac:dyDescent="0.3">
      <c r="A614" s="172"/>
      <c r="B614" s="14">
        <v>303.14999999999998</v>
      </c>
      <c r="C614" s="31">
        <v>0.76400000000000001</v>
      </c>
      <c r="D614" s="49">
        <v>9.6073337705388749E-3</v>
      </c>
      <c r="E614" s="25">
        <v>153.30000000000001</v>
      </c>
      <c r="F614" s="22">
        <v>150.28037869999997</v>
      </c>
      <c r="H614" s="172"/>
      <c r="I614" s="14">
        <v>303.14999999999998</v>
      </c>
      <c r="J614" s="31">
        <v>0.76400000000000001</v>
      </c>
      <c r="K614" s="49">
        <v>9.6073337705388749E-3</v>
      </c>
      <c r="L614" s="25">
        <v>153.30000000000001</v>
      </c>
      <c r="M614" s="22">
        <v>156.11191109999999</v>
      </c>
      <c r="O614" s="172"/>
      <c r="P614" s="14">
        <v>303.14999999999998</v>
      </c>
      <c r="Q614" s="31">
        <v>0.76400000000000001</v>
      </c>
      <c r="R614" s="49">
        <v>9.6073337705388749E-3</v>
      </c>
      <c r="S614" s="25">
        <v>153.30000000000001</v>
      </c>
      <c r="T614" s="22">
        <v>154.45152279999999</v>
      </c>
    </row>
    <row r="615" spans="1:20" x14ac:dyDescent="0.3">
      <c r="A615" s="172"/>
      <c r="B615" s="14">
        <v>303.14999999999998</v>
      </c>
      <c r="C615" s="31">
        <v>1.5209999999999999</v>
      </c>
      <c r="D615" s="49">
        <v>1.9031822470343518E-2</v>
      </c>
      <c r="E615" s="25">
        <v>152.1</v>
      </c>
      <c r="F615" s="22">
        <v>148.85998539999997</v>
      </c>
      <c r="H615" s="172"/>
      <c r="I615" s="14">
        <v>303.14999999999998</v>
      </c>
      <c r="J615" s="31">
        <v>1.5209999999999999</v>
      </c>
      <c r="K615" s="49">
        <v>1.9031822470343518E-2</v>
      </c>
      <c r="L615" s="25">
        <v>152.1</v>
      </c>
      <c r="M615" s="22">
        <v>154.29156650000002</v>
      </c>
      <c r="O615" s="172"/>
      <c r="P615" s="14">
        <v>303.14999999999998</v>
      </c>
      <c r="Q615" s="31">
        <v>1.5209999999999999</v>
      </c>
      <c r="R615" s="49">
        <v>1.9031822470343518E-2</v>
      </c>
      <c r="S615" s="25">
        <v>152.1</v>
      </c>
      <c r="T615" s="22">
        <v>152.46702429999999</v>
      </c>
    </row>
    <row r="616" spans="1:20" x14ac:dyDescent="0.3">
      <c r="A616" s="172"/>
      <c r="B616" s="14">
        <v>303.14999999999998</v>
      </c>
      <c r="C616" s="31">
        <v>3.5070000000000001</v>
      </c>
      <c r="D616" s="49">
        <v>4.2643758408280365E-2</v>
      </c>
      <c r="E616" s="25">
        <v>148.9</v>
      </c>
      <c r="F616" s="22">
        <v>145.55223850000002</v>
      </c>
      <c r="H616" s="172"/>
      <c r="I616" s="14">
        <v>303.14999999999998</v>
      </c>
      <c r="J616" s="31">
        <v>3.5070000000000001</v>
      </c>
      <c r="K616" s="49">
        <v>4.2643758408280365E-2</v>
      </c>
      <c r="L616" s="25">
        <v>148.9</v>
      </c>
      <c r="M616" s="22">
        <v>150.22555690000002</v>
      </c>
      <c r="O616" s="172"/>
      <c r="P616" s="14">
        <v>303.14999999999998</v>
      </c>
      <c r="Q616" s="31">
        <v>3.5070000000000001</v>
      </c>
      <c r="R616" s="49">
        <v>4.2643758408280365E-2</v>
      </c>
      <c r="S616" s="25">
        <v>148.9</v>
      </c>
      <c r="T616" s="22">
        <v>148.05953660000003</v>
      </c>
    </row>
    <row r="617" spans="1:20" x14ac:dyDescent="0.3">
      <c r="A617" s="172"/>
      <c r="B617" s="14">
        <v>303.14999999999998</v>
      </c>
      <c r="C617" s="31">
        <v>7.2009999999999996</v>
      </c>
      <c r="D617" s="49">
        <v>8.3963963838524794E-2</v>
      </c>
      <c r="E617" s="25">
        <v>143.30000000000001</v>
      </c>
      <c r="F617" s="22">
        <v>140.1945442</v>
      </c>
      <c r="H617" s="172"/>
      <c r="I617" s="14">
        <v>303.14999999999998</v>
      </c>
      <c r="J617" s="31">
        <v>7.2009999999999996</v>
      </c>
      <c r="K617" s="49">
        <v>8.3963963838524794E-2</v>
      </c>
      <c r="L617" s="25">
        <v>143.30000000000001</v>
      </c>
      <c r="M617" s="22">
        <v>143.43953249999998</v>
      </c>
      <c r="O617" s="172"/>
      <c r="P617" s="14">
        <v>303.14999999999998</v>
      </c>
      <c r="Q617" s="31">
        <v>7.2009999999999996</v>
      </c>
      <c r="R617" s="49">
        <v>8.3963963838524794E-2</v>
      </c>
      <c r="S617" s="25">
        <v>143.30000000000001</v>
      </c>
      <c r="T617" s="22">
        <v>142.42998499999996</v>
      </c>
    </row>
    <row r="618" spans="1:20" x14ac:dyDescent="0.3">
      <c r="A618" s="172"/>
      <c r="B618" s="14">
        <v>303.14999999999998</v>
      </c>
      <c r="C618" s="31">
        <v>10.196</v>
      </c>
      <c r="D618" s="49">
        <v>0.11167249461329302</v>
      </c>
      <c r="E618" s="25">
        <v>139.5</v>
      </c>
      <c r="F618" s="22">
        <v>137.00221100000002</v>
      </c>
      <c r="H618" s="172"/>
      <c r="I618" s="14">
        <v>303.14999999999998</v>
      </c>
      <c r="J618" s="31">
        <v>10.196</v>
      </c>
      <c r="K618" s="49">
        <v>0.11167249461329302</v>
      </c>
      <c r="L618" s="25">
        <v>139.5</v>
      </c>
      <c r="M618" s="22">
        <v>139.51555489999998</v>
      </c>
      <c r="O618" s="172"/>
      <c r="P618" s="14">
        <v>303.14999999999998</v>
      </c>
      <c r="Q618" s="31">
        <v>10.196</v>
      </c>
      <c r="R618" s="49">
        <v>0.11167249461329302</v>
      </c>
      <c r="S618" s="25">
        <v>139.5</v>
      </c>
      <c r="T618" s="22">
        <v>139.73497320000001</v>
      </c>
    </row>
    <row r="619" spans="1:20" x14ac:dyDescent="0.3">
      <c r="A619" s="172"/>
      <c r="B619" s="14">
        <v>303.14999999999998</v>
      </c>
      <c r="C619" s="31">
        <v>14.013999999999999</v>
      </c>
      <c r="D619" s="49">
        <v>0.14807892735231126</v>
      </c>
      <c r="E619" s="25">
        <v>134.6</v>
      </c>
      <c r="F619" s="22">
        <v>132.66323240000003</v>
      </c>
      <c r="H619" s="172"/>
      <c r="I619" s="14">
        <v>303.14999999999998</v>
      </c>
      <c r="J619" s="31">
        <v>14.013999999999999</v>
      </c>
      <c r="K619" s="49">
        <v>0.14807892735231126</v>
      </c>
      <c r="L619" s="25">
        <v>134.6</v>
      </c>
      <c r="M619" s="22">
        <v>135.66096959999999</v>
      </c>
      <c r="O619" s="172"/>
      <c r="P619" s="14">
        <v>303.14999999999998</v>
      </c>
      <c r="Q619" s="31">
        <v>14.013999999999999</v>
      </c>
      <c r="R619" s="49">
        <v>0.14807892735231126</v>
      </c>
      <c r="S619" s="25">
        <v>134.6</v>
      </c>
      <c r="T619" s="22">
        <v>135.82012490000002</v>
      </c>
    </row>
    <row r="620" spans="1:20" x14ac:dyDescent="0.3">
      <c r="A620" s="172"/>
      <c r="B620" s="14">
        <v>303.14999999999998</v>
      </c>
      <c r="C620" s="31">
        <v>16.018000000000001</v>
      </c>
      <c r="D620" s="49">
        <v>0.16553035544384714</v>
      </c>
      <c r="E620" s="25">
        <v>132.30000000000001</v>
      </c>
      <c r="F620" s="22">
        <v>130.59863899999999</v>
      </c>
      <c r="H620" s="172"/>
      <c r="I620" s="14">
        <v>303.14999999999998</v>
      </c>
      <c r="J620" s="31">
        <v>16.018000000000001</v>
      </c>
      <c r="K620" s="49">
        <v>0.16553035544384714</v>
      </c>
      <c r="L620" s="25">
        <v>132.30000000000001</v>
      </c>
      <c r="M620" s="22">
        <v>134.24017019999999</v>
      </c>
      <c r="O620" s="172"/>
      <c r="P620" s="14">
        <v>303.14999999999998</v>
      </c>
      <c r="Q620" s="31">
        <v>16.018000000000001</v>
      </c>
      <c r="R620" s="49">
        <v>0.16553035544384714</v>
      </c>
      <c r="S620" s="25">
        <v>132.30000000000001</v>
      </c>
      <c r="T620" s="22">
        <v>133.59956689999999</v>
      </c>
    </row>
    <row r="621" spans="1:20" x14ac:dyDescent="0.3">
      <c r="A621" s="172"/>
      <c r="B621" s="13">
        <v>313.14999999999998</v>
      </c>
      <c r="C621" s="6">
        <v>3.0000000000000001E-3</v>
      </c>
      <c r="D621" s="48">
        <v>0</v>
      </c>
      <c r="E621" s="24">
        <v>155.6</v>
      </c>
      <c r="F621" s="22">
        <v>152.99999689999999</v>
      </c>
      <c r="H621" s="172"/>
      <c r="I621" s="13">
        <v>313.14999999999998</v>
      </c>
      <c r="J621" s="6">
        <v>3.0000000000000001E-3</v>
      </c>
      <c r="K621" s="48">
        <v>0</v>
      </c>
      <c r="L621" s="24">
        <v>155.6</v>
      </c>
      <c r="M621" s="22">
        <v>158.84410099999999</v>
      </c>
      <c r="O621" s="172"/>
      <c r="P621" s="13">
        <v>313.14999999999998</v>
      </c>
      <c r="Q621" s="6">
        <v>3.0000000000000001E-3</v>
      </c>
      <c r="R621" s="48">
        <v>0</v>
      </c>
      <c r="S621" s="24">
        <v>155.6</v>
      </c>
      <c r="T621" s="22">
        <v>157.84893489999999</v>
      </c>
    </row>
    <row r="622" spans="1:20" x14ac:dyDescent="0.3">
      <c r="A622" s="172"/>
      <c r="B622" s="14">
        <v>313.14999999999998</v>
      </c>
      <c r="C622" s="31">
        <v>0.80200000000000005</v>
      </c>
      <c r="D622" s="49">
        <v>8.829986738640808E-3</v>
      </c>
      <c r="E622" s="25">
        <v>154.4</v>
      </c>
      <c r="F622" s="22">
        <v>151.65889280000002</v>
      </c>
      <c r="H622" s="172"/>
      <c r="I622" s="14">
        <v>313.14999999999998</v>
      </c>
      <c r="J622" s="31">
        <v>0.80200000000000005</v>
      </c>
      <c r="K622" s="49">
        <v>8.829986738640808E-3</v>
      </c>
      <c r="L622" s="25">
        <v>154.4</v>
      </c>
      <c r="M622" s="22">
        <v>157.04047249999999</v>
      </c>
      <c r="O622" s="172"/>
      <c r="P622" s="14">
        <v>313.14999999999998</v>
      </c>
      <c r="Q622" s="31">
        <v>0.80200000000000005</v>
      </c>
      <c r="R622" s="49">
        <v>8.829986738640808E-3</v>
      </c>
      <c r="S622" s="25">
        <v>154.4</v>
      </c>
      <c r="T622" s="22">
        <v>156.18525389999999</v>
      </c>
    </row>
    <row r="623" spans="1:20" x14ac:dyDescent="0.3">
      <c r="A623" s="172"/>
      <c r="B623" s="14">
        <v>313.14999999999998</v>
      </c>
      <c r="C623" s="31">
        <v>2.7480000000000002</v>
      </c>
      <c r="D623" s="49">
        <v>2.9585398707163205E-2</v>
      </c>
      <c r="E623" s="25">
        <v>151.6</v>
      </c>
      <c r="F623" s="22">
        <v>148.63384100000002</v>
      </c>
      <c r="H623" s="172"/>
      <c r="I623" s="14">
        <v>313.14999999999998</v>
      </c>
      <c r="J623" s="31">
        <v>2.7480000000000002</v>
      </c>
      <c r="K623" s="49">
        <v>2.9585398707163205E-2</v>
      </c>
      <c r="L623" s="25">
        <v>151.6</v>
      </c>
      <c r="M623" s="22">
        <v>153.28002009999997</v>
      </c>
      <c r="O623" s="172"/>
      <c r="P623" s="14">
        <v>313.14999999999998</v>
      </c>
      <c r="Q623" s="31">
        <v>2.7480000000000002</v>
      </c>
      <c r="R623" s="49">
        <v>2.9585398707163205E-2</v>
      </c>
      <c r="S623" s="25">
        <v>151.6</v>
      </c>
      <c r="T623" s="22">
        <v>151.93419180000001</v>
      </c>
    </row>
    <row r="624" spans="1:20" x14ac:dyDescent="0.3">
      <c r="A624" s="172"/>
      <c r="B624" s="14">
        <v>313.14999999999998</v>
      </c>
      <c r="C624" s="31">
        <v>5.1310000000000002</v>
      </c>
      <c r="D624" s="49">
        <v>5.4648179568141352E-2</v>
      </c>
      <c r="E624" s="25">
        <v>148.19999999999999</v>
      </c>
      <c r="F624" s="22">
        <v>145.181871</v>
      </c>
      <c r="H624" s="172"/>
      <c r="I624" s="14">
        <v>313.14999999999998</v>
      </c>
      <c r="J624" s="31">
        <v>5.1310000000000002</v>
      </c>
      <c r="K624" s="49">
        <v>5.4648179568141352E-2</v>
      </c>
      <c r="L624" s="25">
        <v>148.19999999999999</v>
      </c>
      <c r="M624" s="22">
        <v>149.14286040000002</v>
      </c>
      <c r="O624" s="172"/>
      <c r="P624" s="14">
        <v>313.14999999999998</v>
      </c>
      <c r="Q624" s="31">
        <v>5.1310000000000002</v>
      </c>
      <c r="R624" s="49">
        <v>5.4648179568141352E-2</v>
      </c>
      <c r="S624" s="25">
        <v>148.19999999999999</v>
      </c>
      <c r="T624" s="22">
        <v>147.36264189999997</v>
      </c>
    </row>
    <row r="625" spans="1:20" x14ac:dyDescent="0.3">
      <c r="A625" s="172"/>
      <c r="B625" s="14">
        <v>313.14999999999998</v>
      </c>
      <c r="C625" s="31">
        <v>7.319</v>
      </c>
      <c r="D625" s="49">
        <v>7.5412705256992549E-2</v>
      </c>
      <c r="E625" s="25">
        <v>145.30000000000001</v>
      </c>
      <c r="F625" s="22">
        <v>142.38771360000001</v>
      </c>
      <c r="H625" s="172"/>
      <c r="I625" s="14">
        <v>313.14999999999998</v>
      </c>
      <c r="J625" s="31">
        <v>7.319</v>
      </c>
      <c r="K625" s="49">
        <v>7.5412705256992549E-2</v>
      </c>
      <c r="L625" s="25">
        <v>145.30000000000001</v>
      </c>
      <c r="M625" s="22">
        <v>145.76945190000004</v>
      </c>
      <c r="O625" s="172"/>
      <c r="P625" s="14">
        <v>313.14999999999998</v>
      </c>
      <c r="Q625" s="31">
        <v>7.319</v>
      </c>
      <c r="R625" s="49">
        <v>7.5412705256992549E-2</v>
      </c>
      <c r="S625" s="25">
        <v>145.30000000000001</v>
      </c>
      <c r="T625" s="22">
        <v>144.14833680000001</v>
      </c>
    </row>
    <row r="626" spans="1:20" x14ac:dyDescent="0.3">
      <c r="A626" s="172"/>
      <c r="B626" s="14">
        <v>313.14999999999998</v>
      </c>
      <c r="C626" s="31">
        <v>10.64</v>
      </c>
      <c r="D626" s="49">
        <v>0.10442761761455822</v>
      </c>
      <c r="E626" s="25">
        <v>141.4</v>
      </c>
      <c r="F626" s="22">
        <v>139.02244409999997</v>
      </c>
      <c r="H626" s="172"/>
      <c r="I626" s="14">
        <v>313.14999999999998</v>
      </c>
      <c r="J626" s="31">
        <v>10.64</v>
      </c>
      <c r="K626" s="49">
        <v>0.10442761761455822</v>
      </c>
      <c r="L626" s="25">
        <v>141.4</v>
      </c>
      <c r="M626" s="22">
        <v>141.38350980000001</v>
      </c>
      <c r="O626" s="172"/>
      <c r="P626" s="14">
        <v>313.14999999999998</v>
      </c>
      <c r="Q626" s="31">
        <v>10.64</v>
      </c>
      <c r="R626" s="49">
        <v>0.10442761761455822</v>
      </c>
      <c r="S626" s="25">
        <v>141.4</v>
      </c>
      <c r="T626" s="22">
        <v>141.45653680000001</v>
      </c>
    </row>
    <row r="627" spans="1:20" x14ac:dyDescent="0.3">
      <c r="A627" s="172"/>
      <c r="B627" s="14">
        <v>313.14999999999998</v>
      </c>
      <c r="C627" s="31">
        <v>13.907999999999999</v>
      </c>
      <c r="D627" s="49">
        <v>0.13361301402664069</v>
      </c>
      <c r="E627" s="25">
        <v>137.4</v>
      </c>
      <c r="F627" s="22">
        <v>135.65494150000001</v>
      </c>
      <c r="H627" s="172"/>
      <c r="I627" s="14">
        <v>313.14999999999998</v>
      </c>
      <c r="J627" s="31">
        <v>13.907999999999999</v>
      </c>
      <c r="K627" s="49">
        <v>0.13361301402664069</v>
      </c>
      <c r="L627" s="25">
        <v>137.4</v>
      </c>
      <c r="M627" s="22">
        <v>137.72298280000001</v>
      </c>
      <c r="O627" s="172"/>
      <c r="P627" s="14">
        <v>313.14999999999998</v>
      </c>
      <c r="Q627" s="31">
        <v>13.907999999999999</v>
      </c>
      <c r="R627" s="49">
        <v>0.13361301402664069</v>
      </c>
      <c r="S627" s="25">
        <v>137.4</v>
      </c>
      <c r="T627" s="22">
        <v>138.3653626</v>
      </c>
    </row>
    <row r="628" spans="1:20" x14ac:dyDescent="0.3">
      <c r="A628" s="172"/>
      <c r="B628" s="14">
        <v>313.14999999999998</v>
      </c>
      <c r="C628" s="31">
        <v>16.753</v>
      </c>
      <c r="D628" s="49">
        <v>0.15731689395669896</v>
      </c>
      <c r="E628" s="25">
        <v>134.19999999999999</v>
      </c>
      <c r="F628" s="22">
        <v>132.81222829999999</v>
      </c>
      <c r="H628" s="172"/>
      <c r="I628" s="14">
        <v>313.14999999999998</v>
      </c>
      <c r="J628" s="31">
        <v>16.753</v>
      </c>
      <c r="K628" s="49">
        <v>0.15731689395669896</v>
      </c>
      <c r="L628" s="25">
        <v>134.19999999999999</v>
      </c>
      <c r="M628" s="22">
        <v>135.49157410000001</v>
      </c>
      <c r="O628" s="172"/>
      <c r="P628" s="14">
        <v>313.14999999999998</v>
      </c>
      <c r="Q628" s="31">
        <v>16.753</v>
      </c>
      <c r="R628" s="49">
        <v>0.15731689395669896</v>
      </c>
      <c r="S628" s="25">
        <v>134.19999999999999</v>
      </c>
      <c r="T628" s="22">
        <v>135.68327340000002</v>
      </c>
    </row>
    <row r="629" spans="1:20" x14ac:dyDescent="0.3">
      <c r="A629" s="172"/>
      <c r="B629" s="13">
        <v>323.14999999999998</v>
      </c>
      <c r="C629" s="6">
        <v>3.0000000000000001E-3</v>
      </c>
      <c r="D629" s="48">
        <v>0</v>
      </c>
      <c r="E629" s="24">
        <v>156.6</v>
      </c>
      <c r="F629" s="22">
        <v>153.67887420000002</v>
      </c>
      <c r="H629" s="172"/>
      <c r="I629" s="13">
        <v>323.14999999999998</v>
      </c>
      <c r="J629" s="6">
        <v>3.0000000000000001E-3</v>
      </c>
      <c r="K629" s="48">
        <v>0</v>
      </c>
      <c r="L629" s="24">
        <v>156.6</v>
      </c>
      <c r="M629" s="22">
        <v>159.76095890000002</v>
      </c>
      <c r="O629" s="172"/>
      <c r="P629" s="13">
        <v>323.14999999999998</v>
      </c>
      <c r="Q629" s="6">
        <v>3.0000000000000001E-3</v>
      </c>
      <c r="R629" s="48">
        <v>0</v>
      </c>
      <c r="S629" s="24">
        <v>156.6</v>
      </c>
      <c r="T629" s="22">
        <v>159.31662750000001</v>
      </c>
    </row>
    <row r="630" spans="1:20" x14ac:dyDescent="0.3">
      <c r="A630" s="172"/>
      <c r="B630" s="14">
        <v>323.14999999999998</v>
      </c>
      <c r="C630" s="31">
        <v>0.85099999999999998</v>
      </c>
      <c r="D630" s="49">
        <v>8.2461751972404979E-3</v>
      </c>
      <c r="E630" s="25">
        <v>155.5</v>
      </c>
      <c r="F630" s="22">
        <v>152.44496770000001</v>
      </c>
      <c r="H630" s="172"/>
      <c r="I630" s="14">
        <v>323.14999999999998</v>
      </c>
      <c r="J630" s="31">
        <v>0.85099999999999998</v>
      </c>
      <c r="K630" s="49">
        <v>8.2461751972404979E-3</v>
      </c>
      <c r="L630" s="25">
        <v>155.5</v>
      </c>
      <c r="M630" s="22">
        <v>158.02281050000002</v>
      </c>
      <c r="O630" s="172"/>
      <c r="P630" s="14">
        <v>323.14999999999998</v>
      </c>
      <c r="Q630" s="31">
        <v>0.85099999999999998</v>
      </c>
      <c r="R630" s="49">
        <v>8.2461751972404979E-3</v>
      </c>
      <c r="S630" s="25">
        <v>155.5</v>
      </c>
      <c r="T630" s="22">
        <v>157.76484379999997</v>
      </c>
    </row>
    <row r="631" spans="1:20" x14ac:dyDescent="0.3">
      <c r="A631" s="172"/>
      <c r="B631" s="14">
        <v>323.14999999999998</v>
      </c>
      <c r="C631" s="31">
        <v>2.9049999999999998</v>
      </c>
      <c r="D631" s="49">
        <v>2.7717517870163105E-2</v>
      </c>
      <c r="E631" s="25">
        <v>152.80000000000001</v>
      </c>
      <c r="F631" s="22">
        <v>149.71835330000002</v>
      </c>
      <c r="H631" s="172"/>
      <c r="I631" s="14">
        <v>323.14999999999998</v>
      </c>
      <c r="J631" s="31">
        <v>2.9049999999999998</v>
      </c>
      <c r="K631" s="49">
        <v>2.7717517870163105E-2</v>
      </c>
      <c r="L631" s="25">
        <v>152.80000000000001</v>
      </c>
      <c r="M631" s="22">
        <v>154.4273666</v>
      </c>
      <c r="O631" s="172"/>
      <c r="P631" s="14">
        <v>323.14999999999998</v>
      </c>
      <c r="Q631" s="31">
        <v>2.9049999999999998</v>
      </c>
      <c r="R631" s="49">
        <v>2.7717517870163105E-2</v>
      </c>
      <c r="S631" s="25">
        <v>152.80000000000001</v>
      </c>
      <c r="T631" s="22">
        <v>154.0165466</v>
      </c>
    </row>
    <row r="632" spans="1:20" x14ac:dyDescent="0.3">
      <c r="A632" s="172"/>
      <c r="B632" s="14">
        <v>323.14999999999998</v>
      </c>
      <c r="C632" s="31">
        <v>4.3239999999999998</v>
      </c>
      <c r="D632" s="49">
        <v>4.1371951651479347E-2</v>
      </c>
      <c r="E632" s="25">
        <v>150.9</v>
      </c>
      <c r="F632" s="22">
        <v>147.88238380000001</v>
      </c>
      <c r="H632" s="172"/>
      <c r="I632" s="14">
        <v>323.14999999999998</v>
      </c>
      <c r="J632" s="31">
        <v>4.3239999999999998</v>
      </c>
      <c r="K632" s="49">
        <v>4.1371951651479347E-2</v>
      </c>
      <c r="L632" s="25">
        <v>150.9</v>
      </c>
      <c r="M632" s="22">
        <v>152.1930725</v>
      </c>
      <c r="O632" s="172"/>
      <c r="P632" s="14">
        <v>323.14999999999998</v>
      </c>
      <c r="Q632" s="31">
        <v>4.3239999999999998</v>
      </c>
      <c r="R632" s="49">
        <v>4.1371951651479347E-2</v>
      </c>
      <c r="S632" s="25">
        <v>150.9</v>
      </c>
      <c r="T632" s="22">
        <v>151.17177579999998</v>
      </c>
    </row>
    <row r="633" spans="1:20" x14ac:dyDescent="0.3">
      <c r="A633" s="172"/>
      <c r="B633" s="14">
        <v>323.14999999999998</v>
      </c>
      <c r="C633" s="31">
        <v>7.4489999999999998</v>
      </c>
      <c r="D633" s="49">
        <v>6.8765008539750802E-2</v>
      </c>
      <c r="E633" s="25">
        <v>147.19999999999999</v>
      </c>
      <c r="F633" s="22">
        <v>144.21914369999999</v>
      </c>
      <c r="H633" s="172"/>
      <c r="I633" s="14">
        <v>323.14999999999998</v>
      </c>
      <c r="J633" s="31">
        <v>7.4489999999999998</v>
      </c>
      <c r="K633" s="49">
        <v>6.8765008539750802E-2</v>
      </c>
      <c r="L633" s="25">
        <v>147.19999999999999</v>
      </c>
      <c r="M633" s="22">
        <v>147.76922159999998</v>
      </c>
      <c r="O633" s="172"/>
      <c r="P633" s="14">
        <v>323.14999999999998</v>
      </c>
      <c r="Q633" s="31">
        <v>7.4489999999999998</v>
      </c>
      <c r="R633" s="49">
        <v>6.8765008539750802E-2</v>
      </c>
      <c r="S633" s="25">
        <v>147.19999999999999</v>
      </c>
      <c r="T633" s="22">
        <v>146.32409519999999</v>
      </c>
    </row>
    <row r="634" spans="1:20" x14ac:dyDescent="0.3">
      <c r="A634" s="172"/>
      <c r="B634" s="14">
        <v>323.14999999999998</v>
      </c>
      <c r="C634" s="31">
        <v>11.371</v>
      </c>
      <c r="D634" s="49">
        <v>0.10108073826728781</v>
      </c>
      <c r="E634" s="25">
        <v>142.80000000000001</v>
      </c>
      <c r="F634" s="22">
        <v>140.30881049999999</v>
      </c>
      <c r="H634" s="172"/>
      <c r="I634" s="14">
        <v>323.14999999999998</v>
      </c>
      <c r="J634" s="31">
        <v>11.371</v>
      </c>
      <c r="K634" s="49">
        <v>0.10108073826728781</v>
      </c>
      <c r="L634" s="25">
        <v>142.80000000000001</v>
      </c>
      <c r="M634" s="22">
        <v>142.72862689999999</v>
      </c>
      <c r="O634" s="172"/>
      <c r="P634" s="14">
        <v>323.14999999999998</v>
      </c>
      <c r="Q634" s="31">
        <v>11.371</v>
      </c>
      <c r="R634" s="49">
        <v>0.10108073826728781</v>
      </c>
      <c r="S634" s="25">
        <v>142.80000000000001</v>
      </c>
      <c r="T634" s="22">
        <v>142.65761269999999</v>
      </c>
    </row>
    <row r="635" spans="1:20" x14ac:dyDescent="0.3">
      <c r="A635" s="172"/>
      <c r="B635" s="14">
        <v>323.14999999999998</v>
      </c>
      <c r="C635" s="31">
        <v>15.329000000000001</v>
      </c>
      <c r="D635" s="49">
        <v>0.13391011513045431</v>
      </c>
      <c r="E635" s="25">
        <v>138.30000000000001</v>
      </c>
      <c r="F635" s="22">
        <v>136.39235819999999</v>
      </c>
      <c r="H635" s="172"/>
      <c r="I635" s="14">
        <v>323.14999999999998</v>
      </c>
      <c r="J635" s="31">
        <v>15.329000000000001</v>
      </c>
      <c r="K635" s="49">
        <v>0.13391011513045431</v>
      </c>
      <c r="L635" s="25">
        <v>138.30000000000001</v>
      </c>
      <c r="M635" s="22">
        <v>138.49578260000004</v>
      </c>
      <c r="O635" s="172"/>
      <c r="P635" s="14">
        <v>323.14999999999998</v>
      </c>
      <c r="Q635" s="31">
        <v>15.329000000000001</v>
      </c>
      <c r="R635" s="49">
        <v>0.13391011513045431</v>
      </c>
      <c r="S635" s="25">
        <v>138.30000000000001</v>
      </c>
      <c r="T635" s="22">
        <v>139.29079139999999</v>
      </c>
    </row>
    <row r="636" spans="1:20" x14ac:dyDescent="0.3">
      <c r="A636" s="172"/>
      <c r="B636" s="14">
        <v>323.14999999999998</v>
      </c>
      <c r="C636" s="31">
        <v>19.8</v>
      </c>
      <c r="D636" s="49">
        <v>0.16635666249756079</v>
      </c>
      <c r="E636" s="25">
        <v>133.80000000000001</v>
      </c>
      <c r="F636" s="22">
        <v>132.5879424</v>
      </c>
      <c r="H636" s="172"/>
      <c r="I636" s="14">
        <v>323.14999999999998</v>
      </c>
      <c r="J636" s="31">
        <v>19.8</v>
      </c>
      <c r="K636" s="49">
        <v>0.16635666249756079</v>
      </c>
      <c r="L636" s="25">
        <v>133.80000000000001</v>
      </c>
      <c r="M636" s="22">
        <v>135.34621569999999</v>
      </c>
      <c r="O636" s="172"/>
      <c r="P636" s="14">
        <v>323.14999999999998</v>
      </c>
      <c r="Q636" s="31">
        <v>19.8</v>
      </c>
      <c r="R636" s="49">
        <v>0.16635666249756079</v>
      </c>
      <c r="S636" s="25">
        <v>133.80000000000001</v>
      </c>
      <c r="T636" s="22">
        <v>135.54633640000003</v>
      </c>
    </row>
    <row r="637" spans="1:20" x14ac:dyDescent="0.3">
      <c r="A637" s="172"/>
      <c r="B637" s="13">
        <v>333.15</v>
      </c>
      <c r="C637" s="6">
        <v>3.0000000000000001E-3</v>
      </c>
      <c r="D637" s="48">
        <v>0</v>
      </c>
      <c r="E637" s="24">
        <v>157.6</v>
      </c>
      <c r="F637" s="22">
        <v>154.11841120000003</v>
      </c>
      <c r="H637" s="172"/>
      <c r="I637" s="13">
        <v>333.15</v>
      </c>
      <c r="J637" s="6">
        <v>3.0000000000000001E-3</v>
      </c>
      <c r="K637" s="48">
        <v>0</v>
      </c>
      <c r="L637" s="24">
        <v>157.6</v>
      </c>
      <c r="M637" s="22">
        <v>160.52489929999999</v>
      </c>
      <c r="O637" s="172"/>
      <c r="P637" s="13">
        <v>333.15</v>
      </c>
      <c r="Q637" s="6">
        <v>3.0000000000000001E-3</v>
      </c>
      <c r="R637" s="48">
        <v>0</v>
      </c>
      <c r="S637" s="24">
        <v>157.6</v>
      </c>
      <c r="T637" s="22">
        <v>160.8185517</v>
      </c>
    </row>
    <row r="638" spans="1:20" x14ac:dyDescent="0.3">
      <c r="A638" s="172"/>
      <c r="B638" s="14">
        <v>333.15</v>
      </c>
      <c r="C638" s="31">
        <v>0.89800000000000002</v>
      </c>
      <c r="D638" s="49">
        <v>7.271626138414985E-3</v>
      </c>
      <c r="E638" s="25">
        <v>156.6</v>
      </c>
      <c r="F638" s="22">
        <v>153.09706879999999</v>
      </c>
      <c r="H638" s="172"/>
      <c r="I638" s="14">
        <v>333.15</v>
      </c>
      <c r="J638" s="31">
        <v>0.89800000000000002</v>
      </c>
      <c r="K638" s="49">
        <v>7.271626138414985E-3</v>
      </c>
      <c r="L638" s="25">
        <v>156.6</v>
      </c>
      <c r="M638" s="22">
        <v>159.07827930000002</v>
      </c>
      <c r="O638" s="172"/>
      <c r="P638" s="14">
        <v>333.15</v>
      </c>
      <c r="Q638" s="31">
        <v>0.89800000000000002</v>
      </c>
      <c r="R638" s="49">
        <v>7.271626138414985E-3</v>
      </c>
      <c r="S638" s="25">
        <v>156.6</v>
      </c>
      <c r="T638" s="22">
        <v>159.41867980000001</v>
      </c>
    </row>
    <row r="639" spans="1:20" x14ac:dyDescent="0.3">
      <c r="A639" s="172"/>
      <c r="B639" s="14">
        <v>333.15</v>
      </c>
      <c r="C639" s="31">
        <v>1.6259999999999999</v>
      </c>
      <c r="D639" s="49">
        <v>1.3090359601153893E-2</v>
      </c>
      <c r="E639" s="25">
        <v>155.80000000000001</v>
      </c>
      <c r="F639" s="22">
        <v>152.30275269999998</v>
      </c>
      <c r="H639" s="172"/>
      <c r="I639" s="14">
        <v>333.15</v>
      </c>
      <c r="J639" s="31">
        <v>1.6259999999999999</v>
      </c>
      <c r="K639" s="49">
        <v>1.3090359601153893E-2</v>
      </c>
      <c r="L639" s="25">
        <v>155.80000000000001</v>
      </c>
      <c r="M639" s="22">
        <v>157.92233600000003</v>
      </c>
      <c r="O639" s="172"/>
      <c r="P639" s="14">
        <v>333.15</v>
      </c>
      <c r="Q639" s="31">
        <v>1.6259999999999999</v>
      </c>
      <c r="R639" s="49">
        <v>1.3090359601153893E-2</v>
      </c>
      <c r="S639" s="25">
        <v>155.80000000000001</v>
      </c>
      <c r="T639" s="22">
        <v>158.32611850000001</v>
      </c>
    </row>
    <row r="640" spans="1:20" x14ac:dyDescent="0.3">
      <c r="A640" s="172"/>
      <c r="B640" s="14">
        <v>333.15</v>
      </c>
      <c r="C640" s="31">
        <v>4.7510000000000003</v>
      </c>
      <c r="D640" s="49">
        <v>3.8452237336065002E-2</v>
      </c>
      <c r="E640" s="25">
        <v>152.30000000000001</v>
      </c>
      <c r="F640" s="22">
        <v>148.94869999999997</v>
      </c>
      <c r="H640" s="172"/>
      <c r="I640" s="14">
        <v>333.15</v>
      </c>
      <c r="J640" s="31">
        <v>4.7510000000000003</v>
      </c>
      <c r="K640" s="49">
        <v>3.8452237336065002E-2</v>
      </c>
      <c r="L640" s="25">
        <v>152.30000000000001</v>
      </c>
      <c r="M640" s="22">
        <v>153.5765687</v>
      </c>
      <c r="O640" s="172"/>
      <c r="P640" s="14">
        <v>333.15</v>
      </c>
      <c r="Q640" s="31">
        <v>4.7510000000000003</v>
      </c>
      <c r="R640" s="49">
        <v>3.8452237336065002E-2</v>
      </c>
      <c r="S640" s="25">
        <v>152.30000000000001</v>
      </c>
      <c r="T640" s="22">
        <v>153.44862650000002</v>
      </c>
    </row>
    <row r="641" spans="1:20" x14ac:dyDescent="0.3">
      <c r="A641" s="172"/>
      <c r="B641" s="14">
        <v>333.15</v>
      </c>
      <c r="C641" s="31">
        <v>8.6620000000000008</v>
      </c>
      <c r="D641" s="49">
        <v>7.0307562897365644E-2</v>
      </c>
      <c r="E641" s="25">
        <v>147.9</v>
      </c>
      <c r="F641" s="22">
        <v>144.77956089999998</v>
      </c>
      <c r="H641" s="172"/>
      <c r="I641" s="14">
        <v>333.15</v>
      </c>
      <c r="J641" s="31">
        <v>8.6620000000000008</v>
      </c>
      <c r="K641" s="49">
        <v>7.0307562897365644E-2</v>
      </c>
      <c r="L641" s="25">
        <v>147.9</v>
      </c>
      <c r="M641" s="22">
        <v>148.46277309999999</v>
      </c>
      <c r="O641" s="172"/>
      <c r="P641" s="14">
        <v>333.15</v>
      </c>
      <c r="Q641" s="31">
        <v>8.6620000000000008</v>
      </c>
      <c r="R641" s="49">
        <v>7.0307562897365644E-2</v>
      </c>
      <c r="S641" s="25">
        <v>147.9</v>
      </c>
      <c r="T641" s="22">
        <v>147.38359979999998</v>
      </c>
    </row>
    <row r="642" spans="1:20" x14ac:dyDescent="0.3">
      <c r="A642" s="172"/>
      <c r="B642" s="14">
        <v>333.15</v>
      </c>
      <c r="C642" s="31">
        <v>11.954000000000001</v>
      </c>
      <c r="D642" s="49">
        <v>9.1868960650473203E-2</v>
      </c>
      <c r="E642" s="25">
        <v>145</v>
      </c>
      <c r="F642" s="22">
        <v>142.26304620000002</v>
      </c>
      <c r="H642" s="172"/>
      <c r="I642" s="14">
        <v>333.15</v>
      </c>
      <c r="J642" s="31">
        <v>11.954000000000001</v>
      </c>
      <c r="K642" s="49">
        <v>9.1868960650473203E-2</v>
      </c>
      <c r="L642" s="25">
        <v>145</v>
      </c>
      <c r="M642" s="22">
        <v>145.13116139999997</v>
      </c>
      <c r="O642" s="172"/>
      <c r="P642" s="14">
        <v>333.15</v>
      </c>
      <c r="Q642" s="31">
        <v>11.954000000000001</v>
      </c>
      <c r="R642" s="49">
        <v>9.1868960650473203E-2</v>
      </c>
      <c r="S642" s="25">
        <v>145</v>
      </c>
      <c r="T642" s="22">
        <v>144.6215454</v>
      </c>
    </row>
    <row r="643" spans="1:20" x14ac:dyDescent="0.3">
      <c r="A643" s="172"/>
      <c r="B643" s="14">
        <v>333.15</v>
      </c>
      <c r="C643" s="31">
        <v>15.983000000000001</v>
      </c>
      <c r="D643" s="49">
        <v>0.12217013657742265</v>
      </c>
      <c r="E643" s="25">
        <v>140.80000000000001</v>
      </c>
      <c r="F643" s="22">
        <v>138.6784317</v>
      </c>
      <c r="H643" s="172"/>
      <c r="I643" s="14">
        <v>333.15</v>
      </c>
      <c r="J643" s="31">
        <v>15.983000000000001</v>
      </c>
      <c r="K643" s="49">
        <v>0.12217013657742265</v>
      </c>
      <c r="L643" s="25">
        <v>140.80000000000001</v>
      </c>
      <c r="M643" s="22">
        <v>140.87015239999999</v>
      </c>
      <c r="O643" s="172"/>
      <c r="P643" s="14">
        <v>333.15</v>
      </c>
      <c r="Q643" s="31">
        <v>15.983000000000001</v>
      </c>
      <c r="R643" s="49">
        <v>0.12217013657742265</v>
      </c>
      <c r="S643" s="25">
        <v>140.80000000000001</v>
      </c>
      <c r="T643" s="22">
        <v>141.50285959999999</v>
      </c>
    </row>
    <row r="644" spans="1:20" x14ac:dyDescent="0.3">
      <c r="A644" s="172"/>
      <c r="B644" s="14">
        <v>333.15</v>
      </c>
      <c r="C644" s="31">
        <v>18.535</v>
      </c>
      <c r="D644" s="49">
        <v>0.14229266850814143</v>
      </c>
      <c r="E644" s="25">
        <v>138</v>
      </c>
      <c r="F644" s="22">
        <v>136.2880174</v>
      </c>
      <c r="H644" s="172"/>
      <c r="I644" s="14">
        <v>333.15</v>
      </c>
      <c r="J644" s="31">
        <v>18.535</v>
      </c>
      <c r="K644" s="49">
        <v>0.14229266850814143</v>
      </c>
      <c r="L644" s="25">
        <v>138</v>
      </c>
      <c r="M644" s="22">
        <v>138.36751859999998</v>
      </c>
      <c r="O644" s="172"/>
      <c r="P644" s="14">
        <v>333.15</v>
      </c>
      <c r="Q644" s="31">
        <v>18.535</v>
      </c>
      <c r="R644" s="49">
        <v>0.14229266850814143</v>
      </c>
      <c r="S644" s="25">
        <v>138</v>
      </c>
      <c r="T644" s="22">
        <v>139.37761090000001</v>
      </c>
    </row>
    <row r="645" spans="1:20" x14ac:dyDescent="0.3">
      <c r="A645" s="172"/>
      <c r="B645" s="13">
        <v>343.15</v>
      </c>
      <c r="C645" s="6">
        <v>3.0000000000000001E-3</v>
      </c>
      <c r="D645" s="48">
        <v>0</v>
      </c>
      <c r="E645" s="24">
        <v>158.69999999999999</v>
      </c>
      <c r="F645" s="22">
        <v>154.68462830000001</v>
      </c>
      <c r="H645" s="172"/>
      <c r="I645" s="13">
        <v>343.15</v>
      </c>
      <c r="J645" s="6">
        <v>3.0000000000000001E-3</v>
      </c>
      <c r="K645" s="48">
        <v>0</v>
      </c>
      <c r="L645" s="24">
        <v>158.69999999999999</v>
      </c>
      <c r="M645" s="22">
        <v>161.50805200000002</v>
      </c>
      <c r="O645" s="172"/>
      <c r="P645" s="13">
        <v>343.15</v>
      </c>
      <c r="Q645" s="6">
        <v>3.0000000000000001E-3</v>
      </c>
      <c r="R645" s="48">
        <v>0</v>
      </c>
      <c r="S645" s="24">
        <v>158.69999999999999</v>
      </c>
      <c r="T645" s="22">
        <v>162.43860480000004</v>
      </c>
    </row>
    <row r="646" spans="1:20" x14ac:dyDescent="0.3">
      <c r="A646" s="172"/>
      <c r="B646" s="14">
        <v>343.15</v>
      </c>
      <c r="C646" s="31">
        <v>0.94199999999999995</v>
      </c>
      <c r="D646" s="49">
        <v>6.685976823719084E-3</v>
      </c>
      <c r="E646" s="25">
        <v>157.80000000000001</v>
      </c>
      <c r="F646" s="22">
        <v>153.80992449999999</v>
      </c>
      <c r="H646" s="172"/>
      <c r="I646" s="14">
        <v>343.15</v>
      </c>
      <c r="J646" s="31">
        <v>0.94199999999999995</v>
      </c>
      <c r="K646" s="49">
        <v>6.685976823719084E-3</v>
      </c>
      <c r="L646" s="25">
        <v>157.80000000000001</v>
      </c>
      <c r="M646" s="22">
        <v>160.01008150000001</v>
      </c>
      <c r="O646" s="172"/>
      <c r="P646" s="14">
        <v>343.15</v>
      </c>
      <c r="Q646" s="31">
        <v>0.94199999999999995</v>
      </c>
      <c r="R646" s="49">
        <v>6.685976823719084E-3</v>
      </c>
      <c r="S646" s="25">
        <v>157.80000000000001</v>
      </c>
      <c r="T646" s="22">
        <v>161.03485270000002</v>
      </c>
    </row>
    <row r="647" spans="1:20" x14ac:dyDescent="0.3">
      <c r="A647" s="172"/>
      <c r="B647" s="14">
        <v>343.15</v>
      </c>
      <c r="C647" s="31">
        <v>1.7330000000000001</v>
      </c>
      <c r="D647" s="49">
        <v>1.2125312220264759E-2</v>
      </c>
      <c r="E647" s="25">
        <v>157</v>
      </c>
      <c r="F647" s="22">
        <v>153.10056620000003</v>
      </c>
      <c r="H647" s="172"/>
      <c r="I647" s="14">
        <v>343.15</v>
      </c>
      <c r="J647" s="31">
        <v>1.7330000000000001</v>
      </c>
      <c r="K647" s="49">
        <v>1.2125312220264759E-2</v>
      </c>
      <c r="L647" s="25">
        <v>157</v>
      </c>
      <c r="M647" s="22">
        <v>158.86076650000001</v>
      </c>
      <c r="O647" s="172"/>
      <c r="P647" s="14">
        <v>343.15</v>
      </c>
      <c r="Q647" s="31">
        <v>1.7330000000000001</v>
      </c>
      <c r="R647" s="49">
        <v>1.2125312220264759E-2</v>
      </c>
      <c r="S647" s="25">
        <v>157</v>
      </c>
      <c r="T647" s="22">
        <v>159.9792664</v>
      </c>
    </row>
    <row r="648" spans="1:20" x14ac:dyDescent="0.3">
      <c r="A648" s="172"/>
      <c r="B648" s="14">
        <v>343.15</v>
      </c>
      <c r="C648" s="31">
        <v>3.6859999999999999</v>
      </c>
      <c r="D648" s="49">
        <v>2.6218027913888695E-2</v>
      </c>
      <c r="E648" s="25">
        <v>155.1</v>
      </c>
      <c r="F648" s="22">
        <v>151.25470900000002</v>
      </c>
      <c r="H648" s="172"/>
      <c r="I648" s="14">
        <v>343.15</v>
      </c>
      <c r="J648" s="31">
        <v>3.6859999999999999</v>
      </c>
      <c r="K648" s="49">
        <v>2.6218027913888695E-2</v>
      </c>
      <c r="L648" s="25">
        <v>155.1</v>
      </c>
      <c r="M648" s="22">
        <v>156.30195759999998</v>
      </c>
      <c r="O648" s="172"/>
      <c r="P648" s="14">
        <v>343.15</v>
      </c>
      <c r="Q648" s="31">
        <v>3.6859999999999999</v>
      </c>
      <c r="R648" s="49">
        <v>2.6218027913888695E-2</v>
      </c>
      <c r="S648" s="25">
        <v>155.1</v>
      </c>
      <c r="T648" s="22">
        <v>157.33667130000001</v>
      </c>
    </row>
    <row r="649" spans="1:20" x14ac:dyDescent="0.3">
      <c r="A649" s="172"/>
      <c r="B649" s="14">
        <v>343.15</v>
      </c>
      <c r="C649" s="31">
        <v>8.0459999999999994</v>
      </c>
      <c r="D649" s="49">
        <v>5.5708531822613025E-2</v>
      </c>
      <c r="E649" s="25">
        <v>151</v>
      </c>
      <c r="F649" s="22">
        <v>147.3745102</v>
      </c>
      <c r="H649" s="172"/>
      <c r="I649" s="14">
        <v>343.15</v>
      </c>
      <c r="J649" s="31">
        <v>8.0459999999999994</v>
      </c>
      <c r="K649" s="49">
        <v>5.5708531822613025E-2</v>
      </c>
      <c r="L649" s="25">
        <v>151</v>
      </c>
      <c r="M649" s="22">
        <v>151.76449429999997</v>
      </c>
      <c r="O649" s="172"/>
      <c r="P649" s="14">
        <v>343.15</v>
      </c>
      <c r="Q649" s="31">
        <v>8.0459999999999994</v>
      </c>
      <c r="R649" s="49">
        <v>5.5708531822613025E-2</v>
      </c>
      <c r="S649" s="25">
        <v>151</v>
      </c>
      <c r="T649" s="22">
        <v>151.51216879999996</v>
      </c>
    </row>
    <row r="650" spans="1:20" x14ac:dyDescent="0.3">
      <c r="A650" s="172"/>
      <c r="B650" s="14">
        <v>343.15</v>
      </c>
      <c r="C650" s="31">
        <v>11.65</v>
      </c>
      <c r="D650" s="49">
        <v>8.1632350374744062E-2</v>
      </c>
      <c r="E650" s="25">
        <v>147.4</v>
      </c>
      <c r="F650" s="22">
        <v>144.27811589999999</v>
      </c>
      <c r="H650" s="172"/>
      <c r="I650" s="14">
        <v>343.15</v>
      </c>
      <c r="J650" s="31">
        <v>11.65</v>
      </c>
      <c r="K650" s="49">
        <v>8.1632350374744062E-2</v>
      </c>
      <c r="L650" s="25">
        <v>147.4</v>
      </c>
      <c r="M650" s="22">
        <v>147.6495712</v>
      </c>
      <c r="O650" s="172"/>
      <c r="P650" s="14">
        <v>343.15</v>
      </c>
      <c r="Q650" s="31">
        <v>11.65</v>
      </c>
      <c r="R650" s="49">
        <v>8.1632350374744062E-2</v>
      </c>
      <c r="S650" s="25">
        <v>147.4</v>
      </c>
      <c r="T650" s="22">
        <v>146.98749839999999</v>
      </c>
    </row>
    <row r="651" spans="1:20" x14ac:dyDescent="0.3">
      <c r="A651" s="172"/>
      <c r="B651" s="14">
        <v>343.15</v>
      </c>
      <c r="C651" s="31">
        <v>14.628</v>
      </c>
      <c r="D651" s="49">
        <v>0.10203953939010417</v>
      </c>
      <c r="E651" s="25">
        <v>144.6</v>
      </c>
      <c r="F651" s="22">
        <v>141.88524169999999</v>
      </c>
      <c r="H651" s="172"/>
      <c r="I651" s="14">
        <v>343.15</v>
      </c>
      <c r="J651" s="31">
        <v>14.628</v>
      </c>
      <c r="K651" s="49">
        <v>0.10203953939010417</v>
      </c>
      <c r="L651" s="25">
        <v>144.6</v>
      </c>
      <c r="M651" s="22">
        <v>144.63386229999998</v>
      </c>
      <c r="O651" s="172"/>
      <c r="P651" s="14">
        <v>343.15</v>
      </c>
      <c r="Q651" s="31">
        <v>14.628</v>
      </c>
      <c r="R651" s="49">
        <v>0.10203953939010417</v>
      </c>
      <c r="S651" s="25">
        <v>144.6</v>
      </c>
      <c r="T651" s="22">
        <v>144.63625489999998</v>
      </c>
    </row>
    <row r="652" spans="1:20" x14ac:dyDescent="0.3">
      <c r="A652" s="172"/>
      <c r="B652" s="14">
        <v>343.15</v>
      </c>
      <c r="C652" s="31">
        <v>19.158999999999999</v>
      </c>
      <c r="D652" s="49">
        <v>0.13182611807187367</v>
      </c>
      <c r="E652" s="25">
        <v>140.4</v>
      </c>
      <c r="F652" s="22">
        <v>138.4073975</v>
      </c>
      <c r="H652" s="172"/>
      <c r="I652" s="14">
        <v>343.15</v>
      </c>
      <c r="J652" s="31">
        <v>19.158999999999999</v>
      </c>
      <c r="K652" s="49">
        <v>0.13182611807187367</v>
      </c>
      <c r="L652" s="25">
        <v>140.4</v>
      </c>
      <c r="M652" s="22">
        <v>140.49946589999996</v>
      </c>
      <c r="O652" s="172"/>
      <c r="P652" s="14">
        <v>343.15</v>
      </c>
      <c r="Q652" s="31">
        <v>19.158999999999999</v>
      </c>
      <c r="R652" s="49">
        <v>0.13182611807187367</v>
      </c>
      <c r="S652" s="25">
        <v>140.4</v>
      </c>
      <c r="T652" s="22">
        <v>141.45131960000003</v>
      </c>
    </row>
    <row r="653" spans="1:20" x14ac:dyDescent="0.3">
      <c r="A653" s="172"/>
      <c r="B653" s="13">
        <v>353.15</v>
      </c>
      <c r="C653" s="6">
        <v>3.0000000000000001E-3</v>
      </c>
      <c r="D653" s="48">
        <v>0</v>
      </c>
      <c r="E653" s="24">
        <v>159.80000000000001</v>
      </c>
      <c r="F653" s="22">
        <v>155.6831085</v>
      </c>
      <c r="H653" s="172"/>
      <c r="I653" s="13">
        <v>353.15</v>
      </c>
      <c r="J653" s="6">
        <v>3.0000000000000001E-3</v>
      </c>
      <c r="K653" s="48">
        <v>0</v>
      </c>
      <c r="L653" s="24">
        <v>159.80000000000001</v>
      </c>
      <c r="M653" s="22">
        <v>162.73852539999999</v>
      </c>
      <c r="O653" s="172"/>
      <c r="P653" s="13">
        <v>353.15</v>
      </c>
      <c r="Q653" s="6">
        <v>3.0000000000000001E-3</v>
      </c>
      <c r="R653" s="48">
        <v>0</v>
      </c>
      <c r="S653" s="24">
        <v>159.80000000000001</v>
      </c>
      <c r="T653" s="22">
        <v>164.1226594</v>
      </c>
    </row>
    <row r="654" spans="1:20" x14ac:dyDescent="0.3">
      <c r="A654" s="172"/>
      <c r="B654" s="14">
        <v>353.15</v>
      </c>
      <c r="C654" s="31">
        <v>1.079</v>
      </c>
      <c r="D654" s="49">
        <v>6.4906068008638877E-3</v>
      </c>
      <c r="E654" s="25">
        <v>158.9</v>
      </c>
      <c r="F654" s="22">
        <v>154.81479480000002</v>
      </c>
      <c r="H654" s="172"/>
      <c r="I654" s="14">
        <v>353.15</v>
      </c>
      <c r="J654" s="31">
        <v>1.079</v>
      </c>
      <c r="K654" s="49">
        <v>6.4906068008638877E-3</v>
      </c>
      <c r="L654" s="25">
        <v>158.9</v>
      </c>
      <c r="M654" s="22">
        <v>161.25237129999999</v>
      </c>
      <c r="O654" s="172"/>
      <c r="P654" s="14">
        <v>353.15</v>
      </c>
      <c r="Q654" s="31">
        <v>1.079</v>
      </c>
      <c r="R654" s="49">
        <v>6.4906068008638877E-3</v>
      </c>
      <c r="S654" s="25">
        <v>158.9</v>
      </c>
      <c r="T654" s="22">
        <v>162.7313628</v>
      </c>
    </row>
    <row r="655" spans="1:20" x14ac:dyDescent="0.3">
      <c r="A655" s="172"/>
      <c r="B655" s="14">
        <v>353.15</v>
      </c>
      <c r="C655" s="31">
        <v>1.5389999999999999</v>
      </c>
      <c r="D655" s="49">
        <v>9.413111344660682E-3</v>
      </c>
      <c r="E655" s="25">
        <v>158.5</v>
      </c>
      <c r="F655" s="22">
        <v>154.41731569999999</v>
      </c>
      <c r="H655" s="172"/>
      <c r="I655" s="14">
        <v>353.15</v>
      </c>
      <c r="J655" s="31">
        <v>1.5389999999999999</v>
      </c>
      <c r="K655" s="49">
        <v>9.413111344660682E-3</v>
      </c>
      <c r="L655" s="25">
        <v>158.5</v>
      </c>
      <c r="M655" s="22">
        <v>160.58181299999998</v>
      </c>
      <c r="O655" s="172"/>
      <c r="P655" s="14">
        <v>353.15</v>
      </c>
      <c r="Q655" s="31">
        <v>1.5389999999999999</v>
      </c>
      <c r="R655" s="49">
        <v>9.413111344660682E-3</v>
      </c>
      <c r="S655" s="25">
        <v>158.5</v>
      </c>
      <c r="T655" s="22">
        <v>162.1046647</v>
      </c>
    </row>
    <row r="656" spans="1:20" x14ac:dyDescent="0.3">
      <c r="A656" s="172"/>
      <c r="B656" s="14">
        <v>353.15</v>
      </c>
      <c r="C656" s="31">
        <v>3.6619999999999999</v>
      </c>
      <c r="D656" s="49">
        <v>2.207048059309626E-2</v>
      </c>
      <c r="E656" s="25">
        <v>156.69999999999999</v>
      </c>
      <c r="F656" s="22">
        <v>152.69279499999999</v>
      </c>
      <c r="H656" s="172"/>
      <c r="I656" s="14">
        <v>353.15</v>
      </c>
      <c r="J656" s="31">
        <v>3.6619999999999999</v>
      </c>
      <c r="K656" s="49">
        <v>2.207048059309626E-2</v>
      </c>
      <c r="L656" s="25">
        <v>156.69999999999999</v>
      </c>
      <c r="M656" s="22">
        <v>157.96874550000001</v>
      </c>
      <c r="O656" s="172"/>
      <c r="P656" s="14">
        <v>353.15</v>
      </c>
      <c r="Q656" s="31">
        <v>3.6619999999999999</v>
      </c>
      <c r="R656" s="49">
        <v>2.207048059309626E-2</v>
      </c>
      <c r="S656" s="25">
        <v>156.69999999999999</v>
      </c>
      <c r="T656" s="22">
        <v>159.59237680000001</v>
      </c>
    </row>
    <row r="657" spans="1:20" x14ac:dyDescent="0.3">
      <c r="A657" s="172"/>
      <c r="B657" s="14">
        <v>353.15</v>
      </c>
      <c r="C657" s="31">
        <v>7.085</v>
      </c>
      <c r="D657" s="49">
        <v>4.3187785993562801E-2</v>
      </c>
      <c r="E657" s="25">
        <v>153.80000000000001</v>
      </c>
      <c r="F657" s="22">
        <v>149.94454960000002</v>
      </c>
      <c r="H657" s="172"/>
      <c r="I657" s="14">
        <v>353.15</v>
      </c>
      <c r="J657" s="31">
        <v>7.085</v>
      </c>
      <c r="K657" s="49">
        <v>4.3187785993562801E-2</v>
      </c>
      <c r="L657" s="25">
        <v>153.80000000000001</v>
      </c>
      <c r="M657" s="22">
        <v>154.47465829999999</v>
      </c>
      <c r="O657" s="172"/>
      <c r="P657" s="14">
        <v>353.15</v>
      </c>
      <c r="Q657" s="31">
        <v>7.085</v>
      </c>
      <c r="R657" s="49">
        <v>4.3187785993562801E-2</v>
      </c>
      <c r="S657" s="25">
        <v>153.80000000000001</v>
      </c>
      <c r="T657" s="22">
        <v>155.64183050000003</v>
      </c>
    </row>
    <row r="658" spans="1:20" x14ac:dyDescent="0.3">
      <c r="A658" s="172"/>
      <c r="B658" s="14">
        <v>353.15</v>
      </c>
      <c r="C658" s="31">
        <v>10.417</v>
      </c>
      <c r="D658" s="49">
        <v>6.2021026899754951E-2</v>
      </c>
      <c r="E658" s="25">
        <v>151.19999999999999</v>
      </c>
      <c r="F658" s="22">
        <v>147.68251959999998</v>
      </c>
      <c r="H658" s="172"/>
      <c r="I658" s="14">
        <v>353.15</v>
      </c>
      <c r="J658" s="31">
        <v>10.417</v>
      </c>
      <c r="K658" s="49">
        <v>6.2021026899754951E-2</v>
      </c>
      <c r="L658" s="25">
        <v>151.19999999999999</v>
      </c>
      <c r="M658" s="22">
        <v>151.7484681</v>
      </c>
      <c r="O658" s="172"/>
      <c r="P658" s="14">
        <v>353.15</v>
      </c>
      <c r="Q658" s="31">
        <v>10.417</v>
      </c>
      <c r="R658" s="49">
        <v>6.2021026899754951E-2</v>
      </c>
      <c r="S658" s="25">
        <v>151.19999999999999</v>
      </c>
      <c r="T658" s="22">
        <v>151.8798966</v>
      </c>
    </row>
    <row r="659" spans="1:20" x14ac:dyDescent="0.3">
      <c r="A659" s="172"/>
      <c r="B659" s="14">
        <v>353.15</v>
      </c>
      <c r="C659" s="31">
        <v>14.753</v>
      </c>
      <c r="D659" s="49">
        <v>8.9084925505091922E-2</v>
      </c>
      <c r="E659" s="25">
        <v>147.4</v>
      </c>
      <c r="F659" s="22">
        <v>144.5402709</v>
      </c>
      <c r="H659" s="172"/>
      <c r="I659" s="14">
        <v>353.15</v>
      </c>
      <c r="J659" s="31">
        <v>14.753</v>
      </c>
      <c r="K659" s="49">
        <v>8.9084925505091922E-2</v>
      </c>
      <c r="L659" s="25">
        <v>147.4</v>
      </c>
      <c r="M659" s="22">
        <v>147.59431000000001</v>
      </c>
      <c r="O659" s="172"/>
      <c r="P659" s="14">
        <v>353.15</v>
      </c>
      <c r="Q659" s="31">
        <v>14.753</v>
      </c>
      <c r="R659" s="49">
        <v>8.9084925505091922E-2</v>
      </c>
      <c r="S659" s="25">
        <v>147.4</v>
      </c>
      <c r="T659" s="22">
        <v>147.34380959999999</v>
      </c>
    </row>
    <row r="660" spans="1:20" x14ac:dyDescent="0.3">
      <c r="A660" s="173"/>
      <c r="B660" s="14">
        <v>353.15</v>
      </c>
      <c r="C660" s="31">
        <v>17.001000000000001</v>
      </c>
      <c r="D660" s="49">
        <v>0.1025181733563152</v>
      </c>
      <c r="E660" s="25">
        <v>145.5</v>
      </c>
      <c r="F660" s="22">
        <v>142.9891495</v>
      </c>
      <c r="H660" s="173"/>
      <c r="I660" s="14">
        <v>353.15</v>
      </c>
      <c r="J660" s="31">
        <v>17.001000000000001</v>
      </c>
      <c r="K660" s="49">
        <v>0.1025181733563152</v>
      </c>
      <c r="L660" s="25">
        <v>145.5</v>
      </c>
      <c r="M660" s="22">
        <v>145.61518410000002</v>
      </c>
      <c r="O660" s="173"/>
      <c r="P660" s="14">
        <v>353.15</v>
      </c>
      <c r="Q660" s="31">
        <v>17.001000000000001</v>
      </c>
      <c r="R660" s="49">
        <v>0.1025181733563152</v>
      </c>
      <c r="S660" s="25">
        <v>145.5</v>
      </c>
      <c r="T660" s="22">
        <v>145.82959139999997</v>
      </c>
    </row>
    <row r="661" spans="1:20" x14ac:dyDescent="0.3">
      <c r="A661" s="171" t="s">
        <v>21</v>
      </c>
      <c r="B661" s="15">
        <v>298.14999999999998</v>
      </c>
      <c r="C661" s="31">
        <v>1</v>
      </c>
      <c r="D661" s="49">
        <v>0</v>
      </c>
      <c r="E661" s="27">
        <v>316.39999999999998</v>
      </c>
      <c r="F661" s="22">
        <v>275.62623600000001</v>
      </c>
      <c r="H661" s="171" t="s">
        <v>21</v>
      </c>
      <c r="I661" s="15">
        <v>298.14999999999998</v>
      </c>
      <c r="J661" s="31">
        <v>1</v>
      </c>
      <c r="K661" s="49">
        <v>0</v>
      </c>
      <c r="L661" s="27">
        <v>316.39999999999998</v>
      </c>
      <c r="M661" s="22">
        <v>319.78035560000001</v>
      </c>
      <c r="O661" s="171" t="s">
        <v>21</v>
      </c>
      <c r="P661" s="15">
        <v>298.14999999999998</v>
      </c>
      <c r="Q661" s="31">
        <v>1</v>
      </c>
      <c r="R661" s="49">
        <v>0</v>
      </c>
      <c r="S661" s="27">
        <v>316.39999999999998</v>
      </c>
      <c r="T661" s="22">
        <v>319.96411129999996</v>
      </c>
    </row>
    <row r="662" spans="1:20" x14ac:dyDescent="0.3">
      <c r="A662" s="172"/>
      <c r="B662" s="15">
        <v>298.14999999999998</v>
      </c>
      <c r="C662" s="31">
        <v>5.5279999999999996</v>
      </c>
      <c r="D662" s="49">
        <v>0.153</v>
      </c>
      <c r="E662" s="27">
        <v>275.10000000000002</v>
      </c>
      <c r="F662" s="22">
        <v>249.619902</v>
      </c>
      <c r="H662" s="172"/>
      <c r="I662" s="15">
        <v>298.14999999999998</v>
      </c>
      <c r="J662" s="31">
        <v>5.5279999999999996</v>
      </c>
      <c r="K662" s="49">
        <v>0.153</v>
      </c>
      <c r="L662" s="27">
        <v>275.10000000000002</v>
      </c>
      <c r="M662" s="22">
        <v>275.93823850000001</v>
      </c>
      <c r="O662" s="172"/>
      <c r="P662" s="15">
        <v>298.14999999999998</v>
      </c>
      <c r="Q662" s="31">
        <v>5.5279999999999996</v>
      </c>
      <c r="R662" s="49">
        <v>0.153</v>
      </c>
      <c r="S662" s="27">
        <v>275.10000000000002</v>
      </c>
      <c r="T662" s="22">
        <v>273.59899610000002</v>
      </c>
    </row>
    <row r="663" spans="1:20" x14ac:dyDescent="0.3">
      <c r="A663" s="172"/>
      <c r="B663" s="15">
        <v>298.14999999999998</v>
      </c>
      <c r="C663" s="31">
        <v>9.0830000000000002</v>
      </c>
      <c r="D663" s="49">
        <v>0.23</v>
      </c>
      <c r="E663" s="27">
        <v>253.7</v>
      </c>
      <c r="F663" s="22">
        <v>237.62922219999996</v>
      </c>
      <c r="H663" s="172"/>
      <c r="I663" s="15">
        <v>298.14999999999998</v>
      </c>
      <c r="J663" s="31">
        <v>9.0830000000000002</v>
      </c>
      <c r="K663" s="49">
        <v>0.23</v>
      </c>
      <c r="L663" s="27">
        <v>253.7</v>
      </c>
      <c r="M663" s="22">
        <v>255.28318760000002</v>
      </c>
      <c r="O663" s="172"/>
      <c r="P663" s="15">
        <v>298.14999999999998</v>
      </c>
      <c r="Q663" s="31">
        <v>9.0830000000000002</v>
      </c>
      <c r="R663" s="49">
        <v>0.23</v>
      </c>
      <c r="S663" s="27">
        <v>253.7</v>
      </c>
      <c r="T663" s="22">
        <v>252.90591290000003</v>
      </c>
    </row>
    <row r="664" spans="1:20" x14ac:dyDescent="0.3">
      <c r="A664" s="172"/>
      <c r="B664" s="15">
        <v>298.14999999999998</v>
      </c>
      <c r="C664" s="31">
        <v>14.694000000000001</v>
      </c>
      <c r="D664" s="49">
        <v>0.33</v>
      </c>
      <c r="E664" s="27">
        <v>226.1</v>
      </c>
      <c r="F664" s="22">
        <v>217.6034377</v>
      </c>
      <c r="H664" s="172"/>
      <c r="I664" s="15">
        <v>298.14999999999998</v>
      </c>
      <c r="J664" s="31">
        <v>14.694000000000001</v>
      </c>
      <c r="K664" s="49">
        <v>0.33</v>
      </c>
      <c r="L664" s="27">
        <v>226.1</v>
      </c>
      <c r="M664" s="22">
        <v>229.19214309999998</v>
      </c>
      <c r="O664" s="172"/>
      <c r="P664" s="15">
        <v>298.14999999999998</v>
      </c>
      <c r="Q664" s="31">
        <v>14.694000000000001</v>
      </c>
      <c r="R664" s="49">
        <v>0.33</v>
      </c>
      <c r="S664" s="27">
        <v>226.1</v>
      </c>
      <c r="T664" s="22">
        <v>224.77997740000001</v>
      </c>
    </row>
    <row r="665" spans="1:20" x14ac:dyDescent="0.3">
      <c r="A665" s="172"/>
      <c r="B665" s="15">
        <v>298.14999999999998</v>
      </c>
      <c r="C665" s="31">
        <v>23.175999999999998</v>
      </c>
      <c r="D665" s="49">
        <v>0.44600000000000001</v>
      </c>
      <c r="E665" s="27">
        <v>194.1</v>
      </c>
      <c r="F665" s="22">
        <v>188.71995390000001</v>
      </c>
      <c r="H665" s="172"/>
      <c r="I665" s="15">
        <v>298.14999999999998</v>
      </c>
      <c r="J665" s="31">
        <v>23.175999999999998</v>
      </c>
      <c r="K665" s="49">
        <v>0.44600000000000001</v>
      </c>
      <c r="L665" s="27">
        <v>194.1</v>
      </c>
      <c r="M665" s="22">
        <v>198.62328189999999</v>
      </c>
      <c r="O665" s="172"/>
      <c r="P665" s="15">
        <v>298.14999999999998</v>
      </c>
      <c r="Q665" s="31">
        <v>23.175999999999998</v>
      </c>
      <c r="R665" s="49">
        <v>0.44600000000000001</v>
      </c>
      <c r="S665" s="27">
        <v>194.1</v>
      </c>
      <c r="T665" s="22">
        <v>195.8549821</v>
      </c>
    </row>
    <row r="666" spans="1:20" x14ac:dyDescent="0.3">
      <c r="A666" s="172"/>
      <c r="B666" s="15">
        <v>298.14999999999998</v>
      </c>
      <c r="C666" s="31">
        <v>26.835000000000001</v>
      </c>
      <c r="D666" s="49">
        <v>0.48699999999999999</v>
      </c>
      <c r="E666" s="27">
        <v>183.1</v>
      </c>
      <c r="F666" s="22">
        <v>178.11637450000001</v>
      </c>
      <c r="H666" s="172"/>
      <c r="I666" s="15">
        <v>298.14999999999998</v>
      </c>
      <c r="J666" s="31">
        <v>26.835000000000001</v>
      </c>
      <c r="K666" s="49">
        <v>0.48699999999999999</v>
      </c>
      <c r="L666" s="27">
        <v>183.1</v>
      </c>
      <c r="M666" s="22">
        <v>188.2726333</v>
      </c>
      <c r="O666" s="172"/>
      <c r="P666" s="15">
        <v>298.14999999999998</v>
      </c>
      <c r="Q666" s="31">
        <v>26.835000000000001</v>
      </c>
      <c r="R666" s="49">
        <v>0.48699999999999999</v>
      </c>
      <c r="S666" s="27">
        <v>183.1</v>
      </c>
      <c r="T666" s="22">
        <v>181.4583801</v>
      </c>
    </row>
    <row r="667" spans="1:20" x14ac:dyDescent="0.3">
      <c r="A667" s="172"/>
      <c r="B667" s="15">
        <v>298.14999999999998</v>
      </c>
      <c r="C667" s="31">
        <v>30.048999999999999</v>
      </c>
      <c r="D667" s="49">
        <v>0.51800000000000002</v>
      </c>
      <c r="E667" s="27">
        <v>174.3</v>
      </c>
      <c r="F667" s="22">
        <v>169.7507157</v>
      </c>
      <c r="H667" s="172"/>
      <c r="I667" s="15">
        <v>298.14999999999998</v>
      </c>
      <c r="J667" s="31">
        <v>30.048999999999999</v>
      </c>
      <c r="K667" s="49">
        <v>0.51800000000000002</v>
      </c>
      <c r="L667" s="27">
        <v>174.3</v>
      </c>
      <c r="M667" s="22">
        <v>178.46315010000001</v>
      </c>
      <c r="O667" s="172"/>
      <c r="P667" s="15">
        <v>298.14999999999998</v>
      </c>
      <c r="Q667" s="31">
        <v>30.048999999999999</v>
      </c>
      <c r="R667" s="49">
        <v>0.51800000000000002</v>
      </c>
      <c r="S667" s="27">
        <v>174.3</v>
      </c>
      <c r="T667" s="22">
        <v>171.32552180000002</v>
      </c>
    </row>
    <row r="668" spans="1:20" x14ac:dyDescent="0.3">
      <c r="A668" s="172"/>
      <c r="B668" s="15">
        <v>298.14999999999998</v>
      </c>
      <c r="C668" s="31">
        <v>35.039000000000001</v>
      </c>
      <c r="D668" s="49">
        <v>0.56299999999999994</v>
      </c>
      <c r="E668" s="27">
        <v>162.1</v>
      </c>
      <c r="F668" s="22">
        <v>157.65965109999999</v>
      </c>
      <c r="H668" s="172"/>
      <c r="I668" s="15">
        <v>298.14999999999998</v>
      </c>
      <c r="J668" s="31">
        <v>35.039000000000001</v>
      </c>
      <c r="K668" s="49">
        <v>0.56299999999999994</v>
      </c>
      <c r="L668" s="27">
        <v>162.1</v>
      </c>
      <c r="M668" s="22">
        <v>163.67039640000002</v>
      </c>
      <c r="O668" s="172"/>
      <c r="P668" s="15">
        <v>298.14999999999998</v>
      </c>
      <c r="Q668" s="31">
        <v>35.039000000000001</v>
      </c>
      <c r="R668" s="49">
        <v>0.56299999999999994</v>
      </c>
      <c r="S668" s="27">
        <v>162.1</v>
      </c>
      <c r="T668" s="22">
        <v>158.42133629999998</v>
      </c>
    </row>
    <row r="669" spans="1:20" x14ac:dyDescent="0.3">
      <c r="A669" s="172"/>
      <c r="B669" s="15">
        <v>298.14999999999998</v>
      </c>
      <c r="C669" s="31">
        <v>40.283000000000001</v>
      </c>
      <c r="D669" s="49">
        <v>0.60299999999999998</v>
      </c>
      <c r="E669" s="27">
        <v>151</v>
      </c>
      <c r="F669" s="22">
        <v>146.89960779999998</v>
      </c>
      <c r="H669" s="172"/>
      <c r="I669" s="15">
        <v>298.14999999999998</v>
      </c>
      <c r="J669" s="31">
        <v>40.283000000000001</v>
      </c>
      <c r="K669" s="49">
        <v>0.60299999999999998</v>
      </c>
      <c r="L669" s="27">
        <v>151</v>
      </c>
      <c r="M669" s="22">
        <v>150.19270330000001</v>
      </c>
      <c r="O669" s="172"/>
      <c r="P669" s="15">
        <v>298.14999999999998</v>
      </c>
      <c r="Q669" s="31">
        <v>40.283000000000001</v>
      </c>
      <c r="R669" s="49">
        <v>0.60299999999999998</v>
      </c>
      <c r="S669" s="27">
        <v>151</v>
      </c>
      <c r="T669" s="22">
        <v>148.4579651</v>
      </c>
    </row>
    <row r="670" spans="1:20" x14ac:dyDescent="0.3">
      <c r="A670" s="172"/>
      <c r="B670" s="15">
        <v>298.14999999999998</v>
      </c>
      <c r="C670" s="31">
        <v>46.024000000000001</v>
      </c>
      <c r="D670" s="49">
        <v>0.64200000000000002</v>
      </c>
      <c r="E670" s="27">
        <v>140</v>
      </c>
      <c r="F670" s="22">
        <v>137.49527889999999</v>
      </c>
      <c r="H670" s="172"/>
      <c r="I670" s="15">
        <v>298.14999999999998</v>
      </c>
      <c r="J670" s="31">
        <v>46.024000000000001</v>
      </c>
      <c r="K670" s="49">
        <v>0.64200000000000002</v>
      </c>
      <c r="L670" s="27">
        <v>140</v>
      </c>
      <c r="M670" s="22">
        <v>137.02819059999999</v>
      </c>
      <c r="O670" s="172"/>
      <c r="P670" s="15">
        <v>298.14999999999998</v>
      </c>
      <c r="Q670" s="31">
        <v>46.024000000000001</v>
      </c>
      <c r="R670" s="49">
        <v>0.64200000000000002</v>
      </c>
      <c r="S670" s="27">
        <v>140</v>
      </c>
      <c r="T670" s="22">
        <v>139.24538720000001</v>
      </c>
    </row>
    <row r="671" spans="1:20" x14ac:dyDescent="0.3">
      <c r="A671" s="172"/>
      <c r="B671" s="16">
        <v>313.14999999999998</v>
      </c>
      <c r="C671" s="6">
        <v>1</v>
      </c>
      <c r="D671" s="48">
        <v>0</v>
      </c>
      <c r="E671" s="21">
        <v>319.5</v>
      </c>
      <c r="F671" s="22">
        <v>287.52814619999998</v>
      </c>
      <c r="H671" s="172"/>
      <c r="I671" s="16">
        <v>313.14999999999998</v>
      </c>
      <c r="J671" s="6">
        <v>1</v>
      </c>
      <c r="K671" s="48">
        <v>0</v>
      </c>
      <c r="L671" s="21">
        <v>319.5</v>
      </c>
      <c r="M671" s="22">
        <v>322.88486339999997</v>
      </c>
      <c r="O671" s="172"/>
      <c r="P671" s="16">
        <v>313.14999999999998</v>
      </c>
      <c r="Q671" s="6">
        <v>1</v>
      </c>
      <c r="R671" s="48">
        <v>0</v>
      </c>
      <c r="S671" s="21">
        <v>319.5</v>
      </c>
      <c r="T671" s="22">
        <v>323.53338009999993</v>
      </c>
    </row>
    <row r="672" spans="1:20" x14ac:dyDescent="0.3">
      <c r="A672" s="172"/>
      <c r="B672" s="15">
        <v>313.14999999999998</v>
      </c>
      <c r="C672" s="31">
        <v>4.26</v>
      </c>
      <c r="D672" s="49">
        <v>9.6000000000000002E-2</v>
      </c>
      <c r="E672" s="22">
        <v>292</v>
      </c>
      <c r="F672" s="22">
        <v>273.02507920000005</v>
      </c>
      <c r="H672" s="172"/>
      <c r="I672" s="15">
        <v>313.14999999999998</v>
      </c>
      <c r="J672" s="31">
        <v>4.26</v>
      </c>
      <c r="K672" s="49">
        <v>9.6000000000000002E-2</v>
      </c>
      <c r="L672" s="22">
        <v>292</v>
      </c>
      <c r="M672" s="22">
        <v>294.46846020000004</v>
      </c>
      <c r="O672" s="172"/>
      <c r="P672" s="15">
        <v>313.14999999999998</v>
      </c>
      <c r="Q672" s="31">
        <v>4.26</v>
      </c>
      <c r="R672" s="49">
        <v>9.6000000000000002E-2</v>
      </c>
      <c r="S672" s="22">
        <v>292</v>
      </c>
      <c r="T672" s="22">
        <v>293.03583980000002</v>
      </c>
    </row>
    <row r="673" spans="1:20" x14ac:dyDescent="0.3">
      <c r="A673" s="172"/>
      <c r="B673" s="15">
        <v>313.14999999999998</v>
      </c>
      <c r="C673" s="31">
        <v>7.3730000000000002</v>
      </c>
      <c r="D673" s="49">
        <v>0.156</v>
      </c>
      <c r="E673" s="22">
        <v>275</v>
      </c>
      <c r="F673" s="22">
        <v>259.46326449999998</v>
      </c>
      <c r="H673" s="172"/>
      <c r="I673" s="15">
        <v>313.14999999999998</v>
      </c>
      <c r="J673" s="31">
        <v>7.3730000000000002</v>
      </c>
      <c r="K673" s="49">
        <v>0.156</v>
      </c>
      <c r="L673" s="22">
        <v>275</v>
      </c>
      <c r="M673" s="22">
        <v>277.69614260000003</v>
      </c>
      <c r="O673" s="172"/>
      <c r="P673" s="15">
        <v>313.14999999999998</v>
      </c>
      <c r="Q673" s="31">
        <v>7.3730000000000002</v>
      </c>
      <c r="R673" s="49">
        <v>0.156</v>
      </c>
      <c r="S673" s="22">
        <v>275</v>
      </c>
      <c r="T673" s="22">
        <v>275.93498829999999</v>
      </c>
    </row>
    <row r="674" spans="1:20" x14ac:dyDescent="0.3">
      <c r="A674" s="172"/>
      <c r="B674" s="15">
        <v>313.14999999999998</v>
      </c>
      <c r="C674" s="31">
        <v>11.762</v>
      </c>
      <c r="D674" s="49">
        <v>0.23</v>
      </c>
      <c r="E674" s="22">
        <v>254</v>
      </c>
      <c r="F674" s="22">
        <v>243.39909840000001</v>
      </c>
      <c r="H674" s="172"/>
      <c r="I674" s="15">
        <v>313.14999999999998</v>
      </c>
      <c r="J674" s="31">
        <v>11.762</v>
      </c>
      <c r="K674" s="49">
        <v>0.23</v>
      </c>
      <c r="L674" s="22">
        <v>254</v>
      </c>
      <c r="M674" s="22">
        <v>257.66905049999997</v>
      </c>
      <c r="O674" s="172"/>
      <c r="P674" s="15">
        <v>313.14999999999998</v>
      </c>
      <c r="Q674" s="31">
        <v>11.762</v>
      </c>
      <c r="R674" s="49">
        <v>0.23</v>
      </c>
      <c r="S674" s="22">
        <v>254</v>
      </c>
      <c r="T674" s="22">
        <v>256.14064470000005</v>
      </c>
    </row>
    <row r="675" spans="1:20" x14ac:dyDescent="0.3">
      <c r="A675" s="172"/>
      <c r="B675" s="15">
        <v>313.14999999999998</v>
      </c>
      <c r="C675" s="31">
        <v>18.492000000000001</v>
      </c>
      <c r="D675" s="49">
        <v>0.32100000000000001</v>
      </c>
      <c r="E675" s="22">
        <v>228.1</v>
      </c>
      <c r="F675" s="22">
        <v>223.73987429999997</v>
      </c>
      <c r="H675" s="172"/>
      <c r="I675" s="15">
        <v>313.14999999999998</v>
      </c>
      <c r="J675" s="31">
        <v>18.492000000000001</v>
      </c>
      <c r="K675" s="49">
        <v>0.32100000000000001</v>
      </c>
      <c r="L675" s="22">
        <v>228.1</v>
      </c>
      <c r="M675" s="22">
        <v>234.06523580000004</v>
      </c>
      <c r="O675" s="172"/>
      <c r="P675" s="15">
        <v>313.14999999999998</v>
      </c>
      <c r="Q675" s="31">
        <v>18.492000000000001</v>
      </c>
      <c r="R675" s="49">
        <v>0.32100000000000001</v>
      </c>
      <c r="S675" s="22">
        <v>228.1</v>
      </c>
      <c r="T675" s="22">
        <v>230.22740779999998</v>
      </c>
    </row>
    <row r="676" spans="1:20" x14ac:dyDescent="0.3">
      <c r="A676" s="172"/>
      <c r="B676" s="15">
        <v>313.14999999999998</v>
      </c>
      <c r="C676" s="31">
        <v>23.306000000000001</v>
      </c>
      <c r="D676" s="49">
        <v>0.376</v>
      </c>
      <c r="E676" s="22">
        <v>212.6</v>
      </c>
      <c r="F676" s="22">
        <v>210.55309440000002</v>
      </c>
      <c r="H676" s="172"/>
      <c r="I676" s="15">
        <v>313.14999999999998</v>
      </c>
      <c r="J676" s="31">
        <v>23.306000000000001</v>
      </c>
      <c r="K676" s="49">
        <v>0.376</v>
      </c>
      <c r="L676" s="22">
        <v>212.6</v>
      </c>
      <c r="M676" s="22">
        <v>218.40821080000001</v>
      </c>
      <c r="O676" s="172"/>
      <c r="P676" s="15">
        <v>313.14999999999998</v>
      </c>
      <c r="Q676" s="31">
        <v>23.306000000000001</v>
      </c>
      <c r="R676" s="49">
        <v>0.376</v>
      </c>
      <c r="S676" s="22">
        <v>212.6</v>
      </c>
      <c r="T676" s="22">
        <v>216.39832459999994</v>
      </c>
    </row>
    <row r="677" spans="1:20" x14ac:dyDescent="0.3">
      <c r="A677" s="172"/>
      <c r="B677" s="15">
        <v>313.14999999999998</v>
      </c>
      <c r="C677" s="31">
        <v>28.372</v>
      </c>
      <c r="D677" s="49">
        <v>0.42599999999999999</v>
      </c>
      <c r="E677" s="22">
        <v>199</v>
      </c>
      <c r="F677" s="22">
        <v>197.47351680000003</v>
      </c>
      <c r="H677" s="172"/>
      <c r="I677" s="15">
        <v>313.14999999999998</v>
      </c>
      <c r="J677" s="31">
        <v>28.372</v>
      </c>
      <c r="K677" s="49">
        <v>0.42599999999999999</v>
      </c>
      <c r="L677" s="22">
        <v>199</v>
      </c>
      <c r="M677" s="22">
        <v>205.50771650000002</v>
      </c>
      <c r="O677" s="172"/>
      <c r="P677" s="15">
        <v>313.14999999999998</v>
      </c>
      <c r="Q677" s="31">
        <v>28.372</v>
      </c>
      <c r="R677" s="49">
        <v>0.42599999999999999</v>
      </c>
      <c r="S677" s="22">
        <v>199</v>
      </c>
      <c r="T677" s="22">
        <v>204.34715420000001</v>
      </c>
    </row>
    <row r="678" spans="1:20" x14ac:dyDescent="0.3">
      <c r="A678" s="172"/>
      <c r="B678" s="15">
        <v>313.14999999999998</v>
      </c>
      <c r="C678" s="31">
        <v>35.591999999999999</v>
      </c>
      <c r="D678" s="49">
        <v>0.48599999999999999</v>
      </c>
      <c r="E678" s="22">
        <v>182.1</v>
      </c>
      <c r="F678" s="22">
        <v>182.02201090000003</v>
      </c>
      <c r="H678" s="172"/>
      <c r="I678" s="15">
        <v>313.14999999999998</v>
      </c>
      <c r="J678" s="31">
        <v>35.591999999999999</v>
      </c>
      <c r="K678" s="49">
        <v>0.48599999999999999</v>
      </c>
      <c r="L678" s="22">
        <v>182.1</v>
      </c>
      <c r="M678" s="22">
        <v>190.74907530000002</v>
      </c>
      <c r="O678" s="172"/>
      <c r="P678" s="15">
        <v>313.14999999999998</v>
      </c>
      <c r="Q678" s="31">
        <v>35.591999999999999</v>
      </c>
      <c r="R678" s="49">
        <v>0.48599999999999999</v>
      </c>
      <c r="S678" s="22">
        <v>182.1</v>
      </c>
      <c r="T678" s="22">
        <v>184.08490459999999</v>
      </c>
    </row>
    <row r="679" spans="1:20" x14ac:dyDescent="0.3">
      <c r="A679" s="172"/>
      <c r="B679" s="15">
        <v>313.14999999999998</v>
      </c>
      <c r="C679" s="31">
        <v>41.872</v>
      </c>
      <c r="D679" s="49">
        <v>0.53</v>
      </c>
      <c r="E679" s="22">
        <v>169.9</v>
      </c>
      <c r="F679" s="22">
        <v>169.865341</v>
      </c>
      <c r="H679" s="172"/>
      <c r="I679" s="15">
        <v>313.14999999999998</v>
      </c>
      <c r="J679" s="31">
        <v>41.872</v>
      </c>
      <c r="K679" s="49">
        <v>0.53</v>
      </c>
      <c r="L679" s="22">
        <v>169.9</v>
      </c>
      <c r="M679" s="22">
        <v>176.36641530000003</v>
      </c>
      <c r="O679" s="172"/>
      <c r="P679" s="15">
        <v>313.14999999999998</v>
      </c>
      <c r="Q679" s="31">
        <v>41.872</v>
      </c>
      <c r="R679" s="49">
        <v>0.53</v>
      </c>
      <c r="S679" s="22">
        <v>169.9</v>
      </c>
      <c r="T679" s="22">
        <v>169.73541879999999</v>
      </c>
    </row>
    <row r="680" spans="1:20" x14ac:dyDescent="0.3">
      <c r="A680" s="172"/>
      <c r="B680" s="15">
        <v>313.14999999999998</v>
      </c>
      <c r="C680" s="31">
        <v>44.994</v>
      </c>
      <c r="D680" s="49">
        <v>0.55000000000000004</v>
      </c>
      <c r="E680" s="22">
        <v>164.6</v>
      </c>
      <c r="F680" s="22">
        <v>164.34182129999999</v>
      </c>
      <c r="H680" s="172"/>
      <c r="I680" s="15">
        <v>313.14999999999998</v>
      </c>
      <c r="J680" s="31">
        <v>44.994</v>
      </c>
      <c r="K680" s="49">
        <v>0.55000000000000004</v>
      </c>
      <c r="L680" s="22">
        <v>164.6</v>
      </c>
      <c r="M680" s="22">
        <v>169.73498080000002</v>
      </c>
      <c r="O680" s="172"/>
      <c r="P680" s="15">
        <v>313.14999999999998</v>
      </c>
      <c r="Q680" s="31">
        <v>44.994</v>
      </c>
      <c r="R680" s="49">
        <v>0.55000000000000004</v>
      </c>
      <c r="S680" s="22">
        <v>164.6</v>
      </c>
      <c r="T680" s="22">
        <v>163.99654390000001</v>
      </c>
    </row>
    <row r="681" spans="1:20" x14ac:dyDescent="0.3">
      <c r="A681" s="172"/>
      <c r="B681" s="16">
        <v>333.15</v>
      </c>
      <c r="C681" s="6">
        <v>1</v>
      </c>
      <c r="D681" s="48">
        <v>0</v>
      </c>
      <c r="E681" s="21">
        <v>323.60000000000002</v>
      </c>
      <c r="F681" s="22">
        <v>308.44741509999994</v>
      </c>
      <c r="H681" s="172"/>
      <c r="I681" s="16">
        <v>333.15</v>
      </c>
      <c r="J681" s="6">
        <v>1</v>
      </c>
      <c r="K681" s="48">
        <v>0</v>
      </c>
      <c r="L681" s="21">
        <v>323.60000000000002</v>
      </c>
      <c r="M681" s="22">
        <v>327.02419129999998</v>
      </c>
      <c r="O681" s="172"/>
      <c r="P681" s="16">
        <v>333.15</v>
      </c>
      <c r="Q681" s="6">
        <v>1</v>
      </c>
      <c r="R681" s="48">
        <v>0</v>
      </c>
      <c r="S681" s="21">
        <v>323.60000000000002</v>
      </c>
      <c r="T681" s="22">
        <v>328.07616889999997</v>
      </c>
    </row>
    <row r="682" spans="1:20" x14ac:dyDescent="0.3">
      <c r="A682" s="172"/>
      <c r="B682" s="15">
        <v>333.15</v>
      </c>
      <c r="C682" s="31">
        <v>4.9180000000000001</v>
      </c>
      <c r="D682" s="49">
        <v>8.4000000000000005E-2</v>
      </c>
      <c r="E682" s="22">
        <v>297.89999999999998</v>
      </c>
      <c r="F682" s="22">
        <v>289.56504819999998</v>
      </c>
      <c r="H682" s="172"/>
      <c r="I682" s="15">
        <v>333.15</v>
      </c>
      <c r="J682" s="31">
        <v>4.9180000000000001</v>
      </c>
      <c r="K682" s="49">
        <v>8.4000000000000005E-2</v>
      </c>
      <c r="L682" s="22">
        <v>297.89999999999998</v>
      </c>
      <c r="M682" s="22">
        <v>301.70900870000003</v>
      </c>
      <c r="O682" s="172"/>
      <c r="P682" s="15">
        <v>333.15</v>
      </c>
      <c r="Q682" s="31">
        <v>4.9180000000000001</v>
      </c>
      <c r="R682" s="49">
        <v>8.4000000000000005E-2</v>
      </c>
      <c r="S682" s="22">
        <v>297.89999999999998</v>
      </c>
      <c r="T682" s="22">
        <v>301.46727909999998</v>
      </c>
    </row>
    <row r="683" spans="1:20" x14ac:dyDescent="0.3">
      <c r="A683" s="172"/>
      <c r="B683" s="15">
        <v>333.15</v>
      </c>
      <c r="C683" s="31">
        <v>9.4309999999999992</v>
      </c>
      <c r="D683" s="49">
        <v>0.15</v>
      </c>
      <c r="E683" s="22">
        <v>278.8</v>
      </c>
      <c r="F683" s="22">
        <v>272.32815259999995</v>
      </c>
      <c r="H683" s="172"/>
      <c r="I683" s="15">
        <v>333.15</v>
      </c>
      <c r="J683" s="31">
        <v>9.4309999999999992</v>
      </c>
      <c r="K683" s="49">
        <v>0.15</v>
      </c>
      <c r="L683" s="22">
        <v>278.8</v>
      </c>
      <c r="M683" s="22">
        <v>283.11021419999997</v>
      </c>
      <c r="O683" s="172"/>
      <c r="P683" s="15">
        <v>333.15</v>
      </c>
      <c r="Q683" s="31">
        <v>9.4309999999999992</v>
      </c>
      <c r="R683" s="49">
        <v>0.15</v>
      </c>
      <c r="S683" s="22">
        <v>278.8</v>
      </c>
      <c r="T683" s="22">
        <v>281.81516110000007</v>
      </c>
    </row>
    <row r="684" spans="1:20" x14ac:dyDescent="0.3">
      <c r="A684" s="172"/>
      <c r="B684" s="15">
        <v>333.15</v>
      </c>
      <c r="C684" s="31">
        <v>14.696999999999999</v>
      </c>
      <c r="D684" s="49">
        <v>0.215</v>
      </c>
      <c r="E684" s="22">
        <v>260</v>
      </c>
      <c r="F684" s="22">
        <v>255.53131259999995</v>
      </c>
      <c r="H684" s="172"/>
      <c r="I684" s="15">
        <v>333.15</v>
      </c>
      <c r="J684" s="31">
        <v>14.696999999999999</v>
      </c>
      <c r="K684" s="49">
        <v>0.215</v>
      </c>
      <c r="L684" s="22">
        <v>260</v>
      </c>
      <c r="M684" s="22">
        <v>265.20373549999999</v>
      </c>
      <c r="O684" s="172"/>
      <c r="P684" s="15">
        <v>333.15</v>
      </c>
      <c r="Q684" s="31">
        <v>14.696999999999999</v>
      </c>
      <c r="R684" s="49">
        <v>0.215</v>
      </c>
      <c r="S684" s="22">
        <v>260</v>
      </c>
      <c r="T684" s="22">
        <v>264.76964420000002</v>
      </c>
    </row>
    <row r="685" spans="1:20" x14ac:dyDescent="0.3">
      <c r="A685" s="172"/>
      <c r="B685" s="15">
        <v>333.15</v>
      </c>
      <c r="C685" s="31">
        <v>22.582000000000001</v>
      </c>
      <c r="D685" s="49">
        <v>0.29599999999999999</v>
      </c>
      <c r="E685" s="22">
        <v>236.9</v>
      </c>
      <c r="F685" s="22">
        <v>236.31560060000001</v>
      </c>
      <c r="H685" s="172"/>
      <c r="I685" s="15">
        <v>333.15</v>
      </c>
      <c r="J685" s="31">
        <v>22.582000000000001</v>
      </c>
      <c r="K685" s="49">
        <v>0.29599999999999999</v>
      </c>
      <c r="L685" s="22">
        <v>236.9</v>
      </c>
      <c r="M685" s="22">
        <v>244.04540259999999</v>
      </c>
      <c r="O685" s="172"/>
      <c r="P685" s="15">
        <v>333.15</v>
      </c>
      <c r="Q685" s="31">
        <v>22.582000000000001</v>
      </c>
      <c r="R685" s="49">
        <v>0.29599999999999999</v>
      </c>
      <c r="S685" s="22">
        <v>236.9</v>
      </c>
      <c r="T685" s="22">
        <v>241.77869860000001</v>
      </c>
    </row>
    <row r="686" spans="1:20" x14ac:dyDescent="0.3">
      <c r="A686" s="172"/>
      <c r="B686" s="15">
        <v>333.15</v>
      </c>
      <c r="C686" s="31">
        <v>29.206</v>
      </c>
      <c r="D686" s="49">
        <v>0.35299999999999998</v>
      </c>
      <c r="E686" s="22">
        <v>220.5</v>
      </c>
      <c r="F686" s="22">
        <v>221.39197849999999</v>
      </c>
      <c r="H686" s="172"/>
      <c r="I686" s="15">
        <v>333.15</v>
      </c>
      <c r="J686" s="31">
        <v>29.206</v>
      </c>
      <c r="K686" s="49">
        <v>0.35299999999999998</v>
      </c>
      <c r="L686" s="22">
        <v>220.5</v>
      </c>
      <c r="M686" s="22">
        <v>228.21273360000001</v>
      </c>
      <c r="O686" s="172"/>
      <c r="P686" s="15">
        <v>333.15</v>
      </c>
      <c r="Q686" s="31">
        <v>29.206</v>
      </c>
      <c r="R686" s="49">
        <v>0.35299999999999998</v>
      </c>
      <c r="S686" s="22">
        <v>220.5</v>
      </c>
      <c r="T686" s="22">
        <v>225.81434490000001</v>
      </c>
    </row>
    <row r="687" spans="1:20" x14ac:dyDescent="0.3">
      <c r="A687" s="172"/>
      <c r="B687" s="15">
        <v>333.15</v>
      </c>
      <c r="C687" s="31">
        <v>33.956000000000003</v>
      </c>
      <c r="D687" s="49">
        <v>0.38900000000000001</v>
      </c>
      <c r="E687" s="22">
        <v>210.6</v>
      </c>
      <c r="F687" s="22">
        <v>212.10460199999997</v>
      </c>
      <c r="H687" s="172"/>
      <c r="I687" s="15">
        <v>333.15</v>
      </c>
      <c r="J687" s="31">
        <v>33.956000000000003</v>
      </c>
      <c r="K687" s="49">
        <v>0.38900000000000001</v>
      </c>
      <c r="L687" s="22">
        <v>210.6</v>
      </c>
      <c r="M687" s="22">
        <v>218.12066039999996</v>
      </c>
      <c r="O687" s="172"/>
      <c r="P687" s="15">
        <v>333.15</v>
      </c>
      <c r="Q687" s="31">
        <v>33.956000000000003</v>
      </c>
      <c r="R687" s="49">
        <v>0.38900000000000001</v>
      </c>
      <c r="S687" s="22">
        <v>210.6</v>
      </c>
      <c r="T687" s="22">
        <v>216.98418430000001</v>
      </c>
    </row>
    <row r="688" spans="1:20" x14ac:dyDescent="0.3">
      <c r="A688" s="172"/>
      <c r="B688" s="15">
        <v>333.15</v>
      </c>
      <c r="C688" s="31">
        <v>39.368000000000002</v>
      </c>
      <c r="D688" s="49">
        <v>0.42599999999999999</v>
      </c>
      <c r="E688" s="22">
        <v>200.1</v>
      </c>
      <c r="F688" s="22">
        <v>203.00670010000002</v>
      </c>
      <c r="H688" s="172"/>
      <c r="I688" s="15">
        <v>333.15</v>
      </c>
      <c r="J688" s="31">
        <v>39.368000000000002</v>
      </c>
      <c r="K688" s="49">
        <v>0.42599999999999999</v>
      </c>
      <c r="L688" s="22">
        <v>200.1</v>
      </c>
      <c r="M688" s="22">
        <v>208.48830100000001</v>
      </c>
      <c r="O688" s="172"/>
      <c r="P688" s="15">
        <v>333.15</v>
      </c>
      <c r="Q688" s="31">
        <v>39.368000000000002</v>
      </c>
      <c r="R688" s="49">
        <v>0.42599999999999999</v>
      </c>
      <c r="S688" s="22">
        <v>200.1</v>
      </c>
      <c r="T688" s="22">
        <v>207.19830160000001</v>
      </c>
    </row>
    <row r="689" spans="1:20" x14ac:dyDescent="0.3">
      <c r="A689" s="172"/>
      <c r="B689" s="15">
        <v>333.15</v>
      </c>
      <c r="C689" s="31">
        <v>43.610999999999997</v>
      </c>
      <c r="D689" s="49">
        <v>0.45200000000000001</v>
      </c>
      <c r="E689" s="22">
        <v>193</v>
      </c>
      <c r="F689" s="22">
        <v>195.98638160000002</v>
      </c>
      <c r="H689" s="172"/>
      <c r="I689" s="15">
        <v>333.15</v>
      </c>
      <c r="J689" s="31">
        <v>43.610999999999997</v>
      </c>
      <c r="K689" s="49">
        <v>0.45200000000000001</v>
      </c>
      <c r="L689" s="22">
        <v>193</v>
      </c>
      <c r="M689" s="22">
        <v>203.07886189999999</v>
      </c>
      <c r="O689" s="172"/>
      <c r="P689" s="15">
        <v>333.15</v>
      </c>
      <c r="Q689" s="31">
        <v>43.610999999999997</v>
      </c>
      <c r="R689" s="49">
        <v>0.45200000000000001</v>
      </c>
      <c r="S689" s="22">
        <v>193</v>
      </c>
      <c r="T689" s="22">
        <v>199.2256974</v>
      </c>
    </row>
    <row r="690" spans="1:20" x14ac:dyDescent="0.3">
      <c r="A690" s="173"/>
      <c r="B690" s="15">
        <v>333.15</v>
      </c>
      <c r="C690" s="31">
        <v>49.442</v>
      </c>
      <c r="D690" s="49">
        <v>0.48399999999999999</v>
      </c>
      <c r="E690" s="22">
        <v>184.3</v>
      </c>
      <c r="F690" s="22">
        <v>187.5066147</v>
      </c>
      <c r="H690" s="173"/>
      <c r="I690" s="15">
        <v>333.15</v>
      </c>
      <c r="J690" s="31">
        <v>49.442</v>
      </c>
      <c r="K690" s="49">
        <v>0.48399999999999999</v>
      </c>
      <c r="L690" s="22">
        <v>184.3</v>
      </c>
      <c r="M690" s="22">
        <v>194.25173189999998</v>
      </c>
      <c r="O690" s="173"/>
      <c r="P690" s="15">
        <v>333.15</v>
      </c>
      <c r="Q690" s="31">
        <v>49.442</v>
      </c>
      <c r="R690" s="49">
        <v>0.48399999999999999</v>
      </c>
      <c r="S690" s="22">
        <v>184.3</v>
      </c>
      <c r="T690" s="22">
        <v>187.86285089999998</v>
      </c>
    </row>
    <row r="691" spans="1:20" x14ac:dyDescent="0.3">
      <c r="A691" s="171" t="s">
        <v>22</v>
      </c>
      <c r="B691" s="16">
        <v>298.14999999999998</v>
      </c>
      <c r="C691" s="6">
        <v>1</v>
      </c>
      <c r="D691" s="48">
        <v>0</v>
      </c>
      <c r="E691" s="21">
        <v>350.5</v>
      </c>
      <c r="F691" s="22">
        <v>345.68947450000002</v>
      </c>
      <c r="H691" s="171" t="s">
        <v>22</v>
      </c>
      <c r="I691" s="16">
        <v>298.14999999999998</v>
      </c>
      <c r="J691" s="6">
        <v>1</v>
      </c>
      <c r="K691" s="48">
        <v>0</v>
      </c>
      <c r="L691" s="21">
        <v>350.5</v>
      </c>
      <c r="M691" s="22">
        <v>347.67977000000002</v>
      </c>
      <c r="O691" s="171" t="s">
        <v>22</v>
      </c>
      <c r="P691" s="16">
        <v>298.14999999999998</v>
      </c>
      <c r="Q691" s="6">
        <v>1</v>
      </c>
      <c r="R691" s="48">
        <v>0</v>
      </c>
      <c r="S691" s="21">
        <v>350.5</v>
      </c>
      <c r="T691" s="22">
        <v>352.53061220000001</v>
      </c>
    </row>
    <row r="692" spans="1:20" x14ac:dyDescent="0.3">
      <c r="A692" s="172"/>
      <c r="B692" s="15">
        <v>298.14999999999998</v>
      </c>
      <c r="C692" s="31">
        <v>3.911</v>
      </c>
      <c r="D692" s="49">
        <v>0.11899999999999999</v>
      </c>
      <c r="E692" s="22">
        <v>313.8</v>
      </c>
      <c r="F692" s="22">
        <v>308.9804168</v>
      </c>
      <c r="H692" s="172"/>
      <c r="I692" s="15">
        <v>298.14999999999998</v>
      </c>
      <c r="J692" s="31">
        <v>3.911</v>
      </c>
      <c r="K692" s="49">
        <v>0.11899999999999999</v>
      </c>
      <c r="L692" s="22">
        <v>313.8</v>
      </c>
      <c r="M692" s="22">
        <v>307.23114609999999</v>
      </c>
      <c r="O692" s="172"/>
      <c r="P692" s="15">
        <v>298.14999999999998</v>
      </c>
      <c r="Q692" s="31">
        <v>3.911</v>
      </c>
      <c r="R692" s="49">
        <v>0.11899999999999999</v>
      </c>
      <c r="S692" s="22">
        <v>313.8</v>
      </c>
      <c r="T692" s="22">
        <v>313.43500369999998</v>
      </c>
    </row>
    <row r="693" spans="1:20" x14ac:dyDescent="0.3">
      <c r="A693" s="172"/>
      <c r="B693" s="15">
        <v>298.14999999999998</v>
      </c>
      <c r="C693" s="31">
        <v>7.2350000000000003</v>
      </c>
      <c r="D693" s="49">
        <v>0.19900000000000001</v>
      </c>
      <c r="E693" s="22">
        <v>288.2</v>
      </c>
      <c r="F693" s="22">
        <v>282.70618579999996</v>
      </c>
      <c r="H693" s="172"/>
      <c r="I693" s="15">
        <v>298.14999999999998</v>
      </c>
      <c r="J693" s="31">
        <v>7.2350000000000003</v>
      </c>
      <c r="K693" s="49">
        <v>0.19900000000000001</v>
      </c>
      <c r="L693" s="22">
        <v>288.2</v>
      </c>
      <c r="M693" s="22">
        <v>283.9926514</v>
      </c>
      <c r="O693" s="172"/>
      <c r="P693" s="15">
        <v>298.14999999999998</v>
      </c>
      <c r="Q693" s="31">
        <v>7.2350000000000003</v>
      </c>
      <c r="R693" s="49">
        <v>0.19900000000000001</v>
      </c>
      <c r="S693" s="22">
        <v>288.2</v>
      </c>
      <c r="T693" s="22">
        <v>289.15955500000001</v>
      </c>
    </row>
    <row r="694" spans="1:20" x14ac:dyDescent="0.3">
      <c r="A694" s="172"/>
      <c r="B694" s="15">
        <v>298.14999999999998</v>
      </c>
      <c r="C694" s="31">
        <v>11.769</v>
      </c>
      <c r="D694" s="49">
        <v>0.29199999999999998</v>
      </c>
      <c r="E694" s="22">
        <v>258.89999999999998</v>
      </c>
      <c r="F694" s="22">
        <v>252.2209977</v>
      </c>
      <c r="H694" s="172"/>
      <c r="I694" s="15">
        <v>298.14999999999998</v>
      </c>
      <c r="J694" s="31">
        <v>11.769</v>
      </c>
      <c r="K694" s="49">
        <v>0.29199999999999998</v>
      </c>
      <c r="L694" s="22">
        <v>258.89999999999998</v>
      </c>
      <c r="M694" s="22">
        <v>257.8541687</v>
      </c>
      <c r="O694" s="172"/>
      <c r="P694" s="15">
        <v>298.14999999999998</v>
      </c>
      <c r="Q694" s="31">
        <v>11.769</v>
      </c>
      <c r="R694" s="49">
        <v>0.29199999999999998</v>
      </c>
      <c r="S694" s="22">
        <v>258.89999999999998</v>
      </c>
      <c r="T694" s="22">
        <v>261.37459099999995</v>
      </c>
    </row>
    <row r="695" spans="1:20" x14ac:dyDescent="0.3">
      <c r="A695" s="172"/>
      <c r="B695" s="15">
        <v>298.14999999999998</v>
      </c>
      <c r="C695" s="31">
        <v>18.783999999999999</v>
      </c>
      <c r="D695" s="49">
        <v>0.40500000000000003</v>
      </c>
      <c r="E695" s="22">
        <v>223.9</v>
      </c>
      <c r="F695" s="22">
        <v>219.02826679999998</v>
      </c>
      <c r="H695" s="172"/>
      <c r="I695" s="15">
        <v>298.14999999999998</v>
      </c>
      <c r="J695" s="31">
        <v>18.783999999999999</v>
      </c>
      <c r="K695" s="49">
        <v>0.40500000000000003</v>
      </c>
      <c r="L695" s="22">
        <v>223.9</v>
      </c>
      <c r="M695" s="22">
        <v>224.71054699999999</v>
      </c>
      <c r="O695" s="172"/>
      <c r="P695" s="15">
        <v>298.14999999999998</v>
      </c>
      <c r="Q695" s="31">
        <v>18.783999999999999</v>
      </c>
      <c r="R695" s="49">
        <v>0.40500000000000003</v>
      </c>
      <c r="S695" s="22">
        <v>223.9</v>
      </c>
      <c r="T695" s="22">
        <v>227.3256073</v>
      </c>
    </row>
    <row r="696" spans="1:20" x14ac:dyDescent="0.3">
      <c r="A696" s="172"/>
      <c r="B696" s="15">
        <v>298.14999999999998</v>
      </c>
      <c r="C696" s="31">
        <v>22.965</v>
      </c>
      <c r="D696" s="49">
        <v>0.46</v>
      </c>
      <c r="E696" s="22">
        <v>206.9</v>
      </c>
      <c r="F696" s="22">
        <v>201.87065430000001</v>
      </c>
      <c r="H696" s="172"/>
      <c r="I696" s="15">
        <v>298.14999999999998</v>
      </c>
      <c r="J696" s="31">
        <v>22.965</v>
      </c>
      <c r="K696" s="49">
        <v>0.46</v>
      </c>
      <c r="L696" s="22">
        <v>206.9</v>
      </c>
      <c r="M696" s="22">
        <v>206.44304339999999</v>
      </c>
      <c r="O696" s="172"/>
      <c r="P696" s="15">
        <v>298.14999999999998</v>
      </c>
      <c r="Q696" s="31">
        <v>22.965</v>
      </c>
      <c r="R696" s="49">
        <v>0.46</v>
      </c>
      <c r="S696" s="22">
        <v>206.9</v>
      </c>
      <c r="T696" s="22">
        <v>207.5989702</v>
      </c>
    </row>
    <row r="697" spans="1:20" x14ac:dyDescent="0.3">
      <c r="A697" s="172"/>
      <c r="B697" s="15">
        <v>298.14999999999998</v>
      </c>
      <c r="C697" s="31">
        <v>29.021999999999998</v>
      </c>
      <c r="D697" s="49">
        <v>0.52500000000000002</v>
      </c>
      <c r="E697" s="22">
        <v>187.2</v>
      </c>
      <c r="F697" s="22">
        <v>182.39174650000001</v>
      </c>
      <c r="H697" s="172"/>
      <c r="I697" s="15">
        <v>298.14999999999998</v>
      </c>
      <c r="J697" s="31">
        <v>29.021999999999998</v>
      </c>
      <c r="K697" s="49">
        <v>0.52500000000000002</v>
      </c>
      <c r="L697" s="22">
        <v>187.2</v>
      </c>
      <c r="M697" s="22">
        <v>184.43818969999998</v>
      </c>
      <c r="O697" s="172"/>
      <c r="P697" s="15">
        <v>298.14999999999998</v>
      </c>
      <c r="Q697" s="31">
        <v>29.021999999999998</v>
      </c>
      <c r="R697" s="49">
        <v>0.52500000000000002</v>
      </c>
      <c r="S697" s="22">
        <v>187.2</v>
      </c>
      <c r="T697" s="22">
        <v>184.68416899999997</v>
      </c>
    </row>
    <row r="698" spans="1:20" x14ac:dyDescent="0.3">
      <c r="A698" s="172"/>
      <c r="B698" s="15">
        <v>298.14999999999998</v>
      </c>
      <c r="C698" s="31">
        <v>37.941000000000003</v>
      </c>
      <c r="D698" s="49">
        <v>0.60499999999999998</v>
      </c>
      <c r="E698" s="22">
        <v>162.69999999999999</v>
      </c>
      <c r="F698" s="22">
        <v>159.65373389999999</v>
      </c>
      <c r="H698" s="172"/>
      <c r="I698" s="15">
        <v>298.14999999999998</v>
      </c>
      <c r="J698" s="31">
        <v>37.941000000000003</v>
      </c>
      <c r="K698" s="49">
        <v>0.60499999999999998</v>
      </c>
      <c r="L698" s="22">
        <v>162.69999999999999</v>
      </c>
      <c r="M698" s="22">
        <v>157.9383943</v>
      </c>
      <c r="O698" s="172"/>
      <c r="P698" s="15">
        <v>298.14999999999998</v>
      </c>
      <c r="Q698" s="31">
        <v>37.941000000000003</v>
      </c>
      <c r="R698" s="49">
        <v>0.60499999999999998</v>
      </c>
      <c r="S698" s="22">
        <v>162.69999999999999</v>
      </c>
      <c r="T698" s="22">
        <v>158.51897880000001</v>
      </c>
    </row>
    <row r="699" spans="1:20" x14ac:dyDescent="0.3">
      <c r="A699" s="172"/>
      <c r="B699" s="15">
        <v>298.14999999999998</v>
      </c>
      <c r="C699" s="31">
        <v>42.439</v>
      </c>
      <c r="D699" s="49">
        <v>0.63800000000000001</v>
      </c>
      <c r="E699" s="22">
        <v>152.69999999999999</v>
      </c>
      <c r="F699" s="22">
        <v>151.15873249999999</v>
      </c>
      <c r="H699" s="172"/>
      <c r="I699" s="15">
        <v>298.14999999999998</v>
      </c>
      <c r="J699" s="31">
        <v>42.439</v>
      </c>
      <c r="K699" s="49">
        <v>0.63800000000000001</v>
      </c>
      <c r="L699" s="22">
        <v>152.69999999999999</v>
      </c>
      <c r="M699" s="22">
        <v>146.60426319999999</v>
      </c>
      <c r="O699" s="172"/>
      <c r="P699" s="15">
        <v>298.14999999999998</v>
      </c>
      <c r="Q699" s="31">
        <v>42.439</v>
      </c>
      <c r="R699" s="49">
        <v>0.63800000000000001</v>
      </c>
      <c r="S699" s="22">
        <v>152.69999999999999</v>
      </c>
      <c r="T699" s="22">
        <v>148.38970640000002</v>
      </c>
    </row>
    <row r="700" spans="1:20" x14ac:dyDescent="0.3">
      <c r="A700" s="172"/>
      <c r="B700" s="15">
        <v>298.14999999999998</v>
      </c>
      <c r="C700" s="31">
        <v>48.023000000000003</v>
      </c>
      <c r="D700" s="49">
        <v>0.67300000000000004</v>
      </c>
      <c r="E700" s="22">
        <v>142</v>
      </c>
      <c r="F700" s="22">
        <v>141.58266300000003</v>
      </c>
      <c r="H700" s="172"/>
      <c r="I700" s="15">
        <v>298.14999999999998</v>
      </c>
      <c r="J700" s="31">
        <v>48.023000000000003</v>
      </c>
      <c r="K700" s="49">
        <v>0.67300000000000004</v>
      </c>
      <c r="L700" s="22">
        <v>142</v>
      </c>
      <c r="M700" s="22">
        <v>133.94372270000002</v>
      </c>
      <c r="O700" s="172"/>
      <c r="P700" s="15">
        <v>298.14999999999998</v>
      </c>
      <c r="Q700" s="31">
        <v>48.023000000000003</v>
      </c>
      <c r="R700" s="49">
        <v>0.67300000000000004</v>
      </c>
      <c r="S700" s="22">
        <v>142</v>
      </c>
      <c r="T700" s="22">
        <v>139.3063325</v>
      </c>
    </row>
    <row r="701" spans="1:20" x14ac:dyDescent="0.3">
      <c r="A701" s="172"/>
      <c r="B701" s="16">
        <v>313.14999999999998</v>
      </c>
      <c r="C701" s="6">
        <v>1</v>
      </c>
      <c r="D701" s="48">
        <v>0</v>
      </c>
      <c r="E701" s="21">
        <v>353.9</v>
      </c>
      <c r="F701" s="22">
        <v>348.58680730000003</v>
      </c>
      <c r="H701" s="172"/>
      <c r="I701" s="16">
        <v>313.14999999999998</v>
      </c>
      <c r="J701" s="6">
        <v>1</v>
      </c>
      <c r="K701" s="48">
        <v>0</v>
      </c>
      <c r="L701" s="21">
        <v>353.9</v>
      </c>
      <c r="M701" s="22">
        <v>350.96957100000003</v>
      </c>
      <c r="O701" s="172"/>
      <c r="P701" s="16">
        <v>313.14999999999998</v>
      </c>
      <c r="Q701" s="6">
        <v>1</v>
      </c>
      <c r="R701" s="48">
        <v>0</v>
      </c>
      <c r="S701" s="21">
        <v>353.9</v>
      </c>
      <c r="T701" s="22">
        <v>355.39656989999997</v>
      </c>
    </row>
    <row r="702" spans="1:20" x14ac:dyDescent="0.3">
      <c r="A702" s="172"/>
      <c r="B702" s="15">
        <v>313.14999999999998</v>
      </c>
      <c r="C702" s="31">
        <v>4.22</v>
      </c>
      <c r="D702" s="49">
        <v>0.10100000000000001</v>
      </c>
      <c r="E702" s="22">
        <v>322.39999999999998</v>
      </c>
      <c r="F702" s="22">
        <v>315.63290719999998</v>
      </c>
      <c r="H702" s="172"/>
      <c r="I702" s="15">
        <v>313.14999999999998</v>
      </c>
      <c r="J702" s="31">
        <v>4.22</v>
      </c>
      <c r="K702" s="49">
        <v>0.10100000000000001</v>
      </c>
      <c r="L702" s="22">
        <v>322.39999999999998</v>
      </c>
      <c r="M702" s="22">
        <v>316.23329480000001</v>
      </c>
      <c r="O702" s="172"/>
      <c r="P702" s="15">
        <v>313.14999999999998</v>
      </c>
      <c r="Q702" s="31">
        <v>4.22</v>
      </c>
      <c r="R702" s="49">
        <v>0.10100000000000001</v>
      </c>
      <c r="S702" s="22">
        <v>322.39999999999998</v>
      </c>
      <c r="T702" s="22">
        <v>322.48936759999998</v>
      </c>
    </row>
    <row r="703" spans="1:20" x14ac:dyDescent="0.3">
      <c r="A703" s="172"/>
      <c r="B703" s="15">
        <v>313.14999999999998</v>
      </c>
      <c r="C703" s="31">
        <v>8.9239999999999995</v>
      </c>
      <c r="D703" s="49">
        <v>0.191</v>
      </c>
      <c r="E703" s="22">
        <v>294</v>
      </c>
      <c r="F703" s="22">
        <v>287.67102650000004</v>
      </c>
      <c r="H703" s="172"/>
      <c r="I703" s="15">
        <v>313.14999999999998</v>
      </c>
      <c r="J703" s="31">
        <v>8.9239999999999995</v>
      </c>
      <c r="K703" s="49">
        <v>0.191</v>
      </c>
      <c r="L703" s="22">
        <v>294</v>
      </c>
      <c r="M703" s="22">
        <v>288.90355549999998</v>
      </c>
      <c r="O703" s="172"/>
      <c r="P703" s="15">
        <v>313.14999999999998</v>
      </c>
      <c r="Q703" s="31">
        <v>8.9239999999999995</v>
      </c>
      <c r="R703" s="49">
        <v>0.191</v>
      </c>
      <c r="S703" s="22">
        <v>294</v>
      </c>
      <c r="T703" s="22">
        <v>294.5491882</v>
      </c>
    </row>
    <row r="704" spans="1:20" x14ac:dyDescent="0.3">
      <c r="A704" s="172"/>
      <c r="B704" s="15">
        <v>313.14999999999998</v>
      </c>
      <c r="C704" s="31">
        <v>14.118</v>
      </c>
      <c r="D704" s="49">
        <v>0.27700000000000002</v>
      </c>
      <c r="E704" s="22">
        <v>266.60000000000002</v>
      </c>
      <c r="F704" s="22">
        <v>260.95575399999996</v>
      </c>
      <c r="H704" s="172"/>
      <c r="I704" s="15">
        <v>313.14999999999998</v>
      </c>
      <c r="J704" s="31">
        <v>14.118</v>
      </c>
      <c r="K704" s="49">
        <v>0.27700000000000002</v>
      </c>
      <c r="L704" s="22">
        <v>266.60000000000002</v>
      </c>
      <c r="M704" s="22">
        <v>264.57223199999999</v>
      </c>
      <c r="O704" s="172"/>
      <c r="P704" s="15">
        <v>313.14999999999998</v>
      </c>
      <c r="Q704" s="31">
        <v>14.118</v>
      </c>
      <c r="R704" s="49">
        <v>0.27700000000000002</v>
      </c>
      <c r="S704" s="22">
        <v>266.60000000000002</v>
      </c>
      <c r="T704" s="22">
        <v>268.94714049999999</v>
      </c>
    </row>
    <row r="705" spans="1:20" x14ac:dyDescent="0.3">
      <c r="A705" s="172"/>
      <c r="B705" s="15">
        <v>313.14999999999998</v>
      </c>
      <c r="C705" s="31">
        <v>21.969000000000001</v>
      </c>
      <c r="D705" s="49">
        <v>0.379</v>
      </c>
      <c r="E705" s="22">
        <v>234.8</v>
      </c>
      <c r="F705" s="22">
        <v>230.05376740000003</v>
      </c>
      <c r="H705" s="172"/>
      <c r="I705" s="15">
        <v>313.14999999999998</v>
      </c>
      <c r="J705" s="31">
        <v>21.969000000000001</v>
      </c>
      <c r="K705" s="49">
        <v>0.379</v>
      </c>
      <c r="L705" s="22">
        <v>234.8</v>
      </c>
      <c r="M705" s="22">
        <v>234.89120929999999</v>
      </c>
      <c r="O705" s="172"/>
      <c r="P705" s="15">
        <v>313.14999999999998</v>
      </c>
      <c r="Q705" s="31">
        <v>21.969000000000001</v>
      </c>
      <c r="R705" s="49">
        <v>0.379</v>
      </c>
      <c r="S705" s="22">
        <v>234.8</v>
      </c>
      <c r="T705" s="22">
        <v>239.96972340000002</v>
      </c>
    </row>
    <row r="706" spans="1:20" x14ac:dyDescent="0.3">
      <c r="A706" s="172"/>
      <c r="B706" s="15">
        <v>313.14999999999998</v>
      </c>
      <c r="C706" s="31">
        <v>25.067</v>
      </c>
      <c r="D706" s="49">
        <v>0.40899999999999997</v>
      </c>
      <c r="E706" s="22">
        <v>225.5</v>
      </c>
      <c r="F706" s="22">
        <v>220.29793850000001</v>
      </c>
      <c r="H706" s="172"/>
      <c r="I706" s="15">
        <v>313.14999999999998</v>
      </c>
      <c r="J706" s="31">
        <v>25.067</v>
      </c>
      <c r="K706" s="49">
        <v>0.40899999999999997</v>
      </c>
      <c r="L706" s="22">
        <v>225.5</v>
      </c>
      <c r="M706" s="22">
        <v>226.152423</v>
      </c>
      <c r="O706" s="172"/>
      <c r="P706" s="15">
        <v>313.14999999999998</v>
      </c>
      <c r="Q706" s="31">
        <v>25.067</v>
      </c>
      <c r="R706" s="49">
        <v>0.40899999999999997</v>
      </c>
      <c r="S706" s="22">
        <v>225.5</v>
      </c>
      <c r="T706" s="22">
        <v>229.10714869999998</v>
      </c>
    </row>
    <row r="707" spans="1:20" x14ac:dyDescent="0.3">
      <c r="A707" s="172"/>
      <c r="B707" s="15">
        <v>313.14999999999998</v>
      </c>
      <c r="C707" s="31">
        <v>33.234999999999999</v>
      </c>
      <c r="D707" s="49">
        <v>0.48799999999999999</v>
      </c>
      <c r="E707" s="22">
        <v>200.5</v>
      </c>
      <c r="F707" s="22">
        <v>195.59444879999995</v>
      </c>
      <c r="H707" s="172"/>
      <c r="I707" s="15">
        <v>313.14999999999998</v>
      </c>
      <c r="J707" s="31">
        <v>33.234999999999999</v>
      </c>
      <c r="K707" s="49">
        <v>0.48799999999999999</v>
      </c>
      <c r="L707" s="22">
        <v>200.5</v>
      </c>
      <c r="M707" s="22">
        <v>199.22133030000001</v>
      </c>
      <c r="O707" s="172"/>
      <c r="P707" s="15">
        <v>313.14999999999998</v>
      </c>
      <c r="Q707" s="31">
        <v>33.234999999999999</v>
      </c>
      <c r="R707" s="49">
        <v>0.48799999999999999</v>
      </c>
      <c r="S707" s="22">
        <v>200.5</v>
      </c>
      <c r="T707" s="22">
        <v>200.12539039999999</v>
      </c>
    </row>
    <row r="708" spans="1:20" x14ac:dyDescent="0.3">
      <c r="A708" s="172"/>
      <c r="B708" s="15">
        <v>313.14999999999998</v>
      </c>
      <c r="C708" s="31">
        <v>41.957999999999998</v>
      </c>
      <c r="D708" s="49">
        <v>0.55000000000000004</v>
      </c>
      <c r="E708" s="22">
        <v>181.5</v>
      </c>
      <c r="F708" s="22">
        <v>177.85712749999999</v>
      </c>
      <c r="H708" s="172"/>
      <c r="I708" s="15">
        <v>313.14999999999998</v>
      </c>
      <c r="J708" s="31">
        <v>41.957999999999998</v>
      </c>
      <c r="K708" s="49">
        <v>0.55000000000000004</v>
      </c>
      <c r="L708" s="22">
        <v>181.5</v>
      </c>
      <c r="M708" s="22">
        <v>178.15946650000001</v>
      </c>
      <c r="O708" s="172"/>
      <c r="P708" s="15">
        <v>313.14999999999998</v>
      </c>
      <c r="Q708" s="31">
        <v>41.957999999999998</v>
      </c>
      <c r="R708" s="49">
        <v>0.55000000000000004</v>
      </c>
      <c r="S708" s="22">
        <v>181.5</v>
      </c>
      <c r="T708" s="22">
        <v>178.2357591</v>
      </c>
    </row>
    <row r="709" spans="1:20" x14ac:dyDescent="0.3">
      <c r="A709" s="172"/>
      <c r="B709" s="15">
        <v>313.14999999999998</v>
      </c>
      <c r="C709" s="31">
        <v>48.463999999999999</v>
      </c>
      <c r="D709" s="49">
        <v>0.59299999999999997</v>
      </c>
      <c r="E709" s="22">
        <v>167.9</v>
      </c>
      <c r="F709" s="22">
        <v>166.05099190000001</v>
      </c>
      <c r="H709" s="172"/>
      <c r="I709" s="15">
        <v>313.14999999999998</v>
      </c>
      <c r="J709" s="31">
        <v>48.463999999999999</v>
      </c>
      <c r="K709" s="49">
        <v>0.59299999999999997</v>
      </c>
      <c r="L709" s="22">
        <v>167.9</v>
      </c>
      <c r="M709" s="22">
        <v>163.46542209999998</v>
      </c>
      <c r="O709" s="172"/>
      <c r="P709" s="15">
        <v>313.14999999999998</v>
      </c>
      <c r="Q709" s="31">
        <v>48.463999999999999</v>
      </c>
      <c r="R709" s="49">
        <v>0.59299999999999997</v>
      </c>
      <c r="S709" s="22">
        <v>167.9</v>
      </c>
      <c r="T709" s="22">
        <v>164.32142800000003</v>
      </c>
    </row>
    <row r="710" spans="1:20" x14ac:dyDescent="0.3">
      <c r="A710" s="172"/>
      <c r="B710" s="15">
        <v>313.14999999999998</v>
      </c>
      <c r="C710" s="31">
        <v>53.851999999999997</v>
      </c>
      <c r="D710" s="49">
        <v>0.61799999999999999</v>
      </c>
      <c r="E710" s="22">
        <v>160.80000000000001</v>
      </c>
      <c r="F710" s="22">
        <v>158.64916390000002</v>
      </c>
      <c r="H710" s="172"/>
      <c r="I710" s="15">
        <v>313.14999999999998</v>
      </c>
      <c r="J710" s="31">
        <v>53.851999999999997</v>
      </c>
      <c r="K710" s="49">
        <v>0.61799999999999999</v>
      </c>
      <c r="L710" s="22">
        <v>160.80000000000001</v>
      </c>
      <c r="M710" s="22">
        <v>154.84642789999998</v>
      </c>
      <c r="O710" s="172"/>
      <c r="P710" s="15">
        <v>313.14999999999998</v>
      </c>
      <c r="Q710" s="31">
        <v>53.851999999999997</v>
      </c>
      <c r="R710" s="49">
        <v>0.61799999999999999</v>
      </c>
      <c r="S710" s="22">
        <v>160.80000000000001</v>
      </c>
      <c r="T710" s="22">
        <v>156.57800589999999</v>
      </c>
    </row>
    <row r="711" spans="1:20" x14ac:dyDescent="0.3">
      <c r="A711" s="172"/>
      <c r="B711" s="16">
        <v>333.15</v>
      </c>
      <c r="C711" s="6">
        <v>1</v>
      </c>
      <c r="D711" s="48">
        <v>0</v>
      </c>
      <c r="E711" s="21">
        <v>358.5</v>
      </c>
      <c r="F711" s="22">
        <v>351.48609620000002</v>
      </c>
      <c r="H711" s="172"/>
      <c r="I711" s="16">
        <v>333.15</v>
      </c>
      <c r="J711" s="6">
        <v>1</v>
      </c>
      <c r="K711" s="48">
        <v>0</v>
      </c>
      <c r="L711" s="21">
        <v>358.5</v>
      </c>
      <c r="M711" s="22">
        <v>355.3037721</v>
      </c>
      <c r="O711" s="172"/>
      <c r="P711" s="16">
        <v>333.15</v>
      </c>
      <c r="Q711" s="6">
        <v>1</v>
      </c>
      <c r="R711" s="48">
        <v>0</v>
      </c>
      <c r="S711" s="21">
        <v>358.5</v>
      </c>
      <c r="T711" s="22">
        <v>359.09913629999994</v>
      </c>
    </row>
    <row r="712" spans="1:20" x14ac:dyDescent="0.3">
      <c r="A712" s="172"/>
      <c r="B712" s="15">
        <v>333.15</v>
      </c>
      <c r="C712" s="31">
        <v>4.5919999999999996</v>
      </c>
      <c r="D712" s="49">
        <v>8.4000000000000005E-2</v>
      </c>
      <c r="E712" s="22">
        <v>332.4</v>
      </c>
      <c r="F712" s="22">
        <v>326.04476929999998</v>
      </c>
      <c r="H712" s="172"/>
      <c r="I712" s="15">
        <v>333.15</v>
      </c>
      <c r="J712" s="31">
        <v>4.5919999999999996</v>
      </c>
      <c r="K712" s="49">
        <v>8.4000000000000005E-2</v>
      </c>
      <c r="L712" s="22">
        <v>332.4</v>
      </c>
      <c r="M712" s="22">
        <v>326.05230700000004</v>
      </c>
      <c r="O712" s="172"/>
      <c r="P712" s="15">
        <v>333.15</v>
      </c>
      <c r="Q712" s="31">
        <v>4.5919999999999996</v>
      </c>
      <c r="R712" s="49">
        <v>8.4000000000000005E-2</v>
      </c>
      <c r="S712" s="22">
        <v>332.4</v>
      </c>
      <c r="T712" s="22">
        <v>332.31887510000001</v>
      </c>
    </row>
    <row r="713" spans="1:20" x14ac:dyDescent="0.3">
      <c r="A713" s="172"/>
      <c r="B713" s="15">
        <v>333.15</v>
      </c>
      <c r="C713" s="31">
        <v>8.25</v>
      </c>
      <c r="D713" s="49">
        <v>0.14000000000000001</v>
      </c>
      <c r="E713" s="22">
        <v>314.5</v>
      </c>
      <c r="F713" s="22">
        <v>309.76633000000004</v>
      </c>
      <c r="H713" s="172"/>
      <c r="I713" s="15">
        <v>333.15</v>
      </c>
      <c r="J713" s="31">
        <v>8.25</v>
      </c>
      <c r="K713" s="49">
        <v>0.14000000000000001</v>
      </c>
      <c r="L713" s="22">
        <v>314.5</v>
      </c>
      <c r="M713" s="22">
        <v>308.23376470000005</v>
      </c>
      <c r="O713" s="172"/>
      <c r="P713" s="15">
        <v>333.15</v>
      </c>
      <c r="Q713" s="31">
        <v>8.25</v>
      </c>
      <c r="R713" s="49">
        <v>0.14000000000000001</v>
      </c>
      <c r="S713" s="22">
        <v>314.5</v>
      </c>
      <c r="T713" s="22">
        <v>314.20458689999998</v>
      </c>
    </row>
    <row r="714" spans="1:20" x14ac:dyDescent="0.3">
      <c r="A714" s="172"/>
      <c r="B714" s="15">
        <v>333.15</v>
      </c>
      <c r="C714" s="31">
        <v>12.859</v>
      </c>
      <c r="D714" s="49">
        <v>0.20399999999999999</v>
      </c>
      <c r="E714" s="22">
        <v>294.39999999999998</v>
      </c>
      <c r="F714" s="22">
        <v>290.9410431</v>
      </c>
      <c r="H714" s="172"/>
      <c r="I714" s="15">
        <v>333.15</v>
      </c>
      <c r="J714" s="31">
        <v>12.859</v>
      </c>
      <c r="K714" s="49">
        <v>0.20399999999999999</v>
      </c>
      <c r="L714" s="22">
        <v>294.39999999999998</v>
      </c>
      <c r="M714" s="22">
        <v>289.08284900000001</v>
      </c>
      <c r="O714" s="172"/>
      <c r="P714" s="15">
        <v>333.15</v>
      </c>
      <c r="Q714" s="31">
        <v>12.859</v>
      </c>
      <c r="R714" s="49">
        <v>0.20399999999999999</v>
      </c>
      <c r="S714" s="22">
        <v>294.39999999999998</v>
      </c>
      <c r="T714" s="22">
        <v>294.67389519999995</v>
      </c>
    </row>
    <row r="715" spans="1:20" x14ac:dyDescent="0.3">
      <c r="A715" s="172"/>
      <c r="B715" s="15">
        <v>333.15</v>
      </c>
      <c r="C715" s="31">
        <v>19.812000000000001</v>
      </c>
      <c r="D715" s="49">
        <v>0.28499999999999998</v>
      </c>
      <c r="E715" s="22">
        <v>268.5</v>
      </c>
      <c r="F715" s="22">
        <v>266.77530530000001</v>
      </c>
      <c r="H715" s="172"/>
      <c r="I715" s="15">
        <v>333.15</v>
      </c>
      <c r="J715" s="31">
        <v>19.812000000000001</v>
      </c>
      <c r="K715" s="49">
        <v>0.28499999999999998</v>
      </c>
      <c r="L715" s="22">
        <v>268.5</v>
      </c>
      <c r="M715" s="22">
        <v>265.55852970000001</v>
      </c>
      <c r="O715" s="172"/>
      <c r="P715" s="15">
        <v>333.15</v>
      </c>
      <c r="Q715" s="31">
        <v>19.812000000000001</v>
      </c>
      <c r="R715" s="49">
        <v>0.28499999999999998</v>
      </c>
      <c r="S715" s="22">
        <v>268.5</v>
      </c>
      <c r="T715" s="22">
        <v>271.08476860000007</v>
      </c>
    </row>
    <row r="716" spans="1:20" x14ac:dyDescent="0.3">
      <c r="A716" s="172"/>
      <c r="B716" s="15">
        <v>333.15</v>
      </c>
      <c r="C716" s="31">
        <v>27.675999999999998</v>
      </c>
      <c r="D716" s="49">
        <v>0.35399999999999998</v>
      </c>
      <c r="E716" s="22">
        <v>247.2</v>
      </c>
      <c r="F716" s="22">
        <v>243.777942</v>
      </c>
      <c r="H716" s="172"/>
      <c r="I716" s="15">
        <v>333.15</v>
      </c>
      <c r="J716" s="31">
        <v>27.675999999999998</v>
      </c>
      <c r="K716" s="49">
        <v>0.35399999999999998</v>
      </c>
      <c r="L716" s="22">
        <v>247.2</v>
      </c>
      <c r="M716" s="22">
        <v>245.26332089999997</v>
      </c>
      <c r="O716" s="172"/>
      <c r="P716" s="15">
        <v>333.15</v>
      </c>
      <c r="Q716" s="31">
        <v>27.675999999999998</v>
      </c>
      <c r="R716" s="49">
        <v>0.35399999999999998</v>
      </c>
      <c r="S716" s="22">
        <v>247.2</v>
      </c>
      <c r="T716" s="22">
        <v>252.26676330000001</v>
      </c>
    </row>
    <row r="717" spans="1:20" x14ac:dyDescent="0.3">
      <c r="A717" s="172"/>
      <c r="B717" s="15">
        <v>333.15</v>
      </c>
      <c r="C717" s="31">
        <v>29.978999999999999</v>
      </c>
      <c r="D717" s="49">
        <v>0.38</v>
      </c>
      <c r="E717" s="22">
        <v>238.3</v>
      </c>
      <c r="F717" s="22">
        <v>235.75436239999999</v>
      </c>
      <c r="H717" s="172"/>
      <c r="I717" s="15">
        <v>333.15</v>
      </c>
      <c r="J717" s="31">
        <v>29.978999999999999</v>
      </c>
      <c r="K717" s="49">
        <v>0.38</v>
      </c>
      <c r="L717" s="22">
        <v>238.3</v>
      </c>
      <c r="M717" s="22">
        <v>237.86448360000003</v>
      </c>
      <c r="O717" s="172"/>
      <c r="P717" s="15">
        <v>333.15</v>
      </c>
      <c r="Q717" s="31">
        <v>29.978999999999999</v>
      </c>
      <c r="R717" s="49">
        <v>0.38</v>
      </c>
      <c r="S717" s="22">
        <v>238.3</v>
      </c>
      <c r="T717" s="22">
        <v>243.57877809999999</v>
      </c>
    </row>
    <row r="718" spans="1:20" x14ac:dyDescent="0.3">
      <c r="A718" s="172"/>
      <c r="B718" s="15">
        <v>333.15</v>
      </c>
      <c r="C718" s="31">
        <v>38.756999999999998</v>
      </c>
      <c r="D718" s="49">
        <v>0.44600000000000001</v>
      </c>
      <c r="E718" s="22">
        <v>217.3</v>
      </c>
      <c r="F718" s="22">
        <v>215.25027950000003</v>
      </c>
      <c r="H718" s="172"/>
      <c r="I718" s="15">
        <v>333.15</v>
      </c>
      <c r="J718" s="31">
        <v>38.756999999999998</v>
      </c>
      <c r="K718" s="49">
        <v>0.44600000000000001</v>
      </c>
      <c r="L718" s="22">
        <v>217.3</v>
      </c>
      <c r="M718" s="22">
        <v>217.56468659999996</v>
      </c>
      <c r="O718" s="172"/>
      <c r="P718" s="15">
        <v>333.15</v>
      </c>
      <c r="Q718" s="31">
        <v>38.756999999999998</v>
      </c>
      <c r="R718" s="49">
        <v>0.44600000000000001</v>
      </c>
      <c r="S718" s="22">
        <v>217.3</v>
      </c>
      <c r="T718" s="22">
        <v>219.23383480000001</v>
      </c>
    </row>
    <row r="719" spans="1:20" x14ac:dyDescent="0.3">
      <c r="A719" s="172"/>
      <c r="B719" s="15">
        <v>333.15</v>
      </c>
      <c r="C719" s="31">
        <v>46.987000000000002</v>
      </c>
      <c r="D719" s="49">
        <v>0.49</v>
      </c>
      <c r="E719" s="22">
        <v>203.7</v>
      </c>
      <c r="F719" s="22">
        <v>201.30363460000004</v>
      </c>
      <c r="H719" s="172"/>
      <c r="I719" s="15">
        <v>333.15</v>
      </c>
      <c r="J719" s="31">
        <v>46.987000000000002</v>
      </c>
      <c r="K719" s="49">
        <v>0.49</v>
      </c>
      <c r="L719" s="22">
        <v>203.7</v>
      </c>
      <c r="M719" s="22">
        <v>202.11885240000001</v>
      </c>
      <c r="O719" s="172"/>
      <c r="P719" s="15">
        <v>333.15</v>
      </c>
      <c r="Q719" s="31">
        <v>46.987000000000002</v>
      </c>
      <c r="R719" s="49">
        <v>0.49</v>
      </c>
      <c r="S719" s="22">
        <v>203.7</v>
      </c>
      <c r="T719" s="22">
        <v>202.59472940000003</v>
      </c>
    </row>
    <row r="720" spans="1:20" x14ac:dyDescent="0.3">
      <c r="A720" s="173"/>
      <c r="B720" s="17">
        <v>333.15</v>
      </c>
      <c r="C720" s="9">
        <v>61.210999999999999</v>
      </c>
      <c r="D720" s="50">
        <v>0.55700000000000005</v>
      </c>
      <c r="E720" s="23">
        <v>182.9</v>
      </c>
      <c r="F720" s="22">
        <v>179.82079770000001</v>
      </c>
      <c r="H720" s="173"/>
      <c r="I720" s="17">
        <v>333.15</v>
      </c>
      <c r="J720" s="9">
        <v>61.210999999999999</v>
      </c>
      <c r="K720" s="50">
        <v>0.55700000000000005</v>
      </c>
      <c r="L720" s="23">
        <v>182.9</v>
      </c>
      <c r="M720" s="22">
        <v>177.74508959999997</v>
      </c>
      <c r="O720" s="173"/>
      <c r="P720" s="17">
        <v>333.15</v>
      </c>
      <c r="Q720" s="9">
        <v>61.210999999999999</v>
      </c>
      <c r="R720" s="50">
        <v>0.55700000000000005</v>
      </c>
      <c r="S720" s="23">
        <v>182.9</v>
      </c>
      <c r="T720" s="22">
        <v>179.33117060000004</v>
      </c>
    </row>
    <row r="721" spans="1:20" x14ac:dyDescent="0.3">
      <c r="A721" s="171" t="s">
        <v>23</v>
      </c>
      <c r="B721" s="16">
        <v>298.14999999999998</v>
      </c>
      <c r="C721" s="6">
        <v>1</v>
      </c>
      <c r="D721" s="48">
        <v>0</v>
      </c>
      <c r="E721" s="21">
        <v>301.89999999999998</v>
      </c>
      <c r="F721" s="22">
        <v>304.49762569999996</v>
      </c>
      <c r="H721" s="171" t="s">
        <v>23</v>
      </c>
      <c r="I721" s="16">
        <v>298.14999999999998</v>
      </c>
      <c r="J721" s="6">
        <v>1</v>
      </c>
      <c r="K721" s="48">
        <v>0</v>
      </c>
      <c r="L721" s="21">
        <v>301.89999999999998</v>
      </c>
      <c r="M721" s="22">
        <v>304.76289670000006</v>
      </c>
      <c r="O721" s="171" t="s">
        <v>23</v>
      </c>
      <c r="P721" s="16">
        <v>298.14999999999998</v>
      </c>
      <c r="Q721" s="6">
        <v>1</v>
      </c>
      <c r="R721" s="48">
        <v>0</v>
      </c>
      <c r="S721" s="21">
        <v>301.89999999999998</v>
      </c>
      <c r="T721" s="22">
        <v>303.76171579999999</v>
      </c>
    </row>
    <row r="722" spans="1:20" x14ac:dyDescent="0.3">
      <c r="A722" s="172"/>
      <c r="B722" s="15">
        <v>298.14999999999998</v>
      </c>
      <c r="C722" s="31">
        <v>6.58</v>
      </c>
      <c r="D722" s="49">
        <v>0.16600000000000001</v>
      </c>
      <c r="E722" s="22">
        <v>258.7</v>
      </c>
      <c r="F722" s="22">
        <v>260.7482407</v>
      </c>
      <c r="H722" s="172"/>
      <c r="I722" s="15">
        <v>298.14999999999998</v>
      </c>
      <c r="J722" s="31">
        <v>6.58</v>
      </c>
      <c r="K722" s="49">
        <v>0.16600000000000001</v>
      </c>
      <c r="L722" s="22">
        <v>258.7</v>
      </c>
      <c r="M722" s="22">
        <v>257.26229539999997</v>
      </c>
      <c r="O722" s="172"/>
      <c r="P722" s="15">
        <v>298.14999999999998</v>
      </c>
      <c r="Q722" s="31">
        <v>6.58</v>
      </c>
      <c r="R722" s="49">
        <v>0.16600000000000001</v>
      </c>
      <c r="S722" s="22">
        <v>258.7</v>
      </c>
      <c r="T722" s="22">
        <v>255.23517000000001</v>
      </c>
    </row>
    <row r="723" spans="1:20" x14ac:dyDescent="0.3">
      <c r="A723" s="172"/>
      <c r="B723" s="15">
        <v>298.14999999999998</v>
      </c>
      <c r="C723" s="31">
        <v>11.336</v>
      </c>
      <c r="D723" s="49">
        <v>0.25900000000000001</v>
      </c>
      <c r="E723" s="22">
        <v>234.4</v>
      </c>
      <c r="F723" s="22">
        <v>238.53938300000004</v>
      </c>
      <c r="H723" s="172"/>
      <c r="I723" s="15">
        <v>298.14999999999998</v>
      </c>
      <c r="J723" s="31">
        <v>11.336</v>
      </c>
      <c r="K723" s="49">
        <v>0.25900000000000001</v>
      </c>
      <c r="L723" s="22">
        <v>234.4</v>
      </c>
      <c r="M723" s="22">
        <v>231.74503009999998</v>
      </c>
      <c r="O723" s="172"/>
      <c r="P723" s="15">
        <v>298.14999999999998</v>
      </c>
      <c r="Q723" s="31">
        <v>11.336</v>
      </c>
      <c r="R723" s="49">
        <v>0.25900000000000001</v>
      </c>
      <c r="S723" s="22">
        <v>234.4</v>
      </c>
      <c r="T723" s="22">
        <v>232.2069138</v>
      </c>
    </row>
    <row r="724" spans="1:20" x14ac:dyDescent="0.3">
      <c r="A724" s="172"/>
      <c r="B724" s="15">
        <v>298.14999999999998</v>
      </c>
      <c r="C724" s="31">
        <v>15.074</v>
      </c>
      <c r="D724" s="49">
        <v>0.32</v>
      </c>
      <c r="E724" s="22">
        <v>218.4</v>
      </c>
      <c r="F724" s="22">
        <v>222.42503980000001</v>
      </c>
      <c r="H724" s="172"/>
      <c r="I724" s="15">
        <v>298.14999999999998</v>
      </c>
      <c r="J724" s="31">
        <v>15.074</v>
      </c>
      <c r="K724" s="49">
        <v>0.32</v>
      </c>
      <c r="L724" s="22">
        <v>218.4</v>
      </c>
      <c r="M724" s="22">
        <v>214.89801029999998</v>
      </c>
      <c r="O724" s="172"/>
      <c r="P724" s="15">
        <v>298.14999999999998</v>
      </c>
      <c r="Q724" s="31">
        <v>15.074</v>
      </c>
      <c r="R724" s="49">
        <v>0.32</v>
      </c>
      <c r="S724" s="22">
        <v>218.4</v>
      </c>
      <c r="T724" s="22">
        <v>216.11072999999996</v>
      </c>
    </row>
    <row r="725" spans="1:20" x14ac:dyDescent="0.3">
      <c r="A725" s="172"/>
      <c r="B725" s="15">
        <v>298.14999999999998</v>
      </c>
      <c r="C725" s="31">
        <v>19.059999999999999</v>
      </c>
      <c r="D725" s="49">
        <v>0.378</v>
      </c>
      <c r="E725" s="22">
        <v>203.2</v>
      </c>
      <c r="F725" s="22">
        <v>207.00574039999998</v>
      </c>
      <c r="H725" s="172"/>
      <c r="I725" s="15">
        <v>298.14999999999998</v>
      </c>
      <c r="J725" s="31">
        <v>19.059999999999999</v>
      </c>
      <c r="K725" s="49">
        <v>0.378</v>
      </c>
      <c r="L725" s="22">
        <v>203.2</v>
      </c>
      <c r="M725" s="22">
        <v>199.4033081</v>
      </c>
      <c r="O725" s="172"/>
      <c r="P725" s="15">
        <v>298.14999999999998</v>
      </c>
      <c r="Q725" s="31">
        <v>19.059999999999999</v>
      </c>
      <c r="R725" s="49">
        <v>0.378</v>
      </c>
      <c r="S725" s="22">
        <v>203.2</v>
      </c>
      <c r="T725" s="22">
        <v>201.67360839999998</v>
      </c>
    </row>
    <row r="726" spans="1:20" x14ac:dyDescent="0.3">
      <c r="A726" s="172"/>
      <c r="B726" s="15">
        <v>298.14999999999998</v>
      </c>
      <c r="C726" s="31">
        <v>24.829000000000001</v>
      </c>
      <c r="D726" s="49">
        <v>0.44600000000000001</v>
      </c>
      <c r="E726" s="22">
        <v>185.5</v>
      </c>
      <c r="F726" s="22">
        <v>187.58003239999999</v>
      </c>
      <c r="H726" s="172"/>
      <c r="I726" s="15">
        <v>298.14999999999998</v>
      </c>
      <c r="J726" s="31">
        <v>24.829000000000001</v>
      </c>
      <c r="K726" s="49">
        <v>0.44600000000000001</v>
      </c>
      <c r="L726" s="22">
        <v>185.5</v>
      </c>
      <c r="M726" s="22">
        <v>182.71365659999998</v>
      </c>
      <c r="O726" s="172"/>
      <c r="P726" s="15">
        <v>298.14999999999998</v>
      </c>
      <c r="Q726" s="31">
        <v>24.829000000000001</v>
      </c>
      <c r="R726" s="49">
        <v>0.44600000000000001</v>
      </c>
      <c r="S726" s="22">
        <v>185.5</v>
      </c>
      <c r="T726" s="22">
        <v>183.9454695</v>
      </c>
    </row>
    <row r="727" spans="1:20" x14ac:dyDescent="0.3">
      <c r="A727" s="172"/>
      <c r="B727" s="15">
        <v>298.14999999999998</v>
      </c>
      <c r="C727" s="31">
        <v>30.702000000000002</v>
      </c>
      <c r="D727" s="49">
        <v>0.504</v>
      </c>
      <c r="E727" s="22">
        <v>170.1</v>
      </c>
      <c r="F727" s="22">
        <v>172.01592099999999</v>
      </c>
      <c r="H727" s="172"/>
      <c r="I727" s="15">
        <v>298.14999999999998</v>
      </c>
      <c r="J727" s="31">
        <v>30.702000000000002</v>
      </c>
      <c r="K727" s="49">
        <v>0.504</v>
      </c>
      <c r="L727" s="22">
        <v>170.1</v>
      </c>
      <c r="M727" s="22">
        <v>166.9938507</v>
      </c>
      <c r="O727" s="172"/>
      <c r="P727" s="15">
        <v>298.14999999999998</v>
      </c>
      <c r="Q727" s="31">
        <v>30.702000000000002</v>
      </c>
      <c r="R727" s="49">
        <v>0.504</v>
      </c>
      <c r="S727" s="22">
        <v>170.1</v>
      </c>
      <c r="T727" s="22">
        <v>168.5120392</v>
      </c>
    </row>
    <row r="728" spans="1:20" x14ac:dyDescent="0.3">
      <c r="A728" s="172"/>
      <c r="B728" s="15">
        <v>298.14999999999998</v>
      </c>
      <c r="C728" s="31">
        <v>35.527999999999999</v>
      </c>
      <c r="D728" s="49">
        <v>0.54500000000000004</v>
      </c>
      <c r="E728" s="22">
        <v>159.30000000000001</v>
      </c>
      <c r="F728" s="22">
        <v>160.8384657</v>
      </c>
      <c r="H728" s="172"/>
      <c r="I728" s="15">
        <v>298.14999999999998</v>
      </c>
      <c r="J728" s="31">
        <v>35.527999999999999</v>
      </c>
      <c r="K728" s="49">
        <v>0.54500000000000004</v>
      </c>
      <c r="L728" s="22">
        <v>159.30000000000001</v>
      </c>
      <c r="M728" s="22">
        <v>155.44421080000001</v>
      </c>
      <c r="O728" s="172"/>
      <c r="P728" s="15">
        <v>298.14999999999998</v>
      </c>
      <c r="Q728" s="31">
        <v>35.527999999999999</v>
      </c>
      <c r="R728" s="49">
        <v>0.54500000000000004</v>
      </c>
      <c r="S728" s="22">
        <v>159.30000000000001</v>
      </c>
      <c r="T728" s="22">
        <v>157.10265200000001</v>
      </c>
    </row>
    <row r="729" spans="1:20" x14ac:dyDescent="0.3">
      <c r="A729" s="172"/>
      <c r="B729" s="15">
        <v>298.14999999999998</v>
      </c>
      <c r="C729" s="31">
        <v>40.542999999999999</v>
      </c>
      <c r="D729" s="49">
        <v>0.58099999999999996</v>
      </c>
      <c r="E729" s="22">
        <v>149.6</v>
      </c>
      <c r="F729" s="22">
        <v>151.75675820000001</v>
      </c>
      <c r="H729" s="172"/>
      <c r="I729" s="15">
        <v>298.14999999999998</v>
      </c>
      <c r="J729" s="31">
        <v>40.542999999999999</v>
      </c>
      <c r="K729" s="49">
        <v>0.58099999999999996</v>
      </c>
      <c r="L729" s="22">
        <v>149.6</v>
      </c>
      <c r="M729" s="22">
        <v>144.61591950000002</v>
      </c>
      <c r="O729" s="172"/>
      <c r="P729" s="15">
        <v>298.14999999999998</v>
      </c>
      <c r="Q729" s="31">
        <v>40.542999999999999</v>
      </c>
      <c r="R729" s="49">
        <v>0.58099999999999996</v>
      </c>
      <c r="S729" s="22">
        <v>149.6</v>
      </c>
      <c r="T729" s="22">
        <v>147.96604919999999</v>
      </c>
    </row>
    <row r="730" spans="1:20" x14ac:dyDescent="0.3">
      <c r="A730" s="172"/>
      <c r="B730" s="15">
        <v>298.14999999999998</v>
      </c>
      <c r="C730" s="31">
        <v>45.756999999999998</v>
      </c>
      <c r="D730" s="49">
        <v>0.61399999999999999</v>
      </c>
      <c r="E730" s="22">
        <v>140.9</v>
      </c>
      <c r="F730" s="22">
        <v>143.62210250000001</v>
      </c>
      <c r="H730" s="172"/>
      <c r="I730" s="15">
        <v>298.14999999999998</v>
      </c>
      <c r="J730" s="31">
        <v>45.756999999999998</v>
      </c>
      <c r="K730" s="49">
        <v>0.61399999999999999</v>
      </c>
      <c r="L730" s="22">
        <v>140.9</v>
      </c>
      <c r="M730" s="22">
        <v>134.06397720000001</v>
      </c>
      <c r="O730" s="172"/>
      <c r="P730" s="15">
        <v>298.14999999999998</v>
      </c>
      <c r="Q730" s="31">
        <v>45.756999999999998</v>
      </c>
      <c r="R730" s="49">
        <v>0.61399999999999999</v>
      </c>
      <c r="S730" s="22">
        <v>140.9</v>
      </c>
      <c r="T730" s="22">
        <v>140.00742789999998</v>
      </c>
    </row>
    <row r="731" spans="1:20" x14ac:dyDescent="0.3">
      <c r="A731" s="172"/>
      <c r="B731" s="16">
        <v>313.14999999999998</v>
      </c>
      <c r="C731" s="6">
        <v>1</v>
      </c>
      <c r="D731" s="48">
        <v>0</v>
      </c>
      <c r="E731" s="21">
        <v>304.8</v>
      </c>
      <c r="F731" s="22">
        <v>308.71156000000008</v>
      </c>
      <c r="H731" s="172"/>
      <c r="I731" s="16">
        <v>313.14999999999998</v>
      </c>
      <c r="J731" s="6">
        <v>1</v>
      </c>
      <c r="K731" s="48">
        <v>0</v>
      </c>
      <c r="L731" s="21">
        <v>304.8</v>
      </c>
      <c r="M731" s="22">
        <v>307.74573049999998</v>
      </c>
      <c r="O731" s="172"/>
      <c r="P731" s="16">
        <v>313.14999999999998</v>
      </c>
      <c r="Q731" s="6">
        <v>1</v>
      </c>
      <c r="R731" s="48">
        <v>0</v>
      </c>
      <c r="S731" s="21">
        <v>304.8</v>
      </c>
      <c r="T731" s="22">
        <v>306.99801330000003</v>
      </c>
    </row>
    <row r="732" spans="1:20" x14ac:dyDescent="0.3">
      <c r="A732" s="172"/>
      <c r="B732" s="15">
        <v>313.14999999999998</v>
      </c>
      <c r="C732" s="31">
        <v>5.8730000000000002</v>
      </c>
      <c r="D732" s="49">
        <v>0.11899999999999999</v>
      </c>
      <c r="E732" s="22">
        <v>272.5</v>
      </c>
      <c r="F732" s="22">
        <v>276.86254279999997</v>
      </c>
      <c r="H732" s="172"/>
      <c r="I732" s="15">
        <v>313.14999999999998</v>
      </c>
      <c r="J732" s="31">
        <v>5.8730000000000002</v>
      </c>
      <c r="K732" s="49">
        <v>0.11899999999999999</v>
      </c>
      <c r="L732" s="22">
        <v>272.5</v>
      </c>
      <c r="M732" s="22">
        <v>273.14413439999998</v>
      </c>
      <c r="O732" s="172"/>
      <c r="P732" s="15">
        <v>313.14999999999998</v>
      </c>
      <c r="Q732" s="31">
        <v>5.8730000000000002</v>
      </c>
      <c r="R732" s="49">
        <v>0.11899999999999999</v>
      </c>
      <c r="S732" s="22">
        <v>272.5</v>
      </c>
      <c r="T732" s="22">
        <v>270.09096370000003</v>
      </c>
    </row>
    <row r="733" spans="1:20" x14ac:dyDescent="0.3">
      <c r="A733" s="172"/>
      <c r="B733" s="15">
        <v>313.14999999999998</v>
      </c>
      <c r="C733" s="31">
        <v>9.7520000000000007</v>
      </c>
      <c r="D733" s="49">
        <v>0.184</v>
      </c>
      <c r="E733" s="22">
        <v>255.1</v>
      </c>
      <c r="F733" s="22">
        <v>259.92827750000004</v>
      </c>
      <c r="H733" s="172"/>
      <c r="I733" s="15">
        <v>313.14999999999998</v>
      </c>
      <c r="J733" s="31">
        <v>9.7520000000000007</v>
      </c>
      <c r="K733" s="49">
        <v>0.184</v>
      </c>
      <c r="L733" s="22">
        <v>255.1</v>
      </c>
      <c r="M733" s="22">
        <v>254.80327150000002</v>
      </c>
      <c r="O733" s="172"/>
      <c r="P733" s="15">
        <v>313.14999999999998</v>
      </c>
      <c r="Q733" s="31">
        <v>9.7520000000000007</v>
      </c>
      <c r="R733" s="49">
        <v>0.184</v>
      </c>
      <c r="S733" s="22">
        <v>255.1</v>
      </c>
      <c r="T733" s="22">
        <v>253.54811839999996</v>
      </c>
    </row>
    <row r="734" spans="1:20" x14ac:dyDescent="0.3">
      <c r="A734" s="172"/>
      <c r="B734" s="15">
        <v>313.14999999999998</v>
      </c>
      <c r="C734" s="31">
        <v>12.798</v>
      </c>
      <c r="D734" s="49">
        <v>0.23</v>
      </c>
      <c r="E734" s="22">
        <v>242.8</v>
      </c>
      <c r="F734" s="22">
        <v>249.22816010000003</v>
      </c>
      <c r="H734" s="172"/>
      <c r="I734" s="15">
        <v>313.14999999999998</v>
      </c>
      <c r="J734" s="31">
        <v>12.798</v>
      </c>
      <c r="K734" s="49">
        <v>0.23</v>
      </c>
      <c r="L734" s="22">
        <v>242.8</v>
      </c>
      <c r="M734" s="22">
        <v>242.16092229999998</v>
      </c>
      <c r="O734" s="172"/>
      <c r="P734" s="15">
        <v>313.14999999999998</v>
      </c>
      <c r="Q734" s="31">
        <v>12.798</v>
      </c>
      <c r="R734" s="49">
        <v>0.23</v>
      </c>
      <c r="S734" s="22">
        <v>242.8</v>
      </c>
      <c r="T734" s="22">
        <v>242.19379739999999</v>
      </c>
    </row>
    <row r="735" spans="1:20" x14ac:dyDescent="0.3">
      <c r="A735" s="172"/>
      <c r="B735" s="15">
        <v>313.14999999999998</v>
      </c>
      <c r="C735" s="31">
        <v>15.936999999999999</v>
      </c>
      <c r="D735" s="49">
        <v>0.27200000000000002</v>
      </c>
      <c r="E735" s="22">
        <v>231.5</v>
      </c>
      <c r="F735" s="22">
        <v>239.17296450000003</v>
      </c>
      <c r="H735" s="172"/>
      <c r="I735" s="15">
        <v>313.14999999999998</v>
      </c>
      <c r="J735" s="31">
        <v>15.936999999999999</v>
      </c>
      <c r="K735" s="49">
        <v>0.27200000000000002</v>
      </c>
      <c r="L735" s="22">
        <v>231.5</v>
      </c>
      <c r="M735" s="22">
        <v>230.64736179999994</v>
      </c>
      <c r="O735" s="172"/>
      <c r="P735" s="15">
        <v>313.14999999999998</v>
      </c>
      <c r="Q735" s="31">
        <v>15.936999999999999</v>
      </c>
      <c r="R735" s="49">
        <v>0.27200000000000002</v>
      </c>
      <c r="S735" s="22">
        <v>231.5</v>
      </c>
      <c r="T735" s="22">
        <v>231.51762090000003</v>
      </c>
    </row>
    <row r="736" spans="1:20" x14ac:dyDescent="0.3">
      <c r="A736" s="172"/>
      <c r="B736" s="15">
        <v>313.14999999999998</v>
      </c>
      <c r="C736" s="31">
        <v>20.664000000000001</v>
      </c>
      <c r="D736" s="49">
        <v>0.32800000000000001</v>
      </c>
      <c r="E736" s="22">
        <v>216.4</v>
      </c>
      <c r="F736" s="22">
        <v>225.08538060000001</v>
      </c>
      <c r="H736" s="172"/>
      <c r="I736" s="15">
        <v>313.14999999999998</v>
      </c>
      <c r="J736" s="31">
        <v>20.664000000000001</v>
      </c>
      <c r="K736" s="49">
        <v>0.32800000000000001</v>
      </c>
      <c r="L736" s="22">
        <v>216.4</v>
      </c>
      <c r="M736" s="22">
        <v>215.22257980000001</v>
      </c>
      <c r="O736" s="172"/>
      <c r="P736" s="15">
        <v>313.14999999999998</v>
      </c>
      <c r="Q736" s="31">
        <v>20.664000000000001</v>
      </c>
      <c r="R736" s="49">
        <v>0.32800000000000001</v>
      </c>
      <c r="S736" s="22">
        <v>216.4</v>
      </c>
      <c r="T736" s="22">
        <v>216.84059299999998</v>
      </c>
    </row>
    <row r="737" spans="1:20" x14ac:dyDescent="0.3">
      <c r="A737" s="172"/>
      <c r="B737" s="15">
        <v>313.14999999999998</v>
      </c>
      <c r="C737" s="31">
        <v>25.390999999999998</v>
      </c>
      <c r="D737" s="49">
        <v>0.378</v>
      </c>
      <c r="E737" s="22">
        <v>203</v>
      </c>
      <c r="F737" s="22">
        <v>211.12095789999998</v>
      </c>
      <c r="H737" s="172"/>
      <c r="I737" s="15">
        <v>313.14999999999998</v>
      </c>
      <c r="J737" s="31">
        <v>25.390999999999998</v>
      </c>
      <c r="K737" s="49">
        <v>0.378</v>
      </c>
      <c r="L737" s="22">
        <v>203</v>
      </c>
      <c r="M737" s="22">
        <v>201.99536299999994</v>
      </c>
      <c r="O737" s="172"/>
      <c r="P737" s="15">
        <v>313.14999999999998</v>
      </c>
      <c r="Q737" s="31">
        <v>25.390999999999998</v>
      </c>
      <c r="R737" s="49">
        <v>0.378</v>
      </c>
      <c r="S737" s="22">
        <v>203</v>
      </c>
      <c r="T737" s="22">
        <v>204.25672309999999</v>
      </c>
    </row>
    <row r="738" spans="1:20" x14ac:dyDescent="0.3">
      <c r="A738" s="172"/>
      <c r="B738" s="15">
        <v>313.14999999999998</v>
      </c>
      <c r="C738" s="31">
        <v>32.247</v>
      </c>
      <c r="D738" s="49">
        <v>0.438</v>
      </c>
      <c r="E738" s="22">
        <v>187</v>
      </c>
      <c r="F738" s="22">
        <v>193.62810350000004</v>
      </c>
      <c r="H738" s="172"/>
      <c r="I738" s="15">
        <v>313.14999999999998</v>
      </c>
      <c r="J738" s="31">
        <v>32.247</v>
      </c>
      <c r="K738" s="49">
        <v>0.438</v>
      </c>
      <c r="L738" s="22">
        <v>187</v>
      </c>
      <c r="M738" s="22">
        <v>187.34942319999999</v>
      </c>
      <c r="O738" s="172"/>
      <c r="P738" s="15">
        <v>313.14999999999998</v>
      </c>
      <c r="Q738" s="31">
        <v>32.247</v>
      </c>
      <c r="R738" s="49">
        <v>0.438</v>
      </c>
      <c r="S738" s="22">
        <v>187</v>
      </c>
      <c r="T738" s="22">
        <v>188.19103709999999</v>
      </c>
    </row>
    <row r="739" spans="1:20" x14ac:dyDescent="0.3">
      <c r="A739" s="172"/>
      <c r="B739" s="15">
        <v>313.14999999999998</v>
      </c>
      <c r="C739" s="31">
        <v>38.83</v>
      </c>
      <c r="D739" s="49">
        <v>0.48499999999999999</v>
      </c>
      <c r="E739" s="22">
        <v>174.5</v>
      </c>
      <c r="F739" s="22">
        <v>180.98882450000002</v>
      </c>
      <c r="H739" s="172"/>
      <c r="I739" s="15">
        <v>313.14999999999998</v>
      </c>
      <c r="J739" s="31">
        <v>38.83</v>
      </c>
      <c r="K739" s="49">
        <v>0.48499999999999999</v>
      </c>
      <c r="L739" s="22">
        <v>174.5</v>
      </c>
      <c r="M739" s="22">
        <v>174.58005229999998</v>
      </c>
      <c r="O739" s="172"/>
      <c r="P739" s="15">
        <v>313.14999999999998</v>
      </c>
      <c r="Q739" s="31">
        <v>38.83</v>
      </c>
      <c r="R739" s="49">
        <v>0.48499999999999999</v>
      </c>
      <c r="S739" s="22">
        <v>174.5</v>
      </c>
      <c r="T739" s="22">
        <v>175.7418457</v>
      </c>
    </row>
    <row r="740" spans="1:20" x14ac:dyDescent="0.3">
      <c r="A740" s="172"/>
      <c r="B740" s="15">
        <v>313.14999999999998</v>
      </c>
      <c r="C740" s="31">
        <v>41.389000000000003</v>
      </c>
      <c r="D740" s="49">
        <v>0.501</v>
      </c>
      <c r="E740" s="22">
        <v>170.3</v>
      </c>
      <c r="F740" s="22">
        <v>176.79083709999998</v>
      </c>
      <c r="H740" s="172"/>
      <c r="I740" s="15">
        <v>313.14999999999998</v>
      </c>
      <c r="J740" s="31">
        <v>41.389000000000003</v>
      </c>
      <c r="K740" s="49">
        <v>0.501</v>
      </c>
      <c r="L740" s="22">
        <v>170.3</v>
      </c>
      <c r="M740" s="22">
        <v>170.16822350000001</v>
      </c>
      <c r="O740" s="172"/>
      <c r="P740" s="15">
        <v>313.14999999999998</v>
      </c>
      <c r="Q740" s="31">
        <v>41.389000000000003</v>
      </c>
      <c r="R740" s="49">
        <v>0.501</v>
      </c>
      <c r="S740" s="22">
        <v>170.3</v>
      </c>
      <c r="T740" s="22">
        <v>171.38003229999998</v>
      </c>
    </row>
    <row r="741" spans="1:20" x14ac:dyDescent="0.3">
      <c r="A741" s="172"/>
      <c r="B741" s="15">
        <v>313.14999999999998</v>
      </c>
      <c r="C741" s="31">
        <v>48.45</v>
      </c>
      <c r="D741" s="49">
        <v>0.54</v>
      </c>
      <c r="E741" s="22">
        <v>161.1</v>
      </c>
      <c r="F741" s="22">
        <v>166.55549000000002</v>
      </c>
      <c r="H741" s="172"/>
      <c r="I741" s="15">
        <v>313.14999999999998</v>
      </c>
      <c r="J741" s="31">
        <v>48.45</v>
      </c>
      <c r="K741" s="49">
        <v>0.54</v>
      </c>
      <c r="L741" s="22">
        <v>161.1</v>
      </c>
      <c r="M741" s="22">
        <v>159.06157220000003</v>
      </c>
      <c r="O741" s="172"/>
      <c r="P741" s="15">
        <v>313.14999999999998</v>
      </c>
      <c r="Q741" s="31">
        <v>48.45</v>
      </c>
      <c r="R741" s="49">
        <v>0.54</v>
      </c>
      <c r="S741" s="22">
        <v>161.1</v>
      </c>
      <c r="T741" s="22">
        <v>160.43024450000001</v>
      </c>
    </row>
    <row r="742" spans="1:20" x14ac:dyDescent="0.3">
      <c r="A742" s="172"/>
      <c r="B742" s="16">
        <v>333.15</v>
      </c>
      <c r="C742" s="6">
        <v>1</v>
      </c>
      <c r="D742" s="48">
        <v>0</v>
      </c>
      <c r="E742" s="21">
        <v>308.60000000000002</v>
      </c>
      <c r="F742" s="22">
        <v>312.58006289999992</v>
      </c>
      <c r="H742" s="172"/>
      <c r="I742" s="16">
        <v>333.15</v>
      </c>
      <c r="J742" s="6">
        <v>1</v>
      </c>
      <c r="K742" s="48">
        <v>0</v>
      </c>
      <c r="L742" s="21">
        <v>308.60000000000002</v>
      </c>
      <c r="M742" s="22">
        <v>311.75171820000003</v>
      </c>
      <c r="O742" s="172"/>
      <c r="P742" s="16">
        <v>333.15</v>
      </c>
      <c r="Q742" s="6">
        <v>1</v>
      </c>
      <c r="R742" s="48">
        <v>0</v>
      </c>
      <c r="S742" s="21">
        <v>308.60000000000002</v>
      </c>
      <c r="T742" s="22">
        <v>311.31306749999999</v>
      </c>
    </row>
    <row r="743" spans="1:20" x14ac:dyDescent="0.3">
      <c r="A743" s="172"/>
      <c r="B743" s="15">
        <v>333.15</v>
      </c>
      <c r="C743" s="31">
        <v>7.5170000000000003</v>
      </c>
      <c r="D743" s="49">
        <v>0.112</v>
      </c>
      <c r="E743" s="22">
        <v>277.5</v>
      </c>
      <c r="F743" s="22">
        <v>283.17341599999997</v>
      </c>
      <c r="H743" s="172"/>
      <c r="I743" s="15">
        <v>333.15</v>
      </c>
      <c r="J743" s="31">
        <v>7.5170000000000003</v>
      </c>
      <c r="K743" s="49">
        <v>0.112</v>
      </c>
      <c r="L743" s="22">
        <v>277.5</v>
      </c>
      <c r="M743" s="22">
        <v>279.08767399999999</v>
      </c>
      <c r="O743" s="172"/>
      <c r="P743" s="15">
        <v>333.15</v>
      </c>
      <c r="Q743" s="31">
        <v>7.5170000000000003</v>
      </c>
      <c r="R743" s="49">
        <v>0.112</v>
      </c>
      <c r="S743" s="22">
        <v>277.5</v>
      </c>
      <c r="T743" s="22">
        <v>275.77813100000003</v>
      </c>
    </row>
    <row r="744" spans="1:20" x14ac:dyDescent="0.3">
      <c r="A744" s="172"/>
      <c r="B744" s="15">
        <v>333.15</v>
      </c>
      <c r="C744" s="31">
        <v>11.948</v>
      </c>
      <c r="D744" s="49">
        <v>0.16800000000000001</v>
      </c>
      <c r="E744" s="22">
        <v>262.10000000000002</v>
      </c>
      <c r="F744" s="22">
        <v>267.9450089</v>
      </c>
      <c r="H744" s="172"/>
      <c r="I744" s="15">
        <v>333.15</v>
      </c>
      <c r="J744" s="31">
        <v>11.948</v>
      </c>
      <c r="K744" s="49">
        <v>0.16800000000000001</v>
      </c>
      <c r="L744" s="22">
        <v>262.10000000000002</v>
      </c>
      <c r="M744" s="22">
        <v>262.90851739999999</v>
      </c>
      <c r="O744" s="172"/>
      <c r="P744" s="15">
        <v>333.15</v>
      </c>
      <c r="Q744" s="31">
        <v>11.948</v>
      </c>
      <c r="R744" s="49">
        <v>0.16800000000000001</v>
      </c>
      <c r="S744" s="22">
        <v>262.10000000000002</v>
      </c>
      <c r="T744" s="22">
        <v>261.05691839999997</v>
      </c>
    </row>
    <row r="745" spans="1:20" x14ac:dyDescent="0.3">
      <c r="A745" s="172"/>
      <c r="B745" s="15">
        <v>333.15</v>
      </c>
      <c r="C745" s="31">
        <v>18.763000000000002</v>
      </c>
      <c r="D745" s="49">
        <v>0.24</v>
      </c>
      <c r="E745" s="22">
        <v>242.4</v>
      </c>
      <c r="F745" s="22">
        <v>250.7688904</v>
      </c>
      <c r="H745" s="172"/>
      <c r="I745" s="15">
        <v>333.15</v>
      </c>
      <c r="J745" s="31">
        <v>18.763000000000002</v>
      </c>
      <c r="K745" s="49">
        <v>0.24</v>
      </c>
      <c r="L745" s="22">
        <v>242.4</v>
      </c>
      <c r="M745" s="22">
        <v>242.90817569999999</v>
      </c>
      <c r="O745" s="172"/>
      <c r="P745" s="15">
        <v>333.15</v>
      </c>
      <c r="Q745" s="31">
        <v>18.763000000000002</v>
      </c>
      <c r="R745" s="49">
        <v>0.24</v>
      </c>
      <c r="S745" s="22">
        <v>242.4</v>
      </c>
      <c r="T745" s="22">
        <v>243.05475319999999</v>
      </c>
    </row>
    <row r="746" spans="1:20" x14ac:dyDescent="0.3">
      <c r="A746" s="172"/>
      <c r="B746" s="15">
        <v>333.15</v>
      </c>
      <c r="C746" s="31">
        <v>23.41</v>
      </c>
      <c r="D746" s="49">
        <v>0.28399999999999997</v>
      </c>
      <c r="E746" s="22">
        <v>230.5</v>
      </c>
      <c r="F746" s="22">
        <v>239.57968750000001</v>
      </c>
      <c r="H746" s="172"/>
      <c r="I746" s="15">
        <v>333.15</v>
      </c>
      <c r="J746" s="31">
        <v>23.41</v>
      </c>
      <c r="K746" s="49">
        <v>0.28399999999999997</v>
      </c>
      <c r="L746" s="22">
        <v>230.5</v>
      </c>
      <c r="M746" s="22">
        <v>231.23872389999997</v>
      </c>
      <c r="O746" s="172"/>
      <c r="P746" s="15">
        <v>333.15</v>
      </c>
      <c r="Q746" s="31">
        <v>23.41</v>
      </c>
      <c r="R746" s="49">
        <v>0.28399999999999997</v>
      </c>
      <c r="S746" s="22">
        <v>230.5</v>
      </c>
      <c r="T746" s="22">
        <v>232.07893529999996</v>
      </c>
    </row>
    <row r="747" spans="1:20" x14ac:dyDescent="0.3">
      <c r="A747" s="172"/>
      <c r="B747" s="15">
        <v>333.15</v>
      </c>
      <c r="C747" s="31">
        <v>28.855</v>
      </c>
      <c r="D747" s="49">
        <v>0.32800000000000001</v>
      </c>
      <c r="E747" s="22">
        <v>218.7</v>
      </c>
      <c r="F747" s="22">
        <v>228.30215790000003</v>
      </c>
      <c r="H747" s="172"/>
      <c r="I747" s="15">
        <v>333.15</v>
      </c>
      <c r="J747" s="31">
        <v>28.855</v>
      </c>
      <c r="K747" s="49">
        <v>0.32800000000000001</v>
      </c>
      <c r="L747" s="22">
        <v>218.7</v>
      </c>
      <c r="M747" s="22">
        <v>219.16041269999999</v>
      </c>
      <c r="O747" s="172"/>
      <c r="P747" s="15">
        <v>333.15</v>
      </c>
      <c r="Q747" s="31">
        <v>28.855</v>
      </c>
      <c r="R747" s="49">
        <v>0.32800000000000001</v>
      </c>
      <c r="S747" s="22">
        <v>218.7</v>
      </c>
      <c r="T747" s="22">
        <v>220.87543639999998</v>
      </c>
    </row>
    <row r="748" spans="1:20" x14ac:dyDescent="0.3">
      <c r="A748" s="172"/>
      <c r="B748" s="15">
        <v>333.15</v>
      </c>
      <c r="C748" s="31">
        <v>35.494999999999997</v>
      </c>
      <c r="D748" s="49">
        <v>0.376</v>
      </c>
      <c r="E748" s="22">
        <v>205.7</v>
      </c>
      <c r="F748" s="22">
        <v>215.43530739999997</v>
      </c>
      <c r="H748" s="172"/>
      <c r="I748" s="15">
        <v>333.15</v>
      </c>
      <c r="J748" s="31">
        <v>35.494999999999997</v>
      </c>
      <c r="K748" s="49">
        <v>0.376</v>
      </c>
      <c r="L748" s="22">
        <v>205.7</v>
      </c>
      <c r="M748" s="22">
        <v>206.47396860000003</v>
      </c>
      <c r="O748" s="172"/>
      <c r="P748" s="15">
        <v>333.15</v>
      </c>
      <c r="Q748" s="31">
        <v>35.494999999999997</v>
      </c>
      <c r="R748" s="49">
        <v>0.376</v>
      </c>
      <c r="S748" s="22">
        <v>205.7</v>
      </c>
      <c r="T748" s="22">
        <v>208.40096130000001</v>
      </c>
    </row>
    <row r="749" spans="1:20" x14ac:dyDescent="0.3">
      <c r="A749" s="172"/>
      <c r="B749" s="15">
        <v>333.15</v>
      </c>
      <c r="C749" s="31">
        <v>42.997</v>
      </c>
      <c r="D749" s="49">
        <v>0.42199999999999999</v>
      </c>
      <c r="E749" s="22">
        <v>193.4</v>
      </c>
      <c r="F749" s="22">
        <v>203.0447235</v>
      </c>
      <c r="H749" s="172"/>
      <c r="I749" s="15">
        <v>333.15</v>
      </c>
      <c r="J749" s="31">
        <v>42.997</v>
      </c>
      <c r="K749" s="49">
        <v>0.42199999999999999</v>
      </c>
      <c r="L749" s="22">
        <v>193.4</v>
      </c>
      <c r="M749" s="22">
        <v>194.9628462</v>
      </c>
      <c r="O749" s="172"/>
      <c r="P749" s="15">
        <v>333.15</v>
      </c>
      <c r="Q749" s="31">
        <v>42.997</v>
      </c>
      <c r="R749" s="49">
        <v>0.42199999999999999</v>
      </c>
      <c r="S749" s="22">
        <v>193.4</v>
      </c>
      <c r="T749" s="22">
        <v>195.29067840000002</v>
      </c>
    </row>
    <row r="750" spans="1:20" x14ac:dyDescent="0.3">
      <c r="A750" s="172"/>
      <c r="B750" s="15">
        <v>333.15</v>
      </c>
      <c r="C750" s="31">
        <v>51.698</v>
      </c>
      <c r="D750" s="49">
        <v>0.46500000000000002</v>
      </c>
      <c r="E750" s="22">
        <v>182.2</v>
      </c>
      <c r="F750" s="22">
        <v>191.80615999999998</v>
      </c>
      <c r="H750" s="172"/>
      <c r="I750" s="15">
        <v>333.15</v>
      </c>
      <c r="J750" s="31">
        <v>51.698</v>
      </c>
      <c r="K750" s="49">
        <v>0.46500000000000002</v>
      </c>
      <c r="L750" s="22">
        <v>182.2</v>
      </c>
      <c r="M750" s="22">
        <v>183.2155564</v>
      </c>
      <c r="O750" s="172"/>
      <c r="P750" s="15">
        <v>333.15</v>
      </c>
      <c r="Q750" s="31">
        <v>51.698</v>
      </c>
      <c r="R750" s="49">
        <v>0.46500000000000002</v>
      </c>
      <c r="S750" s="22">
        <v>182.2</v>
      </c>
      <c r="T750" s="22">
        <v>183.68507080000001</v>
      </c>
    </row>
    <row r="751" spans="1:20" x14ac:dyDescent="0.3">
      <c r="A751" s="173"/>
      <c r="B751" s="15">
        <v>333.15</v>
      </c>
      <c r="C751" s="31">
        <v>55.716999999999999</v>
      </c>
      <c r="D751" s="49">
        <v>0.48199999999999998</v>
      </c>
      <c r="E751" s="22">
        <v>177.9</v>
      </c>
      <c r="F751" s="22">
        <v>187.26778250000001</v>
      </c>
      <c r="H751" s="173"/>
      <c r="I751" s="15">
        <v>333.15</v>
      </c>
      <c r="J751" s="31">
        <v>55.716999999999999</v>
      </c>
      <c r="K751" s="49">
        <v>0.48199999999999998</v>
      </c>
      <c r="L751" s="22">
        <v>177.9</v>
      </c>
      <c r="M751" s="22">
        <v>178.51824349999998</v>
      </c>
      <c r="O751" s="173"/>
      <c r="P751" s="15">
        <v>333.15</v>
      </c>
      <c r="Q751" s="31">
        <v>55.716999999999999</v>
      </c>
      <c r="R751" s="49">
        <v>0.48199999999999998</v>
      </c>
      <c r="S751" s="22">
        <v>177.9</v>
      </c>
      <c r="T751" s="22">
        <v>179.14619909999999</v>
      </c>
    </row>
    <row r="752" spans="1:20" x14ac:dyDescent="0.3">
      <c r="A752" s="171" t="s">
        <v>24</v>
      </c>
      <c r="B752" s="16">
        <v>298.14999999999998</v>
      </c>
      <c r="C752" s="6">
        <v>1</v>
      </c>
      <c r="D752" s="48">
        <v>0</v>
      </c>
      <c r="E752" s="21">
        <v>328.1</v>
      </c>
      <c r="F752" s="22">
        <v>316.9683594</v>
      </c>
      <c r="H752" s="171" t="s">
        <v>24</v>
      </c>
      <c r="I752" s="16">
        <v>298.14999999999998</v>
      </c>
      <c r="J752" s="6">
        <v>1</v>
      </c>
      <c r="K752" s="48">
        <v>0</v>
      </c>
      <c r="L752" s="21">
        <v>328.1</v>
      </c>
      <c r="M752" s="22">
        <v>331.21895759999995</v>
      </c>
      <c r="O752" s="171" t="s">
        <v>24</v>
      </c>
      <c r="P752" s="16">
        <v>298.14999999999998</v>
      </c>
      <c r="Q752" s="6">
        <v>1</v>
      </c>
      <c r="R752" s="48">
        <v>0</v>
      </c>
      <c r="S752" s="21">
        <v>328.1</v>
      </c>
      <c r="T752" s="22">
        <v>334.11481949999995</v>
      </c>
    </row>
    <row r="753" spans="1:20" x14ac:dyDescent="0.3">
      <c r="A753" s="172"/>
      <c r="B753" s="15">
        <v>298.14999999999998</v>
      </c>
      <c r="C753" s="31">
        <v>5.468</v>
      </c>
      <c r="D753" s="49">
        <v>0.16200000000000001</v>
      </c>
      <c r="E753" s="22">
        <v>280.60000000000002</v>
      </c>
      <c r="F753" s="22">
        <v>273.13879409999998</v>
      </c>
      <c r="H753" s="172"/>
      <c r="I753" s="15">
        <v>298.14999999999998</v>
      </c>
      <c r="J753" s="31">
        <v>5.468</v>
      </c>
      <c r="K753" s="49">
        <v>0.16200000000000001</v>
      </c>
      <c r="L753" s="22">
        <v>280.60000000000002</v>
      </c>
      <c r="M753" s="22">
        <v>284.86184689999999</v>
      </c>
      <c r="O753" s="172"/>
      <c r="P753" s="15">
        <v>298.14999999999998</v>
      </c>
      <c r="Q753" s="31">
        <v>5.468</v>
      </c>
      <c r="R753" s="49">
        <v>0.16200000000000001</v>
      </c>
      <c r="S753" s="22">
        <v>280.60000000000002</v>
      </c>
      <c r="T753" s="22">
        <v>282.69399110000001</v>
      </c>
    </row>
    <row r="754" spans="1:20" x14ac:dyDescent="0.3">
      <c r="A754" s="172"/>
      <c r="B754" s="15">
        <v>298.14999999999998</v>
      </c>
      <c r="C754" s="31">
        <v>9.9009999999999998</v>
      </c>
      <c r="D754" s="49">
        <v>0.26400000000000001</v>
      </c>
      <c r="E754" s="22">
        <v>250.8</v>
      </c>
      <c r="F754" s="22">
        <v>246.24636700000002</v>
      </c>
      <c r="H754" s="172"/>
      <c r="I754" s="15">
        <v>298.14999999999998</v>
      </c>
      <c r="J754" s="31">
        <v>9.9009999999999998</v>
      </c>
      <c r="K754" s="49">
        <v>0.26400000000000001</v>
      </c>
      <c r="L754" s="22">
        <v>250.8</v>
      </c>
      <c r="M754" s="22">
        <v>254.65773469999999</v>
      </c>
      <c r="O754" s="172"/>
      <c r="P754" s="15">
        <v>298.14999999999998</v>
      </c>
      <c r="Q754" s="31">
        <v>9.9009999999999998</v>
      </c>
      <c r="R754" s="49">
        <v>0.26400000000000001</v>
      </c>
      <c r="S754" s="22">
        <v>250.8</v>
      </c>
      <c r="T754" s="22">
        <v>252.15656739999994</v>
      </c>
    </row>
    <row r="755" spans="1:20" x14ac:dyDescent="0.3">
      <c r="A755" s="172"/>
      <c r="B755" s="15">
        <v>298.14999999999998</v>
      </c>
      <c r="C755" s="31">
        <v>14.159000000000001</v>
      </c>
      <c r="D755" s="49">
        <v>0.34200000000000003</v>
      </c>
      <c r="E755" s="22">
        <v>228</v>
      </c>
      <c r="F755" s="22">
        <v>226.2779908</v>
      </c>
      <c r="H755" s="172"/>
      <c r="I755" s="15">
        <v>298.14999999999998</v>
      </c>
      <c r="J755" s="31">
        <v>14.159000000000001</v>
      </c>
      <c r="K755" s="49">
        <v>0.34200000000000003</v>
      </c>
      <c r="L755" s="22">
        <v>228</v>
      </c>
      <c r="M755" s="22">
        <v>230.68461910000002</v>
      </c>
      <c r="O755" s="172"/>
      <c r="P755" s="15">
        <v>298.14999999999998</v>
      </c>
      <c r="Q755" s="31">
        <v>14.159000000000001</v>
      </c>
      <c r="R755" s="49">
        <v>0.34200000000000003</v>
      </c>
      <c r="S755" s="22">
        <v>228</v>
      </c>
      <c r="T755" s="22">
        <v>229.8433685</v>
      </c>
    </row>
    <row r="756" spans="1:20" x14ac:dyDescent="0.3">
      <c r="A756" s="172"/>
      <c r="B756" s="15">
        <v>298.14999999999998</v>
      </c>
      <c r="C756" s="31">
        <v>17.809999999999999</v>
      </c>
      <c r="D756" s="49">
        <v>0.4</v>
      </c>
      <c r="E756" s="22">
        <v>211.3</v>
      </c>
      <c r="F756" s="22">
        <v>209.46731410000001</v>
      </c>
      <c r="H756" s="172"/>
      <c r="I756" s="15">
        <v>298.14999999999998</v>
      </c>
      <c r="J756" s="31">
        <v>17.809999999999999</v>
      </c>
      <c r="K756" s="49">
        <v>0.4</v>
      </c>
      <c r="L756" s="22">
        <v>211.3</v>
      </c>
      <c r="M756" s="22">
        <v>214.71521910000001</v>
      </c>
      <c r="O756" s="172"/>
      <c r="P756" s="15">
        <v>298.14999999999998</v>
      </c>
      <c r="Q756" s="31">
        <v>17.809999999999999</v>
      </c>
      <c r="R756" s="49">
        <v>0.4</v>
      </c>
      <c r="S756" s="22">
        <v>211.3</v>
      </c>
      <c r="T756" s="22">
        <v>213.69500579999999</v>
      </c>
    </row>
    <row r="757" spans="1:20" x14ac:dyDescent="0.3">
      <c r="A757" s="172"/>
      <c r="B757" s="15">
        <v>298.14999999999998</v>
      </c>
      <c r="C757" s="31">
        <v>23.687000000000001</v>
      </c>
      <c r="D757" s="49">
        <v>0.47699999999999998</v>
      </c>
      <c r="E757" s="22">
        <v>189.2</v>
      </c>
      <c r="F757" s="22">
        <v>187.5950502</v>
      </c>
      <c r="H757" s="172"/>
      <c r="I757" s="15">
        <v>298.14999999999998</v>
      </c>
      <c r="J757" s="31">
        <v>23.687000000000001</v>
      </c>
      <c r="K757" s="49">
        <v>0.47699999999999998</v>
      </c>
      <c r="L757" s="22">
        <v>189.2</v>
      </c>
      <c r="M757" s="22">
        <v>191.38626560000003</v>
      </c>
      <c r="O757" s="172"/>
      <c r="P757" s="15">
        <v>298.14999999999998</v>
      </c>
      <c r="Q757" s="31">
        <v>23.687000000000001</v>
      </c>
      <c r="R757" s="49">
        <v>0.47699999999999998</v>
      </c>
      <c r="S757" s="22">
        <v>189.2</v>
      </c>
      <c r="T757" s="22">
        <v>190.56670379999997</v>
      </c>
    </row>
    <row r="758" spans="1:20" x14ac:dyDescent="0.3">
      <c r="A758" s="172"/>
      <c r="B758" s="15">
        <v>298.14999999999998</v>
      </c>
      <c r="C758" s="31">
        <v>29.95</v>
      </c>
      <c r="D758" s="49">
        <v>0.54400000000000004</v>
      </c>
      <c r="E758" s="22">
        <v>170.1</v>
      </c>
      <c r="F758" s="22">
        <v>168.64880369999997</v>
      </c>
      <c r="H758" s="172"/>
      <c r="I758" s="15">
        <v>298.14999999999998</v>
      </c>
      <c r="J758" s="31">
        <v>29.95</v>
      </c>
      <c r="K758" s="49">
        <v>0.54400000000000004</v>
      </c>
      <c r="L758" s="22">
        <v>170.1</v>
      </c>
      <c r="M758" s="22">
        <v>169.83186040000001</v>
      </c>
      <c r="O758" s="172"/>
      <c r="P758" s="15">
        <v>298.14999999999998</v>
      </c>
      <c r="Q758" s="31">
        <v>29.95</v>
      </c>
      <c r="R758" s="49">
        <v>0.54400000000000004</v>
      </c>
      <c r="S758" s="22">
        <v>170.1</v>
      </c>
      <c r="T758" s="22">
        <v>169.85547330000003</v>
      </c>
    </row>
    <row r="759" spans="1:20" x14ac:dyDescent="0.3">
      <c r="A759" s="172"/>
      <c r="B759" s="15">
        <v>298.14999999999998</v>
      </c>
      <c r="C759" s="31">
        <v>37.018999999999998</v>
      </c>
      <c r="D759" s="49">
        <v>0.60499999999999998</v>
      </c>
      <c r="E759" s="22">
        <v>152.80000000000001</v>
      </c>
      <c r="F759" s="22">
        <v>153.08861090000002</v>
      </c>
      <c r="H759" s="172"/>
      <c r="I759" s="15">
        <v>298.14999999999998</v>
      </c>
      <c r="J759" s="31">
        <v>37.018999999999998</v>
      </c>
      <c r="K759" s="49">
        <v>0.60499999999999998</v>
      </c>
      <c r="L759" s="22">
        <v>152.80000000000001</v>
      </c>
      <c r="M759" s="22">
        <v>148.99714750000001</v>
      </c>
      <c r="O759" s="172"/>
      <c r="P759" s="15">
        <v>298.14999999999998</v>
      </c>
      <c r="Q759" s="31">
        <v>37.018999999999998</v>
      </c>
      <c r="R759" s="49">
        <v>0.60499999999999998</v>
      </c>
      <c r="S759" s="22">
        <v>152.80000000000001</v>
      </c>
      <c r="T759" s="22">
        <v>153.79362180000001</v>
      </c>
    </row>
    <row r="760" spans="1:20" x14ac:dyDescent="0.3">
      <c r="A760" s="172"/>
      <c r="B760" s="15">
        <v>298.14999999999998</v>
      </c>
      <c r="C760" s="31">
        <v>40.781999999999996</v>
      </c>
      <c r="D760" s="49">
        <v>0.63200000000000001</v>
      </c>
      <c r="E760" s="22">
        <v>145</v>
      </c>
      <c r="F760" s="22">
        <v>146.18864739999998</v>
      </c>
      <c r="H760" s="172"/>
      <c r="I760" s="15">
        <v>298.14999999999998</v>
      </c>
      <c r="J760" s="31">
        <v>40.781999999999996</v>
      </c>
      <c r="K760" s="49">
        <v>0.63200000000000001</v>
      </c>
      <c r="L760" s="22">
        <v>145</v>
      </c>
      <c r="M760" s="22">
        <v>138.79012310000002</v>
      </c>
      <c r="O760" s="172"/>
      <c r="P760" s="15">
        <v>298.14999999999998</v>
      </c>
      <c r="Q760" s="31">
        <v>40.781999999999996</v>
      </c>
      <c r="R760" s="49">
        <v>0.63200000000000001</v>
      </c>
      <c r="S760" s="22">
        <v>145</v>
      </c>
      <c r="T760" s="22">
        <v>146.3079621</v>
      </c>
    </row>
    <row r="761" spans="1:20" x14ac:dyDescent="0.3">
      <c r="A761" s="172"/>
      <c r="B761" s="15">
        <v>298.14999999999998</v>
      </c>
      <c r="C761" s="31">
        <v>45.914000000000001</v>
      </c>
      <c r="D761" s="49">
        <v>0.66600000000000004</v>
      </c>
      <c r="E761" s="22">
        <v>135.30000000000001</v>
      </c>
      <c r="F761" s="22">
        <v>138.17063760000002</v>
      </c>
      <c r="H761" s="172"/>
      <c r="I761" s="15">
        <v>298.14999999999998</v>
      </c>
      <c r="J761" s="31">
        <v>45.914000000000001</v>
      </c>
      <c r="K761" s="49">
        <v>0.66600000000000004</v>
      </c>
      <c r="L761" s="22">
        <v>135.30000000000001</v>
      </c>
      <c r="M761" s="22">
        <v>125.34882279999999</v>
      </c>
      <c r="O761" s="172"/>
      <c r="P761" s="15">
        <v>298.14999999999998</v>
      </c>
      <c r="Q761" s="31">
        <v>45.914000000000001</v>
      </c>
      <c r="R761" s="49">
        <v>0.66600000000000004</v>
      </c>
      <c r="S761" s="22">
        <v>135.30000000000001</v>
      </c>
      <c r="T761" s="22">
        <v>139.14110880000001</v>
      </c>
    </row>
    <row r="762" spans="1:20" x14ac:dyDescent="0.3">
      <c r="A762" s="172"/>
      <c r="B762" s="16">
        <v>313.14999999999998</v>
      </c>
      <c r="C762" s="6">
        <v>1</v>
      </c>
      <c r="D762" s="48">
        <v>0</v>
      </c>
      <c r="E762" s="21">
        <v>331.4</v>
      </c>
      <c r="F762" s="22">
        <v>319.18524170000001</v>
      </c>
      <c r="H762" s="172"/>
      <c r="I762" s="16">
        <v>313.14999999999998</v>
      </c>
      <c r="J762" s="6">
        <v>1</v>
      </c>
      <c r="K762" s="48">
        <v>0</v>
      </c>
      <c r="L762" s="21">
        <v>331.4</v>
      </c>
      <c r="M762" s="22">
        <v>333.55089409999994</v>
      </c>
      <c r="O762" s="172"/>
      <c r="P762" s="16">
        <v>313.14999999999998</v>
      </c>
      <c r="Q762" s="6">
        <v>1</v>
      </c>
      <c r="R762" s="48">
        <v>0</v>
      </c>
      <c r="S762" s="21">
        <v>331.4</v>
      </c>
      <c r="T762" s="22">
        <v>336.50961599999999</v>
      </c>
    </row>
    <row r="763" spans="1:20" x14ac:dyDescent="0.3">
      <c r="A763" s="172"/>
      <c r="B763" s="15">
        <v>313.14999999999998</v>
      </c>
      <c r="C763" s="31">
        <v>6.0590000000000002</v>
      </c>
      <c r="D763" s="49">
        <v>0.13900000000000001</v>
      </c>
      <c r="E763" s="22">
        <v>292.10000000000002</v>
      </c>
      <c r="F763" s="22">
        <v>283.23919080000002</v>
      </c>
      <c r="H763" s="172"/>
      <c r="I763" s="15">
        <v>313.14999999999998</v>
      </c>
      <c r="J763" s="31">
        <v>6.0590000000000002</v>
      </c>
      <c r="K763" s="49">
        <v>0.13900000000000001</v>
      </c>
      <c r="L763" s="22">
        <v>292.10000000000002</v>
      </c>
      <c r="M763" s="22">
        <v>293.56202089999999</v>
      </c>
      <c r="O763" s="172"/>
      <c r="P763" s="15">
        <v>313.14999999999998</v>
      </c>
      <c r="Q763" s="31">
        <v>6.0590000000000002</v>
      </c>
      <c r="R763" s="49">
        <v>0.13900000000000001</v>
      </c>
      <c r="S763" s="22">
        <v>292.10000000000002</v>
      </c>
      <c r="T763" s="22">
        <v>293.25813900000003</v>
      </c>
    </row>
    <row r="764" spans="1:20" x14ac:dyDescent="0.3">
      <c r="A764" s="172"/>
      <c r="B764" s="15">
        <v>313.14999999999998</v>
      </c>
      <c r="C764" s="31">
        <v>12.776999999999999</v>
      </c>
      <c r="D764" s="49">
        <v>0.26200000000000001</v>
      </c>
      <c r="E764" s="22">
        <v>256.39999999999998</v>
      </c>
      <c r="F764" s="22">
        <v>250.22935950000002</v>
      </c>
      <c r="H764" s="172"/>
      <c r="I764" s="15">
        <v>313.14999999999998</v>
      </c>
      <c r="J764" s="31">
        <v>12.776999999999999</v>
      </c>
      <c r="K764" s="49">
        <v>0.26200000000000001</v>
      </c>
      <c r="L764" s="22">
        <v>256.39999999999998</v>
      </c>
      <c r="M764" s="22">
        <v>257.12395630000003</v>
      </c>
      <c r="O764" s="172"/>
      <c r="P764" s="15">
        <v>313.14999999999998</v>
      </c>
      <c r="Q764" s="31">
        <v>12.776999999999999</v>
      </c>
      <c r="R764" s="49">
        <v>0.26200000000000001</v>
      </c>
      <c r="S764" s="22">
        <v>256.39999999999998</v>
      </c>
      <c r="T764" s="22">
        <v>255.72561790000003</v>
      </c>
    </row>
    <row r="765" spans="1:20" x14ac:dyDescent="0.3">
      <c r="A765" s="172"/>
      <c r="B765" s="15">
        <v>313.14999999999998</v>
      </c>
      <c r="C765" s="31">
        <v>15.358000000000001</v>
      </c>
      <c r="D765" s="49">
        <v>0.3</v>
      </c>
      <c r="E765" s="22">
        <v>245.5</v>
      </c>
      <c r="F765" s="22">
        <v>240.33276979999999</v>
      </c>
      <c r="H765" s="172"/>
      <c r="I765" s="15">
        <v>313.14999999999998</v>
      </c>
      <c r="J765" s="31">
        <v>15.358000000000001</v>
      </c>
      <c r="K765" s="49">
        <v>0.3</v>
      </c>
      <c r="L765" s="22">
        <v>245.5</v>
      </c>
      <c r="M765" s="22">
        <v>245.15575250000001</v>
      </c>
      <c r="O765" s="172"/>
      <c r="P765" s="15">
        <v>313.14999999999998</v>
      </c>
      <c r="Q765" s="31">
        <v>15.358000000000001</v>
      </c>
      <c r="R765" s="49">
        <v>0.3</v>
      </c>
      <c r="S765" s="22">
        <v>245.5</v>
      </c>
      <c r="T765" s="22">
        <v>244.49930430000001</v>
      </c>
    </row>
    <row r="766" spans="1:20" x14ac:dyDescent="0.3">
      <c r="A766" s="172"/>
      <c r="B766" s="15">
        <v>313.14999999999998</v>
      </c>
      <c r="C766" s="31">
        <v>18.785</v>
      </c>
      <c r="D766" s="49">
        <v>0.34499999999999997</v>
      </c>
      <c r="E766" s="22">
        <v>232.3</v>
      </c>
      <c r="F766" s="22">
        <v>227.46017750000001</v>
      </c>
      <c r="H766" s="172"/>
      <c r="I766" s="15">
        <v>313.14999999999998</v>
      </c>
      <c r="J766" s="31">
        <v>18.785</v>
      </c>
      <c r="K766" s="49">
        <v>0.34499999999999997</v>
      </c>
      <c r="L766" s="22">
        <v>232.3</v>
      </c>
      <c r="M766" s="22">
        <v>231.84604789999997</v>
      </c>
      <c r="O766" s="172"/>
      <c r="P766" s="15">
        <v>313.14999999999998</v>
      </c>
      <c r="Q766" s="31">
        <v>18.785</v>
      </c>
      <c r="R766" s="49">
        <v>0.34499999999999997</v>
      </c>
      <c r="S766" s="22">
        <v>232.3</v>
      </c>
      <c r="T766" s="22">
        <v>231.45546859999999</v>
      </c>
    </row>
    <row r="767" spans="1:20" x14ac:dyDescent="0.3">
      <c r="A767" s="172"/>
      <c r="B767" s="15">
        <v>313.14999999999998</v>
      </c>
      <c r="C767" s="31">
        <v>24.760999999999999</v>
      </c>
      <c r="D767" s="49">
        <v>0.41299999999999998</v>
      </c>
      <c r="E767" s="22">
        <v>212.3</v>
      </c>
      <c r="F767" s="22">
        <v>207.72081300000005</v>
      </c>
      <c r="H767" s="172"/>
      <c r="I767" s="15">
        <v>313.14999999999998</v>
      </c>
      <c r="J767" s="31">
        <v>24.760999999999999</v>
      </c>
      <c r="K767" s="49">
        <v>0.41299999999999998</v>
      </c>
      <c r="L767" s="22">
        <v>212.3</v>
      </c>
      <c r="M767" s="22">
        <v>212.81490020000001</v>
      </c>
      <c r="O767" s="172"/>
      <c r="P767" s="15">
        <v>313.14999999999998</v>
      </c>
      <c r="Q767" s="31">
        <v>24.760999999999999</v>
      </c>
      <c r="R767" s="49">
        <v>0.41299999999999998</v>
      </c>
      <c r="S767" s="22">
        <v>212.3</v>
      </c>
      <c r="T767" s="22">
        <v>212.45181579999999</v>
      </c>
    </row>
    <row r="768" spans="1:20" x14ac:dyDescent="0.3">
      <c r="A768" s="172"/>
      <c r="B768" s="15">
        <v>313.14999999999998</v>
      </c>
      <c r="C768" s="31">
        <v>29.536000000000001</v>
      </c>
      <c r="D768" s="49">
        <v>0.46</v>
      </c>
      <c r="E768" s="22">
        <v>198.8</v>
      </c>
      <c r="F768" s="22">
        <v>194.09884640000001</v>
      </c>
      <c r="H768" s="172"/>
      <c r="I768" s="15">
        <v>313.14999999999998</v>
      </c>
      <c r="J768" s="31">
        <v>29.536000000000001</v>
      </c>
      <c r="K768" s="49">
        <v>0.46</v>
      </c>
      <c r="L768" s="22">
        <v>198.8</v>
      </c>
      <c r="M768" s="22">
        <v>198.50926040000002</v>
      </c>
      <c r="O768" s="172"/>
      <c r="P768" s="15">
        <v>313.14999999999998</v>
      </c>
      <c r="Q768" s="31">
        <v>29.536000000000001</v>
      </c>
      <c r="R768" s="49">
        <v>0.46</v>
      </c>
      <c r="S768" s="22">
        <v>198.8</v>
      </c>
      <c r="T768" s="22">
        <v>198.36507109999999</v>
      </c>
    </row>
    <row r="769" spans="1:20" x14ac:dyDescent="0.3">
      <c r="A769" s="172"/>
      <c r="B769" s="15">
        <v>313.14999999999998</v>
      </c>
      <c r="C769" s="31">
        <v>35.043999999999997</v>
      </c>
      <c r="D769" s="49">
        <v>0.50600000000000001</v>
      </c>
      <c r="E769" s="22">
        <v>185.2</v>
      </c>
      <c r="F769" s="22">
        <v>181.10252540000002</v>
      </c>
      <c r="H769" s="172"/>
      <c r="I769" s="15">
        <v>313.14999999999998</v>
      </c>
      <c r="J769" s="31">
        <v>35.043999999999997</v>
      </c>
      <c r="K769" s="49">
        <v>0.50600000000000001</v>
      </c>
      <c r="L769" s="22">
        <v>185.2</v>
      </c>
      <c r="M769" s="22">
        <v>183.68497309999998</v>
      </c>
      <c r="O769" s="172"/>
      <c r="P769" s="15">
        <v>313.14999999999998</v>
      </c>
      <c r="Q769" s="31">
        <v>35.043999999999997</v>
      </c>
      <c r="R769" s="49">
        <v>0.50600000000000001</v>
      </c>
      <c r="S769" s="22">
        <v>185.2</v>
      </c>
      <c r="T769" s="22">
        <v>184.19191749999999</v>
      </c>
    </row>
    <row r="770" spans="1:20" x14ac:dyDescent="0.3">
      <c r="A770" s="172"/>
      <c r="B770" s="15">
        <v>313.14999999999998</v>
      </c>
      <c r="C770" s="31">
        <v>39.951999999999998</v>
      </c>
      <c r="D770" s="49">
        <v>0.54100000000000004</v>
      </c>
      <c r="E770" s="22">
        <v>174.8</v>
      </c>
      <c r="F770" s="22">
        <v>171.57262109999999</v>
      </c>
      <c r="H770" s="172"/>
      <c r="I770" s="15">
        <v>313.14999999999998</v>
      </c>
      <c r="J770" s="31">
        <v>39.951999999999998</v>
      </c>
      <c r="K770" s="49">
        <v>0.54100000000000004</v>
      </c>
      <c r="L770" s="22">
        <v>174.8</v>
      </c>
      <c r="M770" s="22">
        <v>172.06068719999999</v>
      </c>
      <c r="O770" s="172"/>
      <c r="P770" s="15">
        <v>313.14999999999998</v>
      </c>
      <c r="Q770" s="31">
        <v>39.951999999999998</v>
      </c>
      <c r="R770" s="49">
        <v>0.54100000000000004</v>
      </c>
      <c r="S770" s="22">
        <v>174.8</v>
      </c>
      <c r="T770" s="22">
        <v>173.3233323</v>
      </c>
    </row>
    <row r="771" spans="1:20" x14ac:dyDescent="0.3">
      <c r="A771" s="172"/>
      <c r="B771" s="15">
        <v>313.14999999999998</v>
      </c>
      <c r="C771" s="31">
        <v>49.787999999999997</v>
      </c>
      <c r="D771" s="49">
        <v>0.60199999999999998</v>
      </c>
      <c r="E771" s="22">
        <v>157</v>
      </c>
      <c r="F771" s="22">
        <v>156.3374589</v>
      </c>
      <c r="H771" s="172"/>
      <c r="I771" s="15">
        <v>313.14999999999998</v>
      </c>
      <c r="J771" s="31">
        <v>49.787999999999997</v>
      </c>
      <c r="K771" s="49">
        <v>0.60199999999999998</v>
      </c>
      <c r="L771" s="22">
        <v>157</v>
      </c>
      <c r="M771" s="22">
        <v>150.39325270000001</v>
      </c>
      <c r="O771" s="172"/>
      <c r="P771" s="15">
        <v>313.14999999999998</v>
      </c>
      <c r="Q771" s="31">
        <v>49.787999999999997</v>
      </c>
      <c r="R771" s="49">
        <v>0.60199999999999998</v>
      </c>
      <c r="S771" s="22">
        <v>157</v>
      </c>
      <c r="T771" s="22">
        <v>156.43037099999998</v>
      </c>
    </row>
    <row r="772" spans="1:20" x14ac:dyDescent="0.3">
      <c r="A772" s="172"/>
      <c r="B772" s="16">
        <v>333.15</v>
      </c>
      <c r="C772" s="6">
        <v>1</v>
      </c>
      <c r="D772" s="48">
        <v>0</v>
      </c>
      <c r="E772" s="21">
        <v>335.7</v>
      </c>
      <c r="F772" s="22">
        <v>329.16481620000002</v>
      </c>
      <c r="H772" s="172"/>
      <c r="I772" s="16">
        <v>333.15</v>
      </c>
      <c r="J772" s="6">
        <v>1</v>
      </c>
      <c r="K772" s="48">
        <v>0</v>
      </c>
      <c r="L772" s="21">
        <v>335.7</v>
      </c>
      <c r="M772" s="22">
        <v>336.76677540000003</v>
      </c>
      <c r="O772" s="172"/>
      <c r="P772" s="16">
        <v>333.15</v>
      </c>
      <c r="Q772" s="6">
        <v>1</v>
      </c>
      <c r="R772" s="48">
        <v>0</v>
      </c>
      <c r="S772" s="21">
        <v>335.7</v>
      </c>
      <c r="T772" s="22">
        <v>340.05592960000001</v>
      </c>
    </row>
    <row r="773" spans="1:20" x14ac:dyDescent="0.3">
      <c r="A773" s="172"/>
      <c r="B773" s="15">
        <v>333.15</v>
      </c>
      <c r="C773" s="31">
        <v>5.2030000000000003</v>
      </c>
      <c r="D773" s="49">
        <v>9.4E-2</v>
      </c>
      <c r="E773" s="22">
        <v>310.3</v>
      </c>
      <c r="F773" s="22">
        <v>305.38937989999999</v>
      </c>
      <c r="H773" s="172"/>
      <c r="I773" s="15">
        <v>333.15</v>
      </c>
      <c r="J773" s="31">
        <v>5.2030000000000003</v>
      </c>
      <c r="K773" s="49">
        <v>9.4E-2</v>
      </c>
      <c r="L773" s="22">
        <v>310.3</v>
      </c>
      <c r="M773" s="22">
        <v>309.42382810000004</v>
      </c>
      <c r="O773" s="172"/>
      <c r="P773" s="15">
        <v>333.15</v>
      </c>
      <c r="Q773" s="31">
        <v>5.2030000000000003</v>
      </c>
      <c r="R773" s="49">
        <v>9.4E-2</v>
      </c>
      <c r="S773" s="22">
        <v>310.3</v>
      </c>
      <c r="T773" s="22">
        <v>310.62048340000001</v>
      </c>
    </row>
    <row r="774" spans="1:20" x14ac:dyDescent="0.3">
      <c r="A774" s="172"/>
      <c r="B774" s="15">
        <v>333.15</v>
      </c>
      <c r="C774" s="31">
        <v>11.391</v>
      </c>
      <c r="D774" s="49">
        <v>0.185</v>
      </c>
      <c r="E774" s="22">
        <v>284.3</v>
      </c>
      <c r="F774" s="22">
        <v>279.3110016</v>
      </c>
      <c r="H774" s="172"/>
      <c r="I774" s="15">
        <v>333.15</v>
      </c>
      <c r="J774" s="31">
        <v>11.391</v>
      </c>
      <c r="K774" s="49">
        <v>0.185</v>
      </c>
      <c r="L774" s="22">
        <v>284.3</v>
      </c>
      <c r="M774" s="22">
        <v>283.52502130000005</v>
      </c>
      <c r="O774" s="172"/>
      <c r="P774" s="15">
        <v>333.15</v>
      </c>
      <c r="Q774" s="31">
        <v>11.391</v>
      </c>
      <c r="R774" s="49">
        <v>0.185</v>
      </c>
      <c r="S774" s="22">
        <v>284.3</v>
      </c>
      <c r="T774" s="22">
        <v>283.0592742</v>
      </c>
    </row>
    <row r="775" spans="1:20" x14ac:dyDescent="0.3">
      <c r="A775" s="172"/>
      <c r="B775" s="15">
        <v>333.15</v>
      </c>
      <c r="C775" s="31">
        <v>15.443</v>
      </c>
      <c r="D775" s="49">
        <v>0.23599999999999999</v>
      </c>
      <c r="E775" s="22">
        <v>269.39999999999998</v>
      </c>
      <c r="F775" s="22">
        <v>265.02355350000005</v>
      </c>
      <c r="H775" s="172"/>
      <c r="I775" s="15">
        <v>333.15</v>
      </c>
      <c r="J775" s="31">
        <v>15.443</v>
      </c>
      <c r="K775" s="49">
        <v>0.23599999999999999</v>
      </c>
      <c r="L775" s="22">
        <v>269.39999999999998</v>
      </c>
      <c r="M775" s="22">
        <v>267.56448360000002</v>
      </c>
      <c r="O775" s="172"/>
      <c r="P775" s="15">
        <v>333.15</v>
      </c>
      <c r="Q775" s="31">
        <v>15.443</v>
      </c>
      <c r="R775" s="49">
        <v>0.23599999999999999</v>
      </c>
      <c r="S775" s="22">
        <v>269.39999999999998</v>
      </c>
      <c r="T775" s="22">
        <v>267.27019359999997</v>
      </c>
    </row>
    <row r="776" spans="1:20" x14ac:dyDescent="0.3">
      <c r="A776" s="172"/>
      <c r="B776" s="15">
        <v>333.15</v>
      </c>
      <c r="C776" s="31">
        <v>18.538</v>
      </c>
      <c r="D776" s="49">
        <v>0.27200000000000002</v>
      </c>
      <c r="E776" s="22">
        <v>259.10000000000002</v>
      </c>
      <c r="F776" s="22">
        <v>254.55815419999999</v>
      </c>
      <c r="H776" s="172"/>
      <c r="I776" s="15">
        <v>333.15</v>
      </c>
      <c r="J776" s="31">
        <v>18.538</v>
      </c>
      <c r="K776" s="49">
        <v>0.27200000000000002</v>
      </c>
      <c r="L776" s="22">
        <v>259.10000000000002</v>
      </c>
      <c r="M776" s="22">
        <v>256.42631530000006</v>
      </c>
      <c r="O776" s="172"/>
      <c r="P776" s="15">
        <v>333.15</v>
      </c>
      <c r="Q776" s="31">
        <v>18.538</v>
      </c>
      <c r="R776" s="49">
        <v>0.27200000000000002</v>
      </c>
      <c r="S776" s="22">
        <v>259.10000000000002</v>
      </c>
      <c r="T776" s="22">
        <v>256.86937400000005</v>
      </c>
    </row>
    <row r="777" spans="1:20" x14ac:dyDescent="0.3">
      <c r="A777" s="172"/>
      <c r="B777" s="15">
        <v>333.15</v>
      </c>
      <c r="C777" s="31">
        <v>27.431999999999999</v>
      </c>
      <c r="D777" s="49">
        <v>0.35799999999999998</v>
      </c>
      <c r="E777" s="22">
        <v>233.9</v>
      </c>
      <c r="F777" s="22">
        <v>228.28061210000001</v>
      </c>
      <c r="H777" s="172"/>
      <c r="I777" s="15">
        <v>333.15</v>
      </c>
      <c r="J777" s="31">
        <v>27.431999999999999</v>
      </c>
      <c r="K777" s="49">
        <v>0.35799999999999998</v>
      </c>
      <c r="L777" s="22">
        <v>233.9</v>
      </c>
      <c r="M777" s="22">
        <v>230.94122930000003</v>
      </c>
      <c r="O777" s="172"/>
      <c r="P777" s="15">
        <v>333.15</v>
      </c>
      <c r="Q777" s="31">
        <v>27.431999999999999</v>
      </c>
      <c r="R777" s="49">
        <v>0.35799999999999998</v>
      </c>
      <c r="S777" s="22">
        <v>233.9</v>
      </c>
      <c r="T777" s="22">
        <v>231.17300710000001</v>
      </c>
    </row>
    <row r="778" spans="1:20" x14ac:dyDescent="0.3">
      <c r="A778" s="172"/>
      <c r="B778" s="15">
        <v>333.15</v>
      </c>
      <c r="C778" s="31">
        <v>29.201000000000001</v>
      </c>
      <c r="D778" s="49">
        <v>0.374</v>
      </c>
      <c r="E778" s="22">
        <v>229.3</v>
      </c>
      <c r="F778" s="22">
        <v>223.58413239999999</v>
      </c>
      <c r="H778" s="172"/>
      <c r="I778" s="15">
        <v>333.15</v>
      </c>
      <c r="J778" s="31">
        <v>29.201000000000001</v>
      </c>
      <c r="K778" s="49">
        <v>0.374</v>
      </c>
      <c r="L778" s="22">
        <v>229.3</v>
      </c>
      <c r="M778" s="22">
        <v>226.36339560000002</v>
      </c>
      <c r="O778" s="172"/>
      <c r="P778" s="15">
        <v>333.15</v>
      </c>
      <c r="Q778" s="31">
        <v>29.201000000000001</v>
      </c>
      <c r="R778" s="49">
        <v>0.374</v>
      </c>
      <c r="S778" s="22">
        <v>229.3</v>
      </c>
      <c r="T778" s="22">
        <v>226.72456210000001</v>
      </c>
    </row>
    <row r="779" spans="1:20" x14ac:dyDescent="0.3">
      <c r="A779" s="172"/>
      <c r="B779" s="15">
        <v>333.15</v>
      </c>
      <c r="C779" s="31">
        <v>34.71</v>
      </c>
      <c r="D779" s="49">
        <v>0.41699999999999998</v>
      </c>
      <c r="E779" s="22">
        <v>216.4</v>
      </c>
      <c r="F779" s="22">
        <v>211.26667469999998</v>
      </c>
      <c r="H779" s="172"/>
      <c r="I779" s="15">
        <v>333.15</v>
      </c>
      <c r="J779" s="31">
        <v>34.71</v>
      </c>
      <c r="K779" s="49">
        <v>0.41699999999999998</v>
      </c>
      <c r="L779" s="22">
        <v>216.4</v>
      </c>
      <c r="M779" s="22">
        <v>214.15786429999997</v>
      </c>
      <c r="O779" s="172"/>
      <c r="P779" s="15">
        <v>333.15</v>
      </c>
      <c r="Q779" s="31">
        <v>34.71</v>
      </c>
      <c r="R779" s="49">
        <v>0.41699999999999998</v>
      </c>
      <c r="S779" s="22">
        <v>216.4</v>
      </c>
      <c r="T779" s="22">
        <v>214.69075779999997</v>
      </c>
    </row>
    <row r="780" spans="1:20" x14ac:dyDescent="0.3">
      <c r="A780" s="172"/>
      <c r="B780" s="15">
        <v>333.15</v>
      </c>
      <c r="C780" s="31">
        <v>39.311999999999998</v>
      </c>
      <c r="D780" s="49">
        <v>0.44900000000000001</v>
      </c>
      <c r="E780" s="22">
        <v>206.7</v>
      </c>
      <c r="F780" s="22">
        <v>202.54231110000001</v>
      </c>
      <c r="H780" s="172"/>
      <c r="I780" s="15">
        <v>333.15</v>
      </c>
      <c r="J780" s="31">
        <v>39.311999999999998</v>
      </c>
      <c r="K780" s="49">
        <v>0.44900000000000001</v>
      </c>
      <c r="L780" s="22">
        <v>206.7</v>
      </c>
      <c r="M780" s="22">
        <v>204.25452289999998</v>
      </c>
      <c r="O780" s="172"/>
      <c r="P780" s="15">
        <v>333.15</v>
      </c>
      <c r="Q780" s="31">
        <v>39.311999999999998</v>
      </c>
      <c r="R780" s="49">
        <v>0.44900000000000001</v>
      </c>
      <c r="S780" s="22">
        <v>206.7</v>
      </c>
      <c r="T780" s="22">
        <v>205.53730319999994</v>
      </c>
    </row>
    <row r="781" spans="1:20" x14ac:dyDescent="0.3">
      <c r="A781" s="173"/>
      <c r="B781" s="17">
        <v>333.15</v>
      </c>
      <c r="C781" s="9">
        <v>48.290999999999997</v>
      </c>
      <c r="D781" s="50">
        <v>0.502</v>
      </c>
      <c r="E781" s="23">
        <v>190.7</v>
      </c>
      <c r="F781" s="22">
        <v>188.84460460000005</v>
      </c>
      <c r="H781" s="173"/>
      <c r="I781" s="17">
        <v>333.15</v>
      </c>
      <c r="J781" s="9">
        <v>48.290999999999997</v>
      </c>
      <c r="K781" s="50">
        <v>0.502</v>
      </c>
      <c r="L781" s="23">
        <v>190.7</v>
      </c>
      <c r="M781" s="22">
        <v>187.26360459999995</v>
      </c>
      <c r="O781" s="173"/>
      <c r="P781" s="17">
        <v>333.15</v>
      </c>
      <c r="Q781" s="9">
        <v>48.290999999999997</v>
      </c>
      <c r="R781" s="50">
        <v>0.502</v>
      </c>
      <c r="S781" s="23">
        <v>190.7</v>
      </c>
      <c r="T781" s="22">
        <v>188.82526550000003</v>
      </c>
    </row>
    <row r="782" spans="1:20" x14ac:dyDescent="0.3">
      <c r="A782" s="171" t="s">
        <v>25</v>
      </c>
      <c r="B782" s="19">
        <v>299.39999999999998</v>
      </c>
      <c r="C782" s="31">
        <v>0.98</v>
      </c>
      <c r="D782" s="49">
        <v>0</v>
      </c>
      <c r="E782" s="27">
        <v>155</v>
      </c>
      <c r="F782" s="22">
        <v>196.16392049999996</v>
      </c>
      <c r="H782" s="171" t="s">
        <v>25</v>
      </c>
      <c r="I782" s="19">
        <v>299.39999999999998</v>
      </c>
      <c r="J782" s="31">
        <v>0.98</v>
      </c>
      <c r="K782" s="49">
        <v>0</v>
      </c>
      <c r="L782" s="27">
        <v>155</v>
      </c>
      <c r="M782" s="22">
        <v>175.36640009999999</v>
      </c>
      <c r="O782" s="171" t="s">
        <v>25</v>
      </c>
      <c r="P782" s="19">
        <v>299.39999999999998</v>
      </c>
      <c r="Q782" s="31">
        <v>0.98</v>
      </c>
      <c r="R782" s="49">
        <v>0</v>
      </c>
      <c r="S782" s="27">
        <v>155</v>
      </c>
      <c r="T782" s="22">
        <v>164.79640980000002</v>
      </c>
    </row>
    <row r="783" spans="1:20" x14ac:dyDescent="0.3">
      <c r="A783" s="172"/>
      <c r="B783" s="19">
        <v>299.39999999999998</v>
      </c>
      <c r="C783" s="31">
        <v>10.9</v>
      </c>
      <c r="D783" s="49">
        <v>0.08</v>
      </c>
      <c r="E783" s="27">
        <v>147</v>
      </c>
      <c r="F783" s="22">
        <v>168.33708350000001</v>
      </c>
      <c r="H783" s="172"/>
      <c r="I783" s="19">
        <v>299.39999999999998</v>
      </c>
      <c r="J783" s="31">
        <v>10.9</v>
      </c>
      <c r="K783" s="49">
        <v>0.08</v>
      </c>
      <c r="L783" s="27">
        <v>147</v>
      </c>
      <c r="M783" s="22">
        <v>154.54744579999999</v>
      </c>
      <c r="O783" s="172"/>
      <c r="P783" s="19">
        <v>299.39999999999998</v>
      </c>
      <c r="Q783" s="31">
        <v>10.9</v>
      </c>
      <c r="R783" s="49">
        <v>0.08</v>
      </c>
      <c r="S783" s="27">
        <v>147</v>
      </c>
      <c r="T783" s="22">
        <v>145.53785690000001</v>
      </c>
    </row>
    <row r="784" spans="1:20" x14ac:dyDescent="0.3">
      <c r="A784" s="172"/>
      <c r="B784" s="19">
        <v>299.5</v>
      </c>
      <c r="C784" s="31">
        <v>13.4</v>
      </c>
      <c r="D784" s="49">
        <v>0.14000000000000001</v>
      </c>
      <c r="E784" s="27">
        <v>137</v>
      </c>
      <c r="F784" s="22">
        <v>161.40344610000002</v>
      </c>
      <c r="H784" s="172"/>
      <c r="I784" s="19">
        <v>299.5</v>
      </c>
      <c r="J784" s="31">
        <v>13.4</v>
      </c>
      <c r="K784" s="49">
        <v>0.14000000000000001</v>
      </c>
      <c r="L784" s="27">
        <v>137</v>
      </c>
      <c r="M784" s="22">
        <v>138.72508390000002</v>
      </c>
      <c r="O784" s="172"/>
      <c r="P784" s="19">
        <v>299.5</v>
      </c>
      <c r="Q784" s="31">
        <v>13.4</v>
      </c>
      <c r="R784" s="49">
        <v>0.14000000000000001</v>
      </c>
      <c r="S784" s="27">
        <v>137</v>
      </c>
      <c r="T784" s="22">
        <v>134.21505970000001</v>
      </c>
    </row>
    <row r="785" spans="1:20" x14ac:dyDescent="0.3">
      <c r="A785" s="172"/>
      <c r="B785" s="19">
        <v>298.8</v>
      </c>
      <c r="C785" s="31">
        <v>22</v>
      </c>
      <c r="D785" s="49">
        <v>0.21</v>
      </c>
      <c r="E785" s="27">
        <v>128</v>
      </c>
      <c r="F785" s="22">
        <v>142.92872619999997</v>
      </c>
      <c r="H785" s="172"/>
      <c r="I785" s="19">
        <v>298.8</v>
      </c>
      <c r="J785" s="31">
        <v>22</v>
      </c>
      <c r="K785" s="49">
        <v>0.21</v>
      </c>
      <c r="L785" s="27">
        <v>128</v>
      </c>
      <c r="M785" s="22">
        <v>121.62264020000001</v>
      </c>
      <c r="O785" s="172"/>
      <c r="P785" s="19">
        <v>298.8</v>
      </c>
      <c r="Q785" s="31">
        <v>22</v>
      </c>
      <c r="R785" s="49">
        <v>0.21</v>
      </c>
      <c r="S785" s="27">
        <v>128</v>
      </c>
      <c r="T785" s="22">
        <v>124.8229537</v>
      </c>
    </row>
    <row r="786" spans="1:20" x14ac:dyDescent="0.3">
      <c r="A786" s="172"/>
      <c r="B786" s="19">
        <v>299</v>
      </c>
      <c r="C786" s="31">
        <v>33.4</v>
      </c>
      <c r="D786" s="49">
        <v>0.27</v>
      </c>
      <c r="E786" s="27">
        <v>119</v>
      </c>
      <c r="F786" s="22">
        <v>121.74157629999999</v>
      </c>
      <c r="H786" s="172"/>
      <c r="I786" s="19">
        <v>299</v>
      </c>
      <c r="J786" s="31">
        <v>33.4</v>
      </c>
      <c r="K786" s="49">
        <v>0.27</v>
      </c>
      <c r="L786" s="27">
        <v>119</v>
      </c>
      <c r="M786" s="22">
        <v>108.8049407</v>
      </c>
      <c r="O786" s="172"/>
      <c r="P786" s="19">
        <v>299</v>
      </c>
      <c r="Q786" s="31">
        <v>33.4</v>
      </c>
      <c r="R786" s="49">
        <v>0.27</v>
      </c>
      <c r="S786" s="27">
        <v>119</v>
      </c>
      <c r="T786" s="22">
        <v>119.45286940000001</v>
      </c>
    </row>
    <row r="787" spans="1:20" x14ac:dyDescent="0.3">
      <c r="A787" s="172"/>
      <c r="B787" s="19">
        <v>298.60000000000002</v>
      </c>
      <c r="C787" s="31">
        <v>72.7</v>
      </c>
      <c r="D787" s="49">
        <v>0.33</v>
      </c>
      <c r="E787" s="27">
        <v>112</v>
      </c>
      <c r="F787" s="22">
        <v>76.265723399999985</v>
      </c>
      <c r="H787" s="172"/>
      <c r="I787" s="19">
        <v>298.60000000000002</v>
      </c>
      <c r="J787" s="31">
        <v>72.7</v>
      </c>
      <c r="K787" s="49">
        <v>0.33</v>
      </c>
      <c r="L787" s="27">
        <v>112</v>
      </c>
      <c r="M787" s="22">
        <v>99.561397499999998</v>
      </c>
      <c r="O787" s="172"/>
      <c r="P787" s="19">
        <v>298.60000000000002</v>
      </c>
      <c r="Q787" s="31">
        <v>72.7</v>
      </c>
      <c r="R787" s="49">
        <v>0.33</v>
      </c>
      <c r="S787" s="27">
        <v>112</v>
      </c>
      <c r="T787" s="22">
        <v>110.1058845</v>
      </c>
    </row>
    <row r="788" spans="1:20" x14ac:dyDescent="0.3">
      <c r="A788" s="172"/>
      <c r="B788" s="18">
        <v>313</v>
      </c>
      <c r="C788" s="6">
        <v>0.995</v>
      </c>
      <c r="D788" s="48">
        <v>0</v>
      </c>
      <c r="E788" s="21">
        <v>159</v>
      </c>
      <c r="F788" s="22">
        <v>215.82648309999999</v>
      </c>
      <c r="H788" s="172"/>
      <c r="I788" s="18">
        <v>313</v>
      </c>
      <c r="J788" s="6">
        <v>0.995</v>
      </c>
      <c r="K788" s="48">
        <v>0</v>
      </c>
      <c r="L788" s="21">
        <v>159</v>
      </c>
      <c r="M788" s="22">
        <v>176.31235670000001</v>
      </c>
      <c r="O788" s="172"/>
      <c r="P788" s="18">
        <v>313</v>
      </c>
      <c r="Q788" s="6">
        <v>0.995</v>
      </c>
      <c r="R788" s="48">
        <v>0</v>
      </c>
      <c r="S788" s="21">
        <v>159</v>
      </c>
      <c r="T788" s="22">
        <v>169.19114530000002</v>
      </c>
    </row>
    <row r="789" spans="1:20" x14ac:dyDescent="0.3">
      <c r="A789" s="172"/>
      <c r="B789" s="19">
        <v>313.3</v>
      </c>
      <c r="C789" s="31">
        <v>16.899999999999999</v>
      </c>
      <c r="D789" s="49">
        <v>0.14000000000000001</v>
      </c>
      <c r="E789" s="22">
        <v>140</v>
      </c>
      <c r="F789" s="22">
        <v>178.4225204</v>
      </c>
      <c r="H789" s="172"/>
      <c r="I789" s="19">
        <v>313.3</v>
      </c>
      <c r="J789" s="31">
        <v>16.899999999999999</v>
      </c>
      <c r="K789" s="49">
        <v>0.14000000000000001</v>
      </c>
      <c r="L789" s="22">
        <v>140</v>
      </c>
      <c r="M789" s="22">
        <v>139.80543370000001</v>
      </c>
      <c r="O789" s="172"/>
      <c r="P789" s="19">
        <v>313.3</v>
      </c>
      <c r="Q789" s="31">
        <v>16.899999999999999</v>
      </c>
      <c r="R789" s="49">
        <v>0.14000000000000001</v>
      </c>
      <c r="S789" s="22">
        <v>140</v>
      </c>
      <c r="T789" s="22">
        <v>137.82422870000002</v>
      </c>
    </row>
    <row r="790" spans="1:20" x14ac:dyDescent="0.3">
      <c r="A790" s="172"/>
      <c r="B790" s="19">
        <v>313.3</v>
      </c>
      <c r="C790" s="31">
        <v>30.3</v>
      </c>
      <c r="D790" s="49">
        <v>0.23</v>
      </c>
      <c r="E790" s="22">
        <v>128</v>
      </c>
      <c r="F790" s="22">
        <v>150.45141759999996</v>
      </c>
      <c r="H790" s="172"/>
      <c r="I790" s="19">
        <v>313.3</v>
      </c>
      <c r="J790" s="31">
        <v>30.3</v>
      </c>
      <c r="K790" s="49">
        <v>0.23</v>
      </c>
      <c r="L790" s="22">
        <v>128</v>
      </c>
      <c r="M790" s="22">
        <v>118.36520990000001</v>
      </c>
      <c r="O790" s="172"/>
      <c r="P790" s="19">
        <v>313.3</v>
      </c>
      <c r="Q790" s="31">
        <v>30.3</v>
      </c>
      <c r="R790" s="49">
        <v>0.23</v>
      </c>
      <c r="S790" s="22">
        <v>128</v>
      </c>
      <c r="T790" s="22">
        <v>126.16815269999999</v>
      </c>
    </row>
    <row r="791" spans="1:20" x14ac:dyDescent="0.3">
      <c r="A791" s="172"/>
      <c r="B791" s="19">
        <v>313.3</v>
      </c>
      <c r="C791" s="31">
        <v>42.8</v>
      </c>
      <c r="D791" s="49">
        <v>0.3</v>
      </c>
      <c r="E791" s="22">
        <v>118</v>
      </c>
      <c r="F791" s="22">
        <v>128.85241690000001</v>
      </c>
      <c r="H791" s="172"/>
      <c r="I791" s="19">
        <v>313.3</v>
      </c>
      <c r="J791" s="31">
        <v>42.8</v>
      </c>
      <c r="K791" s="49">
        <v>0.3</v>
      </c>
      <c r="L791" s="22">
        <v>118</v>
      </c>
      <c r="M791" s="22">
        <v>102.821065</v>
      </c>
      <c r="O791" s="172"/>
      <c r="P791" s="19">
        <v>313.3</v>
      </c>
      <c r="Q791" s="31">
        <v>42.8</v>
      </c>
      <c r="R791" s="49">
        <v>0.3</v>
      </c>
      <c r="S791" s="22">
        <v>118</v>
      </c>
      <c r="T791" s="22">
        <v>119.39700009999999</v>
      </c>
    </row>
    <row r="792" spans="1:20" x14ac:dyDescent="0.3">
      <c r="A792" s="173"/>
      <c r="B792" s="19">
        <v>313.3</v>
      </c>
      <c r="C792" s="31">
        <v>56.7</v>
      </c>
      <c r="D792" s="49">
        <v>0.34</v>
      </c>
      <c r="E792" s="22">
        <v>82</v>
      </c>
      <c r="F792" s="22">
        <v>105.7928733</v>
      </c>
      <c r="H792" s="173"/>
      <c r="I792" s="19">
        <v>313.3</v>
      </c>
      <c r="J792" s="31">
        <v>56.7</v>
      </c>
      <c r="K792" s="49">
        <v>0.34</v>
      </c>
      <c r="L792" s="22">
        <v>82</v>
      </c>
      <c r="M792" s="22">
        <v>93.805238399999993</v>
      </c>
      <c r="O792" s="173"/>
      <c r="P792" s="19">
        <v>313.3</v>
      </c>
      <c r="Q792" s="31">
        <v>56.7</v>
      </c>
      <c r="R792" s="49">
        <v>0.34</v>
      </c>
      <c r="S792" s="22">
        <v>82</v>
      </c>
      <c r="T792" s="22">
        <v>114.72026969999999</v>
      </c>
    </row>
    <row r="793" spans="1:20" x14ac:dyDescent="0.3">
      <c r="A793" s="171" t="s">
        <v>26</v>
      </c>
      <c r="B793" s="18">
        <v>313.3</v>
      </c>
      <c r="C793" s="6">
        <v>0.999</v>
      </c>
      <c r="D793" s="48">
        <v>0</v>
      </c>
      <c r="E793" s="21">
        <v>159</v>
      </c>
      <c r="F793" s="22">
        <v>144.00401700000003</v>
      </c>
      <c r="H793" s="171" t="s">
        <v>26</v>
      </c>
      <c r="I793" s="18">
        <v>313.3</v>
      </c>
      <c r="J793" s="6">
        <v>0.999</v>
      </c>
      <c r="K793" s="48">
        <v>0</v>
      </c>
      <c r="L793" s="21">
        <v>159</v>
      </c>
      <c r="M793" s="22">
        <v>160.7323227</v>
      </c>
      <c r="O793" s="171" t="s">
        <v>26</v>
      </c>
      <c r="P793" s="18">
        <v>313.3</v>
      </c>
      <c r="Q793" s="6">
        <v>0.999</v>
      </c>
      <c r="R793" s="48">
        <v>0</v>
      </c>
      <c r="S793" s="21">
        <v>159</v>
      </c>
      <c r="T793" s="22">
        <v>158.01428079999999</v>
      </c>
    </row>
    <row r="794" spans="1:20" x14ac:dyDescent="0.3">
      <c r="A794" s="172"/>
      <c r="B794" s="19">
        <v>313.3</v>
      </c>
      <c r="C794" s="31">
        <v>16.5</v>
      </c>
      <c r="D794" s="49">
        <v>0.24</v>
      </c>
      <c r="E794" s="22">
        <v>121</v>
      </c>
      <c r="F794" s="22">
        <v>115.01901010000002</v>
      </c>
      <c r="H794" s="172"/>
      <c r="I794" s="19">
        <v>313.3</v>
      </c>
      <c r="J794" s="31">
        <v>16.5</v>
      </c>
      <c r="K794" s="49">
        <v>0.24</v>
      </c>
      <c r="L794" s="22">
        <v>121</v>
      </c>
      <c r="M794" s="22">
        <v>120.69660960000002</v>
      </c>
      <c r="O794" s="172"/>
      <c r="P794" s="19">
        <v>313.3</v>
      </c>
      <c r="Q794" s="31">
        <v>16.5</v>
      </c>
      <c r="R794" s="49">
        <v>0.24</v>
      </c>
      <c r="S794" s="22">
        <v>121</v>
      </c>
      <c r="T794" s="22">
        <v>127.09502400000001</v>
      </c>
    </row>
    <row r="795" spans="1:20" x14ac:dyDescent="0.3">
      <c r="A795" s="172"/>
      <c r="B795" s="19">
        <v>313.3</v>
      </c>
      <c r="C795" s="31">
        <v>29.2</v>
      </c>
      <c r="D795" s="49">
        <v>0.36</v>
      </c>
      <c r="E795" s="22">
        <v>103</v>
      </c>
      <c r="F795" s="22">
        <v>98.995161400000001</v>
      </c>
      <c r="H795" s="172"/>
      <c r="I795" s="19">
        <v>313.3</v>
      </c>
      <c r="J795" s="31">
        <v>29.2</v>
      </c>
      <c r="K795" s="49">
        <v>0.36</v>
      </c>
      <c r="L795" s="22">
        <v>103</v>
      </c>
      <c r="M795" s="22">
        <v>102.9289268</v>
      </c>
      <c r="O795" s="172"/>
      <c r="P795" s="19">
        <v>313.3</v>
      </c>
      <c r="Q795" s="31">
        <v>29.2</v>
      </c>
      <c r="R795" s="49">
        <v>0.36</v>
      </c>
      <c r="S795" s="22">
        <v>103</v>
      </c>
      <c r="T795" s="22">
        <v>105.36345449999999</v>
      </c>
    </row>
    <row r="796" spans="1:20" x14ac:dyDescent="0.3">
      <c r="A796" s="172"/>
      <c r="B796" s="19">
        <v>313.3</v>
      </c>
      <c r="C796" s="31">
        <v>41.8</v>
      </c>
      <c r="D796" s="49">
        <v>0.47</v>
      </c>
      <c r="E796" s="22">
        <v>84</v>
      </c>
      <c r="F796" s="22">
        <v>83.821150200000005</v>
      </c>
      <c r="H796" s="172"/>
      <c r="I796" s="19">
        <v>313.3</v>
      </c>
      <c r="J796" s="31">
        <v>41.8</v>
      </c>
      <c r="K796" s="49">
        <v>0.47</v>
      </c>
      <c r="L796" s="22">
        <v>84</v>
      </c>
      <c r="M796" s="22">
        <v>87.581579599999998</v>
      </c>
      <c r="O796" s="172"/>
      <c r="P796" s="19">
        <v>313.3</v>
      </c>
      <c r="Q796" s="31">
        <v>41.8</v>
      </c>
      <c r="R796" s="49">
        <v>0.47</v>
      </c>
      <c r="S796" s="22">
        <v>84</v>
      </c>
      <c r="T796" s="22">
        <v>85.307368700000012</v>
      </c>
    </row>
    <row r="797" spans="1:20" x14ac:dyDescent="0.3">
      <c r="A797" s="172"/>
      <c r="B797" s="19">
        <v>313.3</v>
      </c>
      <c r="C797" s="31">
        <v>58.2</v>
      </c>
      <c r="D797" s="49">
        <v>0.56000000000000005</v>
      </c>
      <c r="E797" s="22">
        <v>71</v>
      </c>
      <c r="F797" s="22">
        <v>70.591095699999997</v>
      </c>
      <c r="H797" s="172"/>
      <c r="I797" s="19">
        <v>313.3</v>
      </c>
      <c r="J797" s="31">
        <v>58.2</v>
      </c>
      <c r="K797" s="49">
        <v>0.56000000000000005</v>
      </c>
      <c r="L797" s="22">
        <v>71</v>
      </c>
      <c r="M797" s="22">
        <v>74.146745100000004</v>
      </c>
      <c r="O797" s="172"/>
      <c r="P797" s="19">
        <v>313.3</v>
      </c>
      <c r="Q797" s="31">
        <v>58.2</v>
      </c>
      <c r="R797" s="49">
        <v>0.56000000000000005</v>
      </c>
      <c r="S797" s="22">
        <v>71</v>
      </c>
      <c r="T797" s="22">
        <v>70.291201799999982</v>
      </c>
    </row>
    <row r="798" spans="1:20" x14ac:dyDescent="0.3">
      <c r="A798" s="172"/>
      <c r="B798" s="19">
        <v>313.3</v>
      </c>
      <c r="C798" s="31">
        <v>70.099999999999994</v>
      </c>
      <c r="D798" s="49">
        <v>0.62</v>
      </c>
      <c r="E798" s="22">
        <v>61</v>
      </c>
      <c r="F798" s="22">
        <v>60.395053900000015</v>
      </c>
      <c r="H798" s="172"/>
      <c r="I798" s="19">
        <v>313.3</v>
      </c>
      <c r="J798" s="31">
        <v>70.099999999999994</v>
      </c>
      <c r="K798" s="49">
        <v>0.62</v>
      </c>
      <c r="L798" s="22">
        <v>61</v>
      </c>
      <c r="M798" s="22">
        <v>65.091599300000013</v>
      </c>
      <c r="O798" s="172"/>
      <c r="P798" s="19">
        <v>313.3</v>
      </c>
      <c r="Q798" s="31">
        <v>70.099999999999994</v>
      </c>
      <c r="R798" s="49">
        <v>0.62</v>
      </c>
      <c r="S798" s="22">
        <v>61</v>
      </c>
      <c r="T798" s="22">
        <v>58.13556890000001</v>
      </c>
    </row>
    <row r="799" spans="1:20" x14ac:dyDescent="0.3">
      <c r="A799" s="172"/>
      <c r="B799" s="19">
        <v>313.3</v>
      </c>
      <c r="C799" s="31">
        <v>82.9</v>
      </c>
      <c r="D799" s="49">
        <v>0.69</v>
      </c>
      <c r="E799" s="22">
        <v>51</v>
      </c>
      <c r="F799" s="22">
        <v>48.171046500000003</v>
      </c>
      <c r="H799" s="172"/>
      <c r="I799" s="19">
        <v>313.3</v>
      </c>
      <c r="J799" s="31">
        <v>82.9</v>
      </c>
      <c r="K799" s="49">
        <v>0.69</v>
      </c>
      <c r="L799" s="22">
        <v>51</v>
      </c>
      <c r="M799" s="22">
        <v>55.515451099999993</v>
      </c>
      <c r="O799" s="172"/>
      <c r="P799" s="19">
        <v>313.3</v>
      </c>
      <c r="Q799" s="31">
        <v>82.9</v>
      </c>
      <c r="R799" s="49">
        <v>0.69</v>
      </c>
      <c r="S799" s="22">
        <v>51</v>
      </c>
      <c r="T799" s="22">
        <v>39.991143200000003</v>
      </c>
    </row>
    <row r="800" spans="1:20" x14ac:dyDescent="0.3">
      <c r="A800" s="172"/>
      <c r="B800" s="18">
        <v>333.6</v>
      </c>
      <c r="C800" s="6">
        <v>0.98499999999999999</v>
      </c>
      <c r="D800" s="48">
        <v>0</v>
      </c>
      <c r="E800" s="21">
        <v>161</v>
      </c>
      <c r="F800" s="22">
        <v>146.33503719999999</v>
      </c>
      <c r="H800" s="172"/>
      <c r="I800" s="18">
        <v>333.6</v>
      </c>
      <c r="J800" s="6">
        <v>0.98499999999999999</v>
      </c>
      <c r="K800" s="48">
        <v>0</v>
      </c>
      <c r="L800" s="21">
        <v>161</v>
      </c>
      <c r="M800" s="22">
        <v>163.77644509999999</v>
      </c>
      <c r="O800" s="172"/>
      <c r="P800" s="18">
        <v>333.6</v>
      </c>
      <c r="Q800" s="6">
        <v>0.98499999999999999</v>
      </c>
      <c r="R800" s="48">
        <v>0</v>
      </c>
      <c r="S800" s="21">
        <v>161</v>
      </c>
      <c r="T800" s="22">
        <v>161.23671419999999</v>
      </c>
    </row>
    <row r="801" spans="1:20" x14ac:dyDescent="0.3">
      <c r="A801" s="172"/>
      <c r="B801" s="19">
        <v>333.6</v>
      </c>
      <c r="C801" s="31">
        <v>14.4</v>
      </c>
      <c r="D801" s="49">
        <v>0.2</v>
      </c>
      <c r="E801" s="22">
        <v>128</v>
      </c>
      <c r="F801" s="22">
        <v>123.0796503</v>
      </c>
      <c r="H801" s="172"/>
      <c r="I801" s="19">
        <v>333.6</v>
      </c>
      <c r="J801" s="31">
        <v>14.4</v>
      </c>
      <c r="K801" s="49">
        <v>0.2</v>
      </c>
      <c r="L801" s="22">
        <v>128</v>
      </c>
      <c r="M801" s="22">
        <v>130.47192240000001</v>
      </c>
      <c r="O801" s="172"/>
      <c r="P801" s="19">
        <v>333.6</v>
      </c>
      <c r="Q801" s="31">
        <v>14.4</v>
      </c>
      <c r="R801" s="49">
        <v>0.2</v>
      </c>
      <c r="S801" s="22">
        <v>128</v>
      </c>
      <c r="T801" s="22">
        <v>135.52654279999996</v>
      </c>
    </row>
    <row r="802" spans="1:20" x14ac:dyDescent="0.3">
      <c r="A802" s="172"/>
      <c r="B802" s="19">
        <v>333.6</v>
      </c>
      <c r="C802" s="31">
        <v>28.7</v>
      </c>
      <c r="D802" s="49">
        <v>0.31</v>
      </c>
      <c r="E802" s="22">
        <v>113</v>
      </c>
      <c r="F802" s="22">
        <v>108.8499619</v>
      </c>
      <c r="H802" s="172"/>
      <c r="I802" s="19">
        <v>333.6</v>
      </c>
      <c r="J802" s="31">
        <v>28.7</v>
      </c>
      <c r="K802" s="49">
        <v>0.31</v>
      </c>
      <c r="L802" s="22">
        <v>113</v>
      </c>
      <c r="M802" s="22">
        <v>112.80513370000001</v>
      </c>
      <c r="O802" s="172"/>
      <c r="P802" s="19">
        <v>333.6</v>
      </c>
      <c r="Q802" s="31">
        <v>28.7</v>
      </c>
      <c r="R802" s="49">
        <v>0.31</v>
      </c>
      <c r="S802" s="22">
        <v>113</v>
      </c>
      <c r="T802" s="22">
        <v>117.7791801</v>
      </c>
    </row>
    <row r="803" spans="1:20" x14ac:dyDescent="0.3">
      <c r="A803" s="172"/>
      <c r="B803" s="19">
        <v>333.6</v>
      </c>
      <c r="C803" s="31">
        <v>42</v>
      </c>
      <c r="D803" s="49">
        <v>0.38</v>
      </c>
      <c r="E803" s="22">
        <v>101</v>
      </c>
      <c r="F803" s="22">
        <v>100.0148452</v>
      </c>
      <c r="H803" s="172"/>
      <c r="I803" s="19">
        <v>333.6</v>
      </c>
      <c r="J803" s="31">
        <v>42</v>
      </c>
      <c r="K803" s="49">
        <v>0.38</v>
      </c>
      <c r="L803" s="22">
        <v>101</v>
      </c>
      <c r="M803" s="22">
        <v>102.3243295</v>
      </c>
      <c r="O803" s="172"/>
      <c r="P803" s="19">
        <v>333.6</v>
      </c>
      <c r="Q803" s="31">
        <v>42</v>
      </c>
      <c r="R803" s="49">
        <v>0.38</v>
      </c>
      <c r="S803" s="22">
        <v>101</v>
      </c>
      <c r="T803" s="22">
        <v>103.95063930000001</v>
      </c>
    </row>
    <row r="804" spans="1:20" x14ac:dyDescent="0.3">
      <c r="A804" s="172"/>
      <c r="B804" s="19">
        <v>333.6</v>
      </c>
      <c r="C804" s="31">
        <v>55.9</v>
      </c>
      <c r="D804" s="49">
        <v>0.43</v>
      </c>
      <c r="E804" s="22">
        <v>93</v>
      </c>
      <c r="F804" s="22">
        <v>92.775774500000011</v>
      </c>
      <c r="H804" s="172"/>
      <c r="I804" s="19">
        <v>333.6</v>
      </c>
      <c r="J804" s="31">
        <v>55.9</v>
      </c>
      <c r="K804" s="49">
        <v>0.43</v>
      </c>
      <c r="L804" s="22">
        <v>93</v>
      </c>
      <c r="M804" s="22">
        <v>94.917714700000005</v>
      </c>
      <c r="O804" s="172"/>
      <c r="P804" s="19">
        <v>333.6</v>
      </c>
      <c r="Q804" s="31">
        <v>55.9</v>
      </c>
      <c r="R804" s="49">
        <v>0.43</v>
      </c>
      <c r="S804" s="22">
        <v>93</v>
      </c>
      <c r="T804" s="22">
        <v>93.843361099999996</v>
      </c>
    </row>
    <row r="805" spans="1:20" x14ac:dyDescent="0.3">
      <c r="A805" s="172"/>
      <c r="B805" s="19">
        <v>332.8</v>
      </c>
      <c r="C805" s="31">
        <v>76.099999999999994</v>
      </c>
      <c r="D805" s="49">
        <v>0.51</v>
      </c>
      <c r="E805" s="22">
        <v>83</v>
      </c>
      <c r="F805" s="22">
        <v>80.915914999999998</v>
      </c>
      <c r="H805" s="172"/>
      <c r="I805" s="19">
        <v>332.8</v>
      </c>
      <c r="J805" s="31">
        <v>76.099999999999994</v>
      </c>
      <c r="K805" s="49">
        <v>0.51</v>
      </c>
      <c r="L805" s="22">
        <v>83</v>
      </c>
      <c r="M805" s="22">
        <v>81.894776099999987</v>
      </c>
      <c r="O805" s="172"/>
      <c r="P805" s="19">
        <v>332.8</v>
      </c>
      <c r="Q805" s="31">
        <v>76.099999999999994</v>
      </c>
      <c r="R805" s="49">
        <v>0.51</v>
      </c>
      <c r="S805" s="22">
        <v>83</v>
      </c>
      <c r="T805" s="22">
        <v>78.752556000000013</v>
      </c>
    </row>
    <row r="806" spans="1:20" x14ac:dyDescent="0.3">
      <c r="A806" s="172"/>
      <c r="B806" s="19">
        <v>332.8</v>
      </c>
      <c r="C806" s="31">
        <v>82.9</v>
      </c>
      <c r="D806" s="49">
        <v>0.54</v>
      </c>
      <c r="E806" s="22">
        <v>76</v>
      </c>
      <c r="F806" s="22">
        <v>75.502839000000009</v>
      </c>
      <c r="H806" s="172"/>
      <c r="I806" s="19">
        <v>332.8</v>
      </c>
      <c r="J806" s="31">
        <v>82.9</v>
      </c>
      <c r="K806" s="49">
        <v>0.54</v>
      </c>
      <c r="L806" s="22">
        <v>76</v>
      </c>
      <c r="M806" s="22">
        <v>77.185387300000016</v>
      </c>
      <c r="O806" s="172"/>
      <c r="P806" s="19">
        <v>332.8</v>
      </c>
      <c r="Q806" s="31">
        <v>82.9</v>
      </c>
      <c r="R806" s="49">
        <v>0.54</v>
      </c>
      <c r="S806" s="22">
        <v>76</v>
      </c>
      <c r="T806" s="22">
        <v>73.574089000000001</v>
      </c>
    </row>
    <row r="807" spans="1:20" x14ac:dyDescent="0.3">
      <c r="A807" s="173"/>
      <c r="B807" s="20">
        <v>332.8</v>
      </c>
      <c r="C807" s="9">
        <v>97</v>
      </c>
      <c r="D807" s="50">
        <v>0.6</v>
      </c>
      <c r="E807" s="23">
        <v>66</v>
      </c>
      <c r="F807" s="22">
        <v>64.245626700000003</v>
      </c>
      <c r="H807" s="173"/>
      <c r="I807" s="20">
        <v>332.8</v>
      </c>
      <c r="J807" s="9">
        <v>97</v>
      </c>
      <c r="K807" s="50">
        <v>0.6</v>
      </c>
      <c r="L807" s="23">
        <v>66</v>
      </c>
      <c r="M807" s="22">
        <v>68.839826200000005</v>
      </c>
      <c r="O807" s="173"/>
      <c r="P807" s="20">
        <v>332.8</v>
      </c>
      <c r="Q807" s="9">
        <v>97</v>
      </c>
      <c r="R807" s="50">
        <v>0.6</v>
      </c>
      <c r="S807" s="23">
        <v>66</v>
      </c>
      <c r="T807" s="22">
        <v>62.269560999999996</v>
      </c>
    </row>
    <row r="808" spans="1:20" x14ac:dyDescent="0.3">
      <c r="A808" s="171" t="s">
        <v>27</v>
      </c>
      <c r="B808" s="18">
        <v>299.5</v>
      </c>
      <c r="C808" s="6">
        <v>0.98599999999999999</v>
      </c>
      <c r="D808" s="48">
        <v>0</v>
      </c>
      <c r="E808" s="21">
        <v>177</v>
      </c>
      <c r="F808" s="22">
        <v>170.71686249999999</v>
      </c>
      <c r="H808" s="171" t="s">
        <v>27</v>
      </c>
      <c r="I808" s="18">
        <v>299.5</v>
      </c>
      <c r="J808" s="6">
        <v>0.98599999999999999</v>
      </c>
      <c r="K808" s="48">
        <v>0</v>
      </c>
      <c r="L808" s="21">
        <v>177</v>
      </c>
      <c r="M808" s="22">
        <v>174.75714409999998</v>
      </c>
      <c r="O808" s="171" t="s">
        <v>27</v>
      </c>
      <c r="P808" s="18">
        <v>299.5</v>
      </c>
      <c r="Q808" s="6">
        <v>0.98599999999999999</v>
      </c>
      <c r="R808" s="48">
        <v>0</v>
      </c>
      <c r="S808" s="21">
        <v>177</v>
      </c>
      <c r="T808" s="22">
        <v>175.36374979999999</v>
      </c>
    </row>
    <row r="809" spans="1:20" x14ac:dyDescent="0.3">
      <c r="A809" s="172"/>
      <c r="B809" s="19">
        <v>299.5</v>
      </c>
      <c r="C809" s="31">
        <v>11.3</v>
      </c>
      <c r="D809" s="49">
        <v>0.15</v>
      </c>
      <c r="E809" s="22">
        <v>155</v>
      </c>
      <c r="F809" s="22">
        <v>151.17451499999999</v>
      </c>
      <c r="H809" s="172"/>
      <c r="I809" s="19">
        <v>299.5</v>
      </c>
      <c r="J809" s="31">
        <v>11.3</v>
      </c>
      <c r="K809" s="49">
        <v>0.15</v>
      </c>
      <c r="L809" s="22">
        <v>155</v>
      </c>
      <c r="M809" s="22">
        <v>152.89208530000002</v>
      </c>
      <c r="O809" s="172"/>
      <c r="P809" s="19">
        <v>299.5</v>
      </c>
      <c r="Q809" s="31">
        <v>11.3</v>
      </c>
      <c r="R809" s="49">
        <v>0.15</v>
      </c>
      <c r="S809" s="22">
        <v>155</v>
      </c>
      <c r="T809" s="22">
        <v>153.98528890000003</v>
      </c>
    </row>
    <row r="810" spans="1:20" x14ac:dyDescent="0.3">
      <c r="A810" s="172"/>
      <c r="B810" s="19">
        <v>299.60000000000002</v>
      </c>
      <c r="C810" s="31">
        <v>24.7</v>
      </c>
      <c r="D810" s="49">
        <v>0.28999999999999998</v>
      </c>
      <c r="E810" s="22">
        <v>133</v>
      </c>
      <c r="F810" s="22">
        <v>131.17242670000002</v>
      </c>
      <c r="H810" s="172"/>
      <c r="I810" s="19">
        <v>299.60000000000002</v>
      </c>
      <c r="J810" s="31">
        <v>24.7</v>
      </c>
      <c r="K810" s="49">
        <v>0.28999999999999998</v>
      </c>
      <c r="L810" s="22">
        <v>133</v>
      </c>
      <c r="M810" s="22">
        <v>130.8490693</v>
      </c>
      <c r="O810" s="172"/>
      <c r="P810" s="19">
        <v>299.60000000000002</v>
      </c>
      <c r="Q810" s="31">
        <v>24.7</v>
      </c>
      <c r="R810" s="49">
        <v>0.28999999999999998</v>
      </c>
      <c r="S810" s="22">
        <v>133</v>
      </c>
      <c r="T810" s="22">
        <v>132.92379529999999</v>
      </c>
    </row>
    <row r="811" spans="1:20" x14ac:dyDescent="0.3">
      <c r="A811" s="172"/>
      <c r="B811" s="19">
        <v>299.60000000000002</v>
      </c>
      <c r="C811" s="31">
        <v>38.6</v>
      </c>
      <c r="D811" s="49">
        <v>0.41</v>
      </c>
      <c r="E811" s="22">
        <v>113</v>
      </c>
      <c r="F811" s="22">
        <v>113.96149299999999</v>
      </c>
      <c r="H811" s="172"/>
      <c r="I811" s="19">
        <v>299.60000000000002</v>
      </c>
      <c r="J811" s="31">
        <v>38.6</v>
      </c>
      <c r="K811" s="49">
        <v>0.41</v>
      </c>
      <c r="L811" s="22">
        <v>113</v>
      </c>
      <c r="M811" s="22">
        <v>114.25209280000001</v>
      </c>
      <c r="O811" s="172"/>
      <c r="P811" s="19">
        <v>299.60000000000002</v>
      </c>
      <c r="Q811" s="31">
        <v>38.6</v>
      </c>
      <c r="R811" s="49">
        <v>0.41</v>
      </c>
      <c r="S811" s="22">
        <v>113</v>
      </c>
      <c r="T811" s="22">
        <v>111.84045169999999</v>
      </c>
    </row>
    <row r="812" spans="1:20" x14ac:dyDescent="0.3">
      <c r="A812" s="172"/>
      <c r="B812" s="19">
        <v>299.60000000000002</v>
      </c>
      <c r="C812" s="31">
        <v>52.1</v>
      </c>
      <c r="D812" s="49">
        <v>0.51</v>
      </c>
      <c r="E812" s="22">
        <v>96</v>
      </c>
      <c r="F812" s="22">
        <v>99.983204700000002</v>
      </c>
      <c r="H812" s="172"/>
      <c r="I812" s="19">
        <v>299.60000000000002</v>
      </c>
      <c r="J812" s="31">
        <v>52.1</v>
      </c>
      <c r="K812" s="49">
        <v>0.51</v>
      </c>
      <c r="L812" s="22">
        <v>96</v>
      </c>
      <c r="M812" s="22">
        <v>99.316178999999991</v>
      </c>
      <c r="O812" s="172"/>
      <c r="P812" s="19">
        <v>299.60000000000002</v>
      </c>
      <c r="Q812" s="31">
        <v>52.1</v>
      </c>
      <c r="R812" s="49">
        <v>0.51</v>
      </c>
      <c r="S812" s="22">
        <v>96</v>
      </c>
      <c r="T812" s="22">
        <v>94.300747800000011</v>
      </c>
    </row>
    <row r="813" spans="1:20" x14ac:dyDescent="0.3">
      <c r="A813" s="172"/>
      <c r="B813" s="18">
        <v>313.3</v>
      </c>
      <c r="C813" s="6">
        <v>0.99099999999999999</v>
      </c>
      <c r="D813" s="48">
        <v>0</v>
      </c>
      <c r="E813" s="21">
        <v>179</v>
      </c>
      <c r="F813" s="22">
        <v>171.92697150000001</v>
      </c>
      <c r="H813" s="172"/>
      <c r="I813" s="18">
        <v>313.3</v>
      </c>
      <c r="J813" s="6">
        <v>0.99099999999999999</v>
      </c>
      <c r="K813" s="48">
        <v>0</v>
      </c>
      <c r="L813" s="21">
        <v>179</v>
      </c>
      <c r="M813" s="22">
        <v>177.66966860000002</v>
      </c>
      <c r="O813" s="172"/>
      <c r="P813" s="18">
        <v>313.3</v>
      </c>
      <c r="Q813" s="6">
        <v>0.99099999999999999</v>
      </c>
      <c r="R813" s="48">
        <v>0</v>
      </c>
      <c r="S813" s="21">
        <v>179</v>
      </c>
      <c r="T813" s="22">
        <v>177.47025149999999</v>
      </c>
    </row>
    <row r="814" spans="1:20" x14ac:dyDescent="0.3">
      <c r="A814" s="172"/>
      <c r="B814" s="19">
        <v>313.2</v>
      </c>
      <c r="C814" s="31">
        <v>13.3</v>
      </c>
      <c r="D814" s="49">
        <v>0.03</v>
      </c>
      <c r="E814" s="22">
        <v>176</v>
      </c>
      <c r="F814" s="22">
        <v>166.62037800000002</v>
      </c>
      <c r="H814" s="172"/>
      <c r="I814" s="19">
        <v>313.2</v>
      </c>
      <c r="J814" s="31">
        <v>13.3</v>
      </c>
      <c r="K814" s="49">
        <v>0.03</v>
      </c>
      <c r="L814" s="22">
        <v>176</v>
      </c>
      <c r="M814" s="22">
        <v>172.3046966</v>
      </c>
      <c r="O814" s="172"/>
      <c r="P814" s="19">
        <v>313.2</v>
      </c>
      <c r="Q814" s="31">
        <v>13.3</v>
      </c>
      <c r="R814" s="49">
        <v>0.03</v>
      </c>
      <c r="S814" s="22">
        <v>176</v>
      </c>
      <c r="T814" s="22">
        <v>173.12992400000002</v>
      </c>
    </row>
    <row r="815" spans="1:20" x14ac:dyDescent="0.3">
      <c r="A815" s="172"/>
      <c r="B815" s="19">
        <v>313.2</v>
      </c>
      <c r="C815" s="31">
        <v>25.9</v>
      </c>
      <c r="D815" s="49">
        <v>0.16</v>
      </c>
      <c r="E815" s="22">
        <v>155</v>
      </c>
      <c r="F815" s="22">
        <v>150.7059203</v>
      </c>
      <c r="H815" s="172"/>
      <c r="I815" s="19">
        <v>313.2</v>
      </c>
      <c r="J815" s="31">
        <v>25.9</v>
      </c>
      <c r="K815" s="49">
        <v>0.16</v>
      </c>
      <c r="L815" s="22">
        <v>155</v>
      </c>
      <c r="M815" s="22">
        <v>153.29930110000001</v>
      </c>
      <c r="O815" s="172"/>
      <c r="P815" s="19">
        <v>313.2</v>
      </c>
      <c r="Q815" s="31">
        <v>25.9</v>
      </c>
      <c r="R815" s="49">
        <v>0.16</v>
      </c>
      <c r="S815" s="22">
        <v>155</v>
      </c>
      <c r="T815" s="22">
        <v>153.53398280000002</v>
      </c>
    </row>
    <row r="816" spans="1:20" x14ac:dyDescent="0.3">
      <c r="A816" s="172"/>
      <c r="B816" s="19">
        <v>313.2</v>
      </c>
      <c r="C816" s="31">
        <v>37.700000000000003</v>
      </c>
      <c r="D816" s="49">
        <v>0.24</v>
      </c>
      <c r="E816" s="22">
        <v>143</v>
      </c>
      <c r="F816" s="22">
        <v>139.50768890000001</v>
      </c>
      <c r="H816" s="172"/>
      <c r="I816" s="19">
        <v>313.2</v>
      </c>
      <c r="J816" s="31">
        <v>37.700000000000003</v>
      </c>
      <c r="K816" s="49">
        <v>0.24</v>
      </c>
      <c r="L816" s="22">
        <v>143</v>
      </c>
      <c r="M816" s="22">
        <v>140.45832979999997</v>
      </c>
      <c r="O816" s="172"/>
      <c r="P816" s="19">
        <v>313.2</v>
      </c>
      <c r="Q816" s="31">
        <v>37.700000000000003</v>
      </c>
      <c r="R816" s="49">
        <v>0.24</v>
      </c>
      <c r="S816" s="22">
        <v>143</v>
      </c>
      <c r="T816" s="22">
        <v>141.4732376</v>
      </c>
    </row>
    <row r="817" spans="1:20" x14ac:dyDescent="0.3">
      <c r="A817" s="172"/>
      <c r="B817" s="19">
        <v>313.3</v>
      </c>
      <c r="C817" s="31">
        <v>48.5</v>
      </c>
      <c r="D817" s="49">
        <v>0.28999999999999998</v>
      </c>
      <c r="E817" s="22">
        <v>135</v>
      </c>
      <c r="F817" s="22">
        <v>132.02598879999999</v>
      </c>
      <c r="H817" s="172"/>
      <c r="I817" s="19">
        <v>313.3</v>
      </c>
      <c r="J817" s="31">
        <v>48.5</v>
      </c>
      <c r="K817" s="49">
        <v>0.28999999999999998</v>
      </c>
      <c r="L817" s="22">
        <v>135</v>
      </c>
      <c r="M817" s="22">
        <v>131.57613749999999</v>
      </c>
      <c r="O817" s="172"/>
      <c r="P817" s="19">
        <v>313.3</v>
      </c>
      <c r="Q817" s="31">
        <v>48.5</v>
      </c>
      <c r="R817" s="49">
        <v>0.28999999999999998</v>
      </c>
      <c r="S817" s="22">
        <v>135</v>
      </c>
      <c r="T817" s="22">
        <v>132.26370750000001</v>
      </c>
    </row>
    <row r="818" spans="1:20" x14ac:dyDescent="0.3">
      <c r="A818" s="172"/>
      <c r="B818" s="19">
        <v>313.3</v>
      </c>
      <c r="C818" s="31">
        <v>61.4</v>
      </c>
      <c r="D818" s="49">
        <v>0.34</v>
      </c>
      <c r="E818" s="22">
        <v>129</v>
      </c>
      <c r="F818" s="22">
        <v>124.65176929999998</v>
      </c>
      <c r="H818" s="172"/>
      <c r="I818" s="19">
        <v>313.3</v>
      </c>
      <c r="J818" s="31">
        <v>61.4</v>
      </c>
      <c r="K818" s="49">
        <v>0.34</v>
      </c>
      <c r="L818" s="22">
        <v>129</v>
      </c>
      <c r="M818" s="22">
        <v>123.93068769999999</v>
      </c>
      <c r="O818" s="172"/>
      <c r="P818" s="19">
        <v>313.3</v>
      </c>
      <c r="Q818" s="31">
        <v>61.4</v>
      </c>
      <c r="R818" s="49">
        <v>0.34</v>
      </c>
      <c r="S818" s="22">
        <v>129</v>
      </c>
      <c r="T818" s="22">
        <v>123.02880560000001</v>
      </c>
    </row>
    <row r="819" spans="1:20" x14ac:dyDescent="0.3">
      <c r="A819" s="172"/>
      <c r="B819" s="19">
        <v>313.3</v>
      </c>
      <c r="C819" s="31">
        <v>74.8</v>
      </c>
      <c r="D819" s="49">
        <v>0.38</v>
      </c>
      <c r="E819" s="22">
        <v>122</v>
      </c>
      <c r="F819" s="22">
        <v>119.09981760000001</v>
      </c>
      <c r="H819" s="172"/>
      <c r="I819" s="19">
        <v>313.3</v>
      </c>
      <c r="J819" s="31">
        <v>74.8</v>
      </c>
      <c r="K819" s="49">
        <v>0.38</v>
      </c>
      <c r="L819" s="22">
        <v>122</v>
      </c>
      <c r="M819" s="22">
        <v>117.60213109999999</v>
      </c>
      <c r="O819" s="172"/>
      <c r="P819" s="19">
        <v>313.3</v>
      </c>
      <c r="Q819" s="31">
        <v>74.8</v>
      </c>
      <c r="R819" s="49">
        <v>0.38</v>
      </c>
      <c r="S819" s="22">
        <v>122</v>
      </c>
      <c r="T819" s="22">
        <v>114.8293419</v>
      </c>
    </row>
    <row r="820" spans="1:20" x14ac:dyDescent="0.3">
      <c r="A820" s="172"/>
      <c r="B820" s="18">
        <v>332.9</v>
      </c>
      <c r="C820" s="6">
        <v>0.996</v>
      </c>
      <c r="D820" s="48">
        <v>0</v>
      </c>
      <c r="E820" s="21">
        <v>179</v>
      </c>
      <c r="F820" s="22">
        <v>172.7663818</v>
      </c>
      <c r="H820" s="172"/>
      <c r="I820" s="18">
        <v>332.9</v>
      </c>
      <c r="J820" s="6">
        <v>0.996</v>
      </c>
      <c r="K820" s="48">
        <v>0</v>
      </c>
      <c r="L820" s="21">
        <v>179</v>
      </c>
      <c r="M820" s="22">
        <v>181.75975639999996</v>
      </c>
      <c r="O820" s="172"/>
      <c r="P820" s="18">
        <v>332.9</v>
      </c>
      <c r="Q820" s="6">
        <v>0.996</v>
      </c>
      <c r="R820" s="48">
        <v>0</v>
      </c>
      <c r="S820" s="21">
        <v>179</v>
      </c>
      <c r="T820" s="22">
        <v>180.54770060000001</v>
      </c>
    </row>
    <row r="821" spans="1:20" x14ac:dyDescent="0.3">
      <c r="A821" s="172"/>
      <c r="B821" s="19">
        <v>333</v>
      </c>
      <c r="C821" s="31">
        <v>13.1</v>
      </c>
      <c r="D821" s="49">
        <v>0.01</v>
      </c>
      <c r="E821" s="22">
        <v>182</v>
      </c>
      <c r="F821" s="22">
        <v>169.90316470000002</v>
      </c>
      <c r="H821" s="172"/>
      <c r="I821" s="19">
        <v>333</v>
      </c>
      <c r="J821" s="31">
        <v>13.1</v>
      </c>
      <c r="K821" s="49">
        <v>0.01</v>
      </c>
      <c r="L821" s="22">
        <v>182</v>
      </c>
      <c r="M821" s="22">
        <v>179.55367419999999</v>
      </c>
      <c r="O821" s="172"/>
      <c r="P821" s="19">
        <v>333</v>
      </c>
      <c r="Q821" s="31">
        <v>13.1</v>
      </c>
      <c r="R821" s="49">
        <v>0.01</v>
      </c>
      <c r="S821" s="22">
        <v>182</v>
      </c>
      <c r="T821" s="22">
        <v>178.89721210000002</v>
      </c>
    </row>
    <row r="822" spans="1:20" x14ac:dyDescent="0.3">
      <c r="A822" s="172"/>
      <c r="B822" s="19">
        <v>333</v>
      </c>
      <c r="C822" s="31">
        <v>26.5</v>
      </c>
      <c r="D822" s="49">
        <v>0.08</v>
      </c>
      <c r="E822" s="22">
        <v>170</v>
      </c>
      <c r="F822" s="22">
        <v>160.44668870000001</v>
      </c>
      <c r="H822" s="172"/>
      <c r="I822" s="19">
        <v>333</v>
      </c>
      <c r="J822" s="31">
        <v>26.5</v>
      </c>
      <c r="K822" s="49">
        <v>0.08</v>
      </c>
      <c r="L822" s="22">
        <v>170</v>
      </c>
      <c r="M822" s="22">
        <v>167.9467971</v>
      </c>
      <c r="O822" s="172"/>
      <c r="P822" s="19">
        <v>333</v>
      </c>
      <c r="Q822" s="31">
        <v>26.5</v>
      </c>
      <c r="R822" s="49">
        <v>0.08</v>
      </c>
      <c r="S822" s="22">
        <v>170</v>
      </c>
      <c r="T822" s="22">
        <v>169.01916509999998</v>
      </c>
    </row>
    <row r="823" spans="1:20" x14ac:dyDescent="0.3">
      <c r="A823" s="172"/>
      <c r="B823" s="19">
        <v>333</v>
      </c>
      <c r="C823" s="31">
        <v>40.700000000000003</v>
      </c>
      <c r="D823" s="49">
        <v>0.14000000000000001</v>
      </c>
      <c r="E823" s="22">
        <v>161</v>
      </c>
      <c r="F823" s="22">
        <v>151.1987288</v>
      </c>
      <c r="H823" s="172"/>
      <c r="I823" s="19">
        <v>333</v>
      </c>
      <c r="J823" s="31">
        <v>40.700000000000003</v>
      </c>
      <c r="K823" s="49">
        <v>0.14000000000000001</v>
      </c>
      <c r="L823" s="22">
        <v>161</v>
      </c>
      <c r="M823" s="22">
        <v>159.07718510000001</v>
      </c>
      <c r="O823" s="172"/>
      <c r="P823" s="19">
        <v>333</v>
      </c>
      <c r="Q823" s="31">
        <v>40.700000000000003</v>
      </c>
      <c r="R823" s="49">
        <v>0.14000000000000001</v>
      </c>
      <c r="S823" s="22">
        <v>161</v>
      </c>
      <c r="T823" s="22">
        <v>158.53638309999999</v>
      </c>
    </row>
    <row r="824" spans="1:20" x14ac:dyDescent="0.3">
      <c r="A824" s="172"/>
      <c r="B824" s="19">
        <v>333</v>
      </c>
      <c r="C824" s="31">
        <v>52</v>
      </c>
      <c r="D824" s="49">
        <v>0.23</v>
      </c>
      <c r="E824" s="22">
        <v>145</v>
      </c>
      <c r="F824" s="22">
        <v>139.57548370000001</v>
      </c>
      <c r="H824" s="172"/>
      <c r="I824" s="19">
        <v>333</v>
      </c>
      <c r="J824" s="31">
        <v>52</v>
      </c>
      <c r="K824" s="49">
        <v>0.23</v>
      </c>
      <c r="L824" s="22">
        <v>145</v>
      </c>
      <c r="M824" s="22">
        <v>144.66407320000002</v>
      </c>
      <c r="O824" s="172"/>
      <c r="P824" s="19">
        <v>333</v>
      </c>
      <c r="Q824" s="31">
        <v>52</v>
      </c>
      <c r="R824" s="49">
        <v>0.23</v>
      </c>
      <c r="S824" s="22">
        <v>145</v>
      </c>
      <c r="T824" s="22">
        <v>144.85095820000001</v>
      </c>
    </row>
    <row r="825" spans="1:20" x14ac:dyDescent="0.3">
      <c r="A825" s="172"/>
      <c r="B825" s="19">
        <v>333</v>
      </c>
      <c r="C825" s="31">
        <v>67.3</v>
      </c>
      <c r="D825" s="49">
        <v>0.28999999999999998</v>
      </c>
      <c r="E825" s="22">
        <v>137</v>
      </c>
      <c r="F825" s="22">
        <v>130.82287600000001</v>
      </c>
      <c r="H825" s="172"/>
      <c r="I825" s="19">
        <v>333</v>
      </c>
      <c r="J825" s="31">
        <v>67.3</v>
      </c>
      <c r="K825" s="49">
        <v>0.28999999999999998</v>
      </c>
      <c r="L825" s="22">
        <v>137</v>
      </c>
      <c r="M825" s="22">
        <v>134.0928031</v>
      </c>
      <c r="O825" s="172"/>
      <c r="P825" s="19">
        <v>333</v>
      </c>
      <c r="Q825" s="31">
        <v>67.3</v>
      </c>
      <c r="R825" s="49">
        <v>0.28999999999999998</v>
      </c>
      <c r="S825" s="22">
        <v>137</v>
      </c>
      <c r="T825" s="22">
        <v>133.45209500000001</v>
      </c>
    </row>
    <row r="826" spans="1:20" x14ac:dyDescent="0.3">
      <c r="A826" s="173"/>
      <c r="B826" s="20">
        <v>333</v>
      </c>
      <c r="C826" s="9">
        <v>79.3</v>
      </c>
      <c r="D826" s="50">
        <v>0.34</v>
      </c>
      <c r="E826" s="23">
        <v>129</v>
      </c>
      <c r="F826" s="22">
        <v>123.71034630000001</v>
      </c>
      <c r="H826" s="173"/>
      <c r="I826" s="20">
        <v>333</v>
      </c>
      <c r="J826" s="9">
        <v>79.3</v>
      </c>
      <c r="K826" s="50">
        <v>0.34</v>
      </c>
      <c r="L826" s="23">
        <v>129</v>
      </c>
      <c r="M826" s="22">
        <v>126.13381120000001</v>
      </c>
      <c r="O826" s="173"/>
      <c r="P826" s="20">
        <v>333</v>
      </c>
      <c r="Q826" s="9">
        <v>79.3</v>
      </c>
      <c r="R826" s="50">
        <v>0.34</v>
      </c>
      <c r="S826" s="23">
        <v>129</v>
      </c>
      <c r="T826" s="22">
        <v>124.18761529999999</v>
      </c>
    </row>
    <row r="827" spans="1:20" x14ac:dyDescent="0.3">
      <c r="A827" s="171" t="s">
        <v>28</v>
      </c>
      <c r="B827" s="18">
        <v>298.7</v>
      </c>
      <c r="C827" s="6">
        <v>0.99</v>
      </c>
      <c r="D827" s="48">
        <v>0</v>
      </c>
      <c r="E827" s="21">
        <v>166</v>
      </c>
      <c r="F827" s="22">
        <v>163.55535880000002</v>
      </c>
      <c r="H827" s="171" t="s">
        <v>28</v>
      </c>
      <c r="I827" s="18">
        <v>298.7</v>
      </c>
      <c r="J827" s="6">
        <v>0.99</v>
      </c>
      <c r="K827" s="48">
        <v>0</v>
      </c>
      <c r="L827" s="21">
        <v>166</v>
      </c>
      <c r="M827" s="22">
        <v>171.5866685</v>
      </c>
      <c r="O827" s="171" t="s">
        <v>28</v>
      </c>
      <c r="P827" s="18">
        <v>298.7</v>
      </c>
      <c r="Q827" s="6">
        <v>0.99</v>
      </c>
      <c r="R827" s="48">
        <v>0</v>
      </c>
      <c r="S827" s="21">
        <v>166</v>
      </c>
      <c r="T827" s="22">
        <v>167.13424980000002</v>
      </c>
    </row>
    <row r="828" spans="1:20" x14ac:dyDescent="0.3">
      <c r="A828" s="172"/>
      <c r="B828" s="19">
        <v>298.7</v>
      </c>
      <c r="C828" s="31">
        <v>12.4</v>
      </c>
      <c r="D828" s="49">
        <v>0.12</v>
      </c>
      <c r="E828" s="22">
        <v>152</v>
      </c>
      <c r="F828" s="22">
        <v>148.1954667</v>
      </c>
      <c r="H828" s="172"/>
      <c r="I828" s="19">
        <v>298.7</v>
      </c>
      <c r="J828" s="31">
        <v>12.4</v>
      </c>
      <c r="K828" s="49">
        <v>0.12</v>
      </c>
      <c r="L828" s="22">
        <v>152</v>
      </c>
      <c r="M828" s="22">
        <v>151.5466538</v>
      </c>
      <c r="O828" s="172"/>
      <c r="P828" s="19">
        <v>298.7</v>
      </c>
      <c r="Q828" s="31">
        <v>12.4</v>
      </c>
      <c r="R828" s="49">
        <v>0.12</v>
      </c>
      <c r="S828" s="22">
        <v>152</v>
      </c>
      <c r="T828" s="22">
        <v>149.62713480000002</v>
      </c>
    </row>
    <row r="829" spans="1:20" x14ac:dyDescent="0.3">
      <c r="A829" s="172"/>
      <c r="B829" s="19">
        <v>298.7</v>
      </c>
      <c r="C829" s="31">
        <v>20.6</v>
      </c>
      <c r="D829" s="49">
        <v>0.22</v>
      </c>
      <c r="E829" s="22">
        <v>137</v>
      </c>
      <c r="F829" s="22">
        <v>134.07976300000001</v>
      </c>
      <c r="H829" s="172"/>
      <c r="I829" s="19">
        <v>298.7</v>
      </c>
      <c r="J829" s="31">
        <v>20.6</v>
      </c>
      <c r="K829" s="49">
        <v>0.22</v>
      </c>
      <c r="L829" s="22">
        <v>137</v>
      </c>
      <c r="M829" s="22">
        <v>138.51052380000002</v>
      </c>
      <c r="O829" s="172"/>
      <c r="P829" s="19">
        <v>298.7</v>
      </c>
      <c r="Q829" s="31">
        <v>20.6</v>
      </c>
      <c r="R829" s="49">
        <v>0.22</v>
      </c>
      <c r="S829" s="22">
        <v>137</v>
      </c>
      <c r="T829" s="22">
        <v>136.6257568</v>
      </c>
    </row>
    <row r="830" spans="1:20" x14ac:dyDescent="0.3">
      <c r="A830" s="172"/>
      <c r="B830" s="19">
        <v>298.60000000000002</v>
      </c>
      <c r="C830" s="31">
        <v>31.8</v>
      </c>
      <c r="D830" s="49">
        <v>0.27</v>
      </c>
      <c r="E830" s="22">
        <v>131</v>
      </c>
      <c r="F830" s="22">
        <v>126.58576439999999</v>
      </c>
      <c r="H830" s="172"/>
      <c r="I830" s="19">
        <v>298.60000000000002</v>
      </c>
      <c r="J830" s="31">
        <v>31.8</v>
      </c>
      <c r="K830" s="49">
        <v>0.27</v>
      </c>
      <c r="L830" s="22">
        <v>131</v>
      </c>
      <c r="M830" s="22">
        <v>132.27651379999998</v>
      </c>
      <c r="O830" s="172"/>
      <c r="P830" s="19">
        <v>298.60000000000002</v>
      </c>
      <c r="Q830" s="31">
        <v>31.8</v>
      </c>
      <c r="R830" s="49">
        <v>0.27</v>
      </c>
      <c r="S830" s="22">
        <v>131</v>
      </c>
      <c r="T830" s="22">
        <v>127.34553750000001</v>
      </c>
    </row>
    <row r="831" spans="1:20" x14ac:dyDescent="0.3">
      <c r="A831" s="172"/>
      <c r="B831" s="19">
        <v>298.5</v>
      </c>
      <c r="C831" s="31">
        <v>41.8</v>
      </c>
      <c r="D831" s="49">
        <v>0.3</v>
      </c>
      <c r="E831" s="22">
        <v>128</v>
      </c>
      <c r="F831" s="22">
        <v>121.86225200000001</v>
      </c>
      <c r="H831" s="172"/>
      <c r="I831" s="19">
        <v>298.5</v>
      </c>
      <c r="J831" s="31">
        <v>41.8</v>
      </c>
      <c r="K831" s="49">
        <v>0.3</v>
      </c>
      <c r="L831" s="22">
        <v>128</v>
      </c>
      <c r="M831" s="22">
        <v>128.16837989999999</v>
      </c>
      <c r="O831" s="172"/>
      <c r="P831" s="19">
        <v>298.5</v>
      </c>
      <c r="Q831" s="31">
        <v>41.8</v>
      </c>
      <c r="R831" s="49">
        <v>0.3</v>
      </c>
      <c r="S831" s="22">
        <v>128</v>
      </c>
      <c r="T831" s="22">
        <v>120.94996880000001</v>
      </c>
    </row>
    <row r="832" spans="1:20" x14ac:dyDescent="0.3">
      <c r="A832" s="172"/>
      <c r="B832" s="19">
        <v>298.39999999999998</v>
      </c>
      <c r="C832" s="31">
        <v>51.7</v>
      </c>
      <c r="D832" s="49">
        <v>0.33</v>
      </c>
      <c r="E832" s="22">
        <v>125</v>
      </c>
      <c r="F832" s="22">
        <v>117.20255740000002</v>
      </c>
      <c r="H832" s="172"/>
      <c r="I832" s="19">
        <v>298.39999999999998</v>
      </c>
      <c r="J832" s="31">
        <v>51.7</v>
      </c>
      <c r="K832" s="49">
        <v>0.33</v>
      </c>
      <c r="L832" s="22">
        <v>125</v>
      </c>
      <c r="M832" s="22">
        <v>124.73561770000001</v>
      </c>
      <c r="O832" s="172"/>
      <c r="P832" s="19">
        <v>298.39999999999998</v>
      </c>
      <c r="Q832" s="31">
        <v>51.7</v>
      </c>
      <c r="R832" s="49">
        <v>0.33</v>
      </c>
      <c r="S832" s="22">
        <v>125</v>
      </c>
      <c r="T832" s="22">
        <v>114.56489420000003</v>
      </c>
    </row>
    <row r="833" spans="1:20" x14ac:dyDescent="0.3">
      <c r="A833" s="172"/>
      <c r="B833" s="18">
        <v>313.5</v>
      </c>
      <c r="C833" s="6">
        <v>0.98899999999999999</v>
      </c>
      <c r="D833" s="48">
        <v>0</v>
      </c>
      <c r="E833" s="21">
        <v>168</v>
      </c>
      <c r="F833" s="22">
        <v>166.02877960000001</v>
      </c>
      <c r="H833" s="172"/>
      <c r="I833" s="18">
        <v>313.5</v>
      </c>
      <c r="J833" s="6">
        <v>0.98899999999999999</v>
      </c>
      <c r="K833" s="48">
        <v>0</v>
      </c>
      <c r="L833" s="21">
        <v>168</v>
      </c>
      <c r="M833" s="22">
        <v>175.36643359999999</v>
      </c>
      <c r="O833" s="172"/>
      <c r="P833" s="18">
        <v>313.5</v>
      </c>
      <c r="Q833" s="6">
        <v>0.98899999999999999</v>
      </c>
      <c r="R833" s="48">
        <v>0</v>
      </c>
      <c r="S833" s="21">
        <v>168</v>
      </c>
      <c r="T833" s="22">
        <v>169.36108999999999</v>
      </c>
    </row>
    <row r="834" spans="1:20" x14ac:dyDescent="0.3">
      <c r="A834" s="172"/>
      <c r="B834" s="19">
        <v>314.10000000000002</v>
      </c>
      <c r="C834" s="31">
        <v>14.2</v>
      </c>
      <c r="D834" s="49">
        <v>0.05</v>
      </c>
      <c r="E834" s="22">
        <v>162</v>
      </c>
      <c r="F834" s="22">
        <v>158.288005</v>
      </c>
      <c r="H834" s="172"/>
      <c r="I834" s="19">
        <v>314.10000000000002</v>
      </c>
      <c r="J834" s="31">
        <v>14.2</v>
      </c>
      <c r="K834" s="49">
        <v>0.05</v>
      </c>
      <c r="L834" s="22">
        <v>162</v>
      </c>
      <c r="M834" s="22">
        <v>165.2435821</v>
      </c>
      <c r="O834" s="172"/>
      <c r="P834" s="19">
        <v>314.10000000000002</v>
      </c>
      <c r="Q834" s="31">
        <v>14.2</v>
      </c>
      <c r="R834" s="49">
        <v>0.05</v>
      </c>
      <c r="S834" s="22">
        <v>162</v>
      </c>
      <c r="T834" s="22">
        <v>161.67181400000001</v>
      </c>
    </row>
    <row r="835" spans="1:20" x14ac:dyDescent="0.3">
      <c r="A835" s="172"/>
      <c r="B835" s="19">
        <v>313.39999999999998</v>
      </c>
      <c r="C835" s="31">
        <v>28.4</v>
      </c>
      <c r="D835" s="49">
        <v>0.15</v>
      </c>
      <c r="E835" s="22">
        <v>149</v>
      </c>
      <c r="F835" s="22">
        <v>144.60834030000001</v>
      </c>
      <c r="H835" s="172"/>
      <c r="I835" s="19">
        <v>313.39999999999998</v>
      </c>
      <c r="J835" s="31">
        <v>28.4</v>
      </c>
      <c r="K835" s="49">
        <v>0.15</v>
      </c>
      <c r="L835" s="22">
        <v>149</v>
      </c>
      <c r="M835" s="22">
        <v>150.15811920000002</v>
      </c>
      <c r="O835" s="172"/>
      <c r="P835" s="19">
        <v>313.39999999999998</v>
      </c>
      <c r="Q835" s="31">
        <v>28.4</v>
      </c>
      <c r="R835" s="49">
        <v>0.15</v>
      </c>
      <c r="S835" s="22">
        <v>149</v>
      </c>
      <c r="T835" s="22">
        <v>147.03228280000002</v>
      </c>
    </row>
    <row r="836" spans="1:20" x14ac:dyDescent="0.3">
      <c r="A836" s="172"/>
      <c r="B836" s="19">
        <v>313.3</v>
      </c>
      <c r="C836" s="31">
        <v>44.3</v>
      </c>
      <c r="D836" s="49">
        <v>0.26</v>
      </c>
      <c r="E836" s="22">
        <v>133</v>
      </c>
      <c r="F836" s="22">
        <v>129.08445060000003</v>
      </c>
      <c r="H836" s="172"/>
      <c r="I836" s="19">
        <v>313.3</v>
      </c>
      <c r="J836" s="31">
        <v>44.3</v>
      </c>
      <c r="K836" s="49">
        <v>0.26</v>
      </c>
      <c r="L836" s="22">
        <v>133</v>
      </c>
      <c r="M836" s="22">
        <v>135.79465170000003</v>
      </c>
      <c r="O836" s="172"/>
      <c r="P836" s="19">
        <v>313.3</v>
      </c>
      <c r="Q836" s="31">
        <v>44.3</v>
      </c>
      <c r="R836" s="49">
        <v>0.26</v>
      </c>
      <c r="S836" s="22">
        <v>133</v>
      </c>
      <c r="T836" s="22">
        <v>130.52001260000003</v>
      </c>
    </row>
    <row r="837" spans="1:20" x14ac:dyDescent="0.3">
      <c r="A837" s="173"/>
      <c r="B837" s="19">
        <v>313.3</v>
      </c>
      <c r="C837" s="31">
        <v>55.6</v>
      </c>
      <c r="D837" s="49">
        <v>0.32</v>
      </c>
      <c r="E837" s="22">
        <v>126</v>
      </c>
      <c r="F837" s="22">
        <v>120.30003670000004</v>
      </c>
      <c r="H837" s="173"/>
      <c r="I837" s="19">
        <v>313.3</v>
      </c>
      <c r="J837" s="31">
        <v>55.6</v>
      </c>
      <c r="K837" s="49">
        <v>0.32</v>
      </c>
      <c r="L837" s="22">
        <v>126</v>
      </c>
      <c r="M837" s="22">
        <v>128.54288260000001</v>
      </c>
      <c r="O837" s="173"/>
      <c r="P837" s="19">
        <v>313.3</v>
      </c>
      <c r="Q837" s="31">
        <v>55.6</v>
      </c>
      <c r="R837" s="49">
        <v>0.32</v>
      </c>
      <c r="S837" s="22">
        <v>126</v>
      </c>
      <c r="T837" s="22">
        <v>118.6774604</v>
      </c>
    </row>
    <row r="838" spans="1:20" x14ac:dyDescent="0.3">
      <c r="A838" s="171" t="s">
        <v>29</v>
      </c>
      <c r="B838" s="18">
        <v>298.3</v>
      </c>
      <c r="C838" s="6">
        <v>0.995</v>
      </c>
      <c r="D838" s="48">
        <v>0</v>
      </c>
      <c r="E838" s="21">
        <v>238</v>
      </c>
      <c r="F838" s="22">
        <v>219.27514660000003</v>
      </c>
      <c r="H838" s="171" t="s">
        <v>29</v>
      </c>
      <c r="I838" s="18">
        <v>298.3</v>
      </c>
      <c r="J838" s="6">
        <v>0.995</v>
      </c>
      <c r="K838" s="48">
        <v>0</v>
      </c>
      <c r="L838" s="21">
        <v>238</v>
      </c>
      <c r="M838" s="22">
        <v>238.27100210000003</v>
      </c>
      <c r="O838" s="171" t="s">
        <v>29</v>
      </c>
      <c r="P838" s="18">
        <v>298.3</v>
      </c>
      <c r="Q838" s="6">
        <v>0.995</v>
      </c>
      <c r="R838" s="48">
        <v>0</v>
      </c>
      <c r="S838" s="21">
        <v>238</v>
      </c>
      <c r="T838" s="22">
        <v>234.77664329999999</v>
      </c>
    </row>
    <row r="839" spans="1:20" x14ac:dyDescent="0.3">
      <c r="A839" s="172"/>
      <c r="B839" s="19">
        <v>298.39999999999998</v>
      </c>
      <c r="C839" s="31">
        <v>12</v>
      </c>
      <c r="D839" s="49">
        <v>0.22</v>
      </c>
      <c r="E839" s="22">
        <v>189</v>
      </c>
      <c r="F839" s="22">
        <v>177.39446720000001</v>
      </c>
      <c r="H839" s="172"/>
      <c r="I839" s="19">
        <v>298.39999999999998</v>
      </c>
      <c r="J839" s="31">
        <v>12</v>
      </c>
      <c r="K839" s="49">
        <v>0.22</v>
      </c>
      <c r="L839" s="22">
        <v>189</v>
      </c>
      <c r="M839" s="22">
        <v>191.65513600000003</v>
      </c>
      <c r="O839" s="172"/>
      <c r="P839" s="19">
        <v>298.39999999999998</v>
      </c>
      <c r="Q839" s="31">
        <v>12</v>
      </c>
      <c r="R839" s="49">
        <v>0.22</v>
      </c>
      <c r="S839" s="22">
        <v>189</v>
      </c>
      <c r="T839" s="22">
        <v>188.90791160000001</v>
      </c>
    </row>
    <row r="840" spans="1:20" x14ac:dyDescent="0.3">
      <c r="A840" s="172"/>
      <c r="B840" s="19">
        <v>298.5</v>
      </c>
      <c r="C840" s="31">
        <v>24.6</v>
      </c>
      <c r="D840" s="49">
        <v>0.41</v>
      </c>
      <c r="E840" s="22">
        <v>146</v>
      </c>
      <c r="F840" s="22">
        <v>147.29508340000001</v>
      </c>
      <c r="H840" s="172"/>
      <c r="I840" s="19">
        <v>298.5</v>
      </c>
      <c r="J840" s="31">
        <v>24.6</v>
      </c>
      <c r="K840" s="49">
        <v>0.41</v>
      </c>
      <c r="L840" s="22">
        <v>146</v>
      </c>
      <c r="M840" s="22">
        <v>149.8240112</v>
      </c>
      <c r="O840" s="172"/>
      <c r="P840" s="19">
        <v>298.5</v>
      </c>
      <c r="Q840" s="31">
        <v>24.6</v>
      </c>
      <c r="R840" s="49">
        <v>0.41</v>
      </c>
      <c r="S840" s="22">
        <v>146</v>
      </c>
      <c r="T840" s="22">
        <v>148.12893739999998</v>
      </c>
    </row>
    <row r="841" spans="1:20" x14ac:dyDescent="0.3">
      <c r="A841" s="172"/>
      <c r="B841" s="19">
        <v>298.60000000000002</v>
      </c>
      <c r="C841" s="31">
        <v>33.1</v>
      </c>
      <c r="D841" s="49">
        <v>0.49</v>
      </c>
      <c r="E841" s="22">
        <v>131</v>
      </c>
      <c r="F841" s="22">
        <v>130.60716110000001</v>
      </c>
      <c r="H841" s="172"/>
      <c r="I841" s="19">
        <v>298.60000000000002</v>
      </c>
      <c r="J841" s="31">
        <v>33.1</v>
      </c>
      <c r="K841" s="49">
        <v>0.49</v>
      </c>
      <c r="L841" s="22">
        <v>131</v>
      </c>
      <c r="M841" s="22">
        <v>133.37656720000001</v>
      </c>
      <c r="O841" s="172"/>
      <c r="P841" s="19">
        <v>298.60000000000002</v>
      </c>
      <c r="Q841" s="31">
        <v>33.1</v>
      </c>
      <c r="R841" s="49">
        <v>0.49</v>
      </c>
      <c r="S841" s="22">
        <v>131</v>
      </c>
      <c r="T841" s="22">
        <v>131.59097200000002</v>
      </c>
    </row>
    <row r="842" spans="1:20" x14ac:dyDescent="0.3">
      <c r="A842" s="172"/>
      <c r="B842" s="19">
        <v>298.60000000000002</v>
      </c>
      <c r="C842" s="31">
        <v>48.9</v>
      </c>
      <c r="D842" s="49">
        <v>0.61</v>
      </c>
      <c r="E842" s="22">
        <v>104</v>
      </c>
      <c r="F842" s="22">
        <v>107.42524350000001</v>
      </c>
      <c r="H842" s="172"/>
      <c r="I842" s="19">
        <v>298.60000000000002</v>
      </c>
      <c r="J842" s="31">
        <v>48.9</v>
      </c>
      <c r="K842" s="49">
        <v>0.61</v>
      </c>
      <c r="L842" s="22">
        <v>104</v>
      </c>
      <c r="M842" s="22">
        <v>105.48025829999999</v>
      </c>
      <c r="O842" s="172"/>
      <c r="P842" s="19">
        <v>298.60000000000002</v>
      </c>
      <c r="Q842" s="31">
        <v>48.9</v>
      </c>
      <c r="R842" s="49">
        <v>0.61</v>
      </c>
      <c r="S842" s="22">
        <v>104</v>
      </c>
      <c r="T842" s="22">
        <v>103.4601754</v>
      </c>
    </row>
    <row r="843" spans="1:20" x14ac:dyDescent="0.3">
      <c r="A843" s="172"/>
      <c r="B843" s="19">
        <v>298.7</v>
      </c>
      <c r="C843" s="31">
        <v>54.7</v>
      </c>
      <c r="D843" s="49">
        <v>0.65</v>
      </c>
      <c r="E843" s="22">
        <v>97</v>
      </c>
      <c r="F843" s="22">
        <v>99.509066100000013</v>
      </c>
      <c r="H843" s="172"/>
      <c r="I843" s="19">
        <v>298.7</v>
      </c>
      <c r="J843" s="31">
        <v>54.7</v>
      </c>
      <c r="K843" s="49">
        <v>0.65</v>
      </c>
      <c r="L843" s="22">
        <v>97</v>
      </c>
      <c r="M843" s="22">
        <v>95.181559900000011</v>
      </c>
      <c r="O843" s="172"/>
      <c r="P843" s="19">
        <v>298.7</v>
      </c>
      <c r="Q843" s="31">
        <v>54.7</v>
      </c>
      <c r="R843" s="49">
        <v>0.65</v>
      </c>
      <c r="S843" s="22">
        <v>97</v>
      </c>
      <c r="T843" s="22">
        <v>92.248225399999995</v>
      </c>
    </row>
    <row r="844" spans="1:20" x14ac:dyDescent="0.3">
      <c r="A844" s="172"/>
      <c r="B844" s="18">
        <v>313.8</v>
      </c>
      <c r="C844" s="6">
        <v>0.98099999999999998</v>
      </c>
      <c r="D844" s="48">
        <v>0</v>
      </c>
      <c r="E844" s="21">
        <v>242</v>
      </c>
      <c r="F844" s="22">
        <v>223.92389679999997</v>
      </c>
      <c r="H844" s="172"/>
      <c r="I844" s="18">
        <v>313.8</v>
      </c>
      <c r="J844" s="6">
        <v>0.98099999999999998</v>
      </c>
      <c r="K844" s="48">
        <v>0</v>
      </c>
      <c r="L844" s="21">
        <v>242</v>
      </c>
      <c r="M844" s="22">
        <v>239.56508940000003</v>
      </c>
      <c r="O844" s="172"/>
      <c r="P844" s="18">
        <v>313.8</v>
      </c>
      <c r="Q844" s="6">
        <v>0.98099999999999998</v>
      </c>
      <c r="R844" s="48">
        <v>0</v>
      </c>
      <c r="S844" s="21">
        <v>242</v>
      </c>
      <c r="T844" s="22">
        <v>236.13737330000004</v>
      </c>
    </row>
    <row r="845" spans="1:20" x14ac:dyDescent="0.3">
      <c r="A845" s="172"/>
      <c r="B845" s="19">
        <v>313.8</v>
      </c>
      <c r="C845" s="31">
        <v>13</v>
      </c>
      <c r="D845" s="49">
        <v>0.19</v>
      </c>
      <c r="E845" s="22">
        <v>198</v>
      </c>
      <c r="F845" s="22">
        <v>186.18815030000002</v>
      </c>
      <c r="H845" s="172"/>
      <c r="I845" s="19">
        <v>313.8</v>
      </c>
      <c r="J845" s="31">
        <v>13</v>
      </c>
      <c r="K845" s="49">
        <v>0.19</v>
      </c>
      <c r="L845" s="22">
        <v>198</v>
      </c>
      <c r="M845" s="22">
        <v>199.44889980000002</v>
      </c>
      <c r="O845" s="172"/>
      <c r="P845" s="19">
        <v>313.8</v>
      </c>
      <c r="Q845" s="31">
        <v>13</v>
      </c>
      <c r="R845" s="49">
        <v>0.19</v>
      </c>
      <c r="S845" s="22">
        <v>198</v>
      </c>
      <c r="T845" s="22">
        <v>195.77826999999999</v>
      </c>
    </row>
    <row r="846" spans="1:20" x14ac:dyDescent="0.3">
      <c r="A846" s="172"/>
      <c r="B846" s="19">
        <v>313.7</v>
      </c>
      <c r="C846" s="31">
        <v>25.4</v>
      </c>
      <c r="D846" s="49">
        <v>0.3</v>
      </c>
      <c r="E846" s="22">
        <v>175</v>
      </c>
      <c r="F846" s="22">
        <v>169.16924729999999</v>
      </c>
      <c r="H846" s="172"/>
      <c r="I846" s="19">
        <v>313.7</v>
      </c>
      <c r="J846" s="31">
        <v>25.4</v>
      </c>
      <c r="K846" s="49">
        <v>0.3</v>
      </c>
      <c r="L846" s="22">
        <v>175</v>
      </c>
      <c r="M846" s="22">
        <v>176.22620380000001</v>
      </c>
      <c r="O846" s="172"/>
      <c r="P846" s="19">
        <v>313.7</v>
      </c>
      <c r="Q846" s="31">
        <v>25.4</v>
      </c>
      <c r="R846" s="49">
        <v>0.3</v>
      </c>
      <c r="S846" s="22">
        <v>175</v>
      </c>
      <c r="T846" s="22">
        <v>175.25493620000003</v>
      </c>
    </row>
    <row r="847" spans="1:20" x14ac:dyDescent="0.3">
      <c r="A847" s="172"/>
      <c r="B847" s="19">
        <v>313.7</v>
      </c>
      <c r="C847" s="31">
        <v>35.9</v>
      </c>
      <c r="D847" s="49">
        <v>0.39</v>
      </c>
      <c r="E847" s="22">
        <v>157</v>
      </c>
      <c r="F847" s="22">
        <v>153.3029008</v>
      </c>
      <c r="H847" s="172"/>
      <c r="I847" s="19">
        <v>313.7</v>
      </c>
      <c r="J847" s="31">
        <v>35.9</v>
      </c>
      <c r="K847" s="49">
        <v>0.39</v>
      </c>
      <c r="L847" s="22">
        <v>157</v>
      </c>
      <c r="M847" s="22">
        <v>156.1927919</v>
      </c>
      <c r="O847" s="172"/>
      <c r="P847" s="19">
        <v>313.7</v>
      </c>
      <c r="Q847" s="31">
        <v>35.9</v>
      </c>
      <c r="R847" s="49">
        <v>0.39</v>
      </c>
      <c r="S847" s="22">
        <v>157</v>
      </c>
      <c r="T847" s="22">
        <v>155.01129760000001</v>
      </c>
    </row>
    <row r="848" spans="1:20" x14ac:dyDescent="0.3">
      <c r="A848" s="172"/>
      <c r="B848" s="19">
        <v>313.7</v>
      </c>
      <c r="C848" s="31">
        <v>46</v>
      </c>
      <c r="D848" s="49">
        <v>0.46</v>
      </c>
      <c r="E848" s="22">
        <v>141</v>
      </c>
      <c r="F848" s="22">
        <v>139.64537039999999</v>
      </c>
      <c r="H848" s="172"/>
      <c r="I848" s="19">
        <v>313.7</v>
      </c>
      <c r="J848" s="31">
        <v>46</v>
      </c>
      <c r="K848" s="49">
        <v>0.46</v>
      </c>
      <c r="L848" s="22">
        <v>141</v>
      </c>
      <c r="M848" s="22">
        <v>141.28654320000001</v>
      </c>
      <c r="O848" s="172"/>
      <c r="P848" s="19">
        <v>313.7</v>
      </c>
      <c r="Q848" s="31">
        <v>46</v>
      </c>
      <c r="R848" s="49">
        <v>0.46</v>
      </c>
      <c r="S848" s="22">
        <v>141</v>
      </c>
      <c r="T848" s="22">
        <v>139.7429506</v>
      </c>
    </row>
    <row r="849" spans="1:20" x14ac:dyDescent="0.3">
      <c r="A849" s="172"/>
      <c r="B849" s="19">
        <v>313.7</v>
      </c>
      <c r="C849" s="31">
        <v>57.9</v>
      </c>
      <c r="D849" s="49">
        <v>0.54</v>
      </c>
      <c r="E849" s="22">
        <v>125</v>
      </c>
      <c r="F849" s="22">
        <v>124.82274769999999</v>
      </c>
      <c r="H849" s="172"/>
      <c r="I849" s="19">
        <v>313.7</v>
      </c>
      <c r="J849" s="31">
        <v>57.9</v>
      </c>
      <c r="K849" s="49">
        <v>0.54</v>
      </c>
      <c r="L849" s="22">
        <v>125</v>
      </c>
      <c r="M849" s="22">
        <v>123.5655151</v>
      </c>
      <c r="O849" s="172"/>
      <c r="P849" s="19">
        <v>313.7</v>
      </c>
      <c r="Q849" s="31">
        <v>57.9</v>
      </c>
      <c r="R849" s="49">
        <v>0.54</v>
      </c>
      <c r="S849" s="22">
        <v>125</v>
      </c>
      <c r="T849" s="22">
        <v>121.17892019999999</v>
      </c>
    </row>
    <row r="850" spans="1:20" x14ac:dyDescent="0.3">
      <c r="A850" s="172"/>
      <c r="B850" s="19">
        <v>313.7</v>
      </c>
      <c r="C850" s="31">
        <v>71.2</v>
      </c>
      <c r="D850" s="49">
        <v>0.6</v>
      </c>
      <c r="E850" s="22">
        <v>111</v>
      </c>
      <c r="F850" s="22">
        <v>111.80841130000002</v>
      </c>
      <c r="H850" s="172"/>
      <c r="I850" s="19">
        <v>313.7</v>
      </c>
      <c r="J850" s="31">
        <v>71.2</v>
      </c>
      <c r="K850" s="49">
        <v>0.6</v>
      </c>
      <c r="L850" s="22">
        <v>111</v>
      </c>
      <c r="M850" s="22">
        <v>108.02129050000001</v>
      </c>
      <c r="O850" s="172"/>
      <c r="P850" s="19">
        <v>313.7</v>
      </c>
      <c r="Q850" s="31">
        <v>71.2</v>
      </c>
      <c r="R850" s="49">
        <v>0.6</v>
      </c>
      <c r="S850" s="22">
        <v>111</v>
      </c>
      <c r="T850" s="22">
        <v>105.75482790000001</v>
      </c>
    </row>
    <row r="851" spans="1:20" x14ac:dyDescent="0.3">
      <c r="A851" s="172"/>
      <c r="B851" s="18">
        <v>333.3</v>
      </c>
      <c r="C851" s="6">
        <v>0.98699999999999999</v>
      </c>
      <c r="D851" s="48">
        <v>0</v>
      </c>
      <c r="E851" s="21">
        <v>241</v>
      </c>
      <c r="F851" s="22">
        <v>231.4777344</v>
      </c>
      <c r="H851" s="172"/>
      <c r="I851" s="18">
        <v>333.3</v>
      </c>
      <c r="J851" s="6">
        <v>0.98699999999999999</v>
      </c>
      <c r="K851" s="48">
        <v>0</v>
      </c>
      <c r="L851" s="21">
        <v>241</v>
      </c>
      <c r="M851" s="22">
        <v>241.46690819999998</v>
      </c>
      <c r="O851" s="172"/>
      <c r="P851" s="18">
        <v>333.3</v>
      </c>
      <c r="Q851" s="6">
        <v>0.98699999999999999</v>
      </c>
      <c r="R851" s="48">
        <v>0</v>
      </c>
      <c r="S851" s="21">
        <v>241</v>
      </c>
      <c r="T851" s="22">
        <v>238.03160859999997</v>
      </c>
    </row>
    <row r="852" spans="1:20" x14ac:dyDescent="0.3">
      <c r="A852" s="172"/>
      <c r="B852" s="19">
        <v>333.3</v>
      </c>
      <c r="C852" s="31">
        <v>12.2</v>
      </c>
      <c r="D852" s="49">
        <v>0.11</v>
      </c>
      <c r="E852" s="22">
        <v>218</v>
      </c>
      <c r="F852" s="22">
        <v>208.04665230000001</v>
      </c>
      <c r="H852" s="172"/>
      <c r="I852" s="19">
        <v>333.3</v>
      </c>
      <c r="J852" s="31">
        <v>12.2</v>
      </c>
      <c r="K852" s="49">
        <v>0.11</v>
      </c>
      <c r="L852" s="22">
        <v>218</v>
      </c>
      <c r="M852" s="22">
        <v>216.8836197</v>
      </c>
      <c r="O852" s="172"/>
      <c r="P852" s="19">
        <v>333.3</v>
      </c>
      <c r="Q852" s="31">
        <v>12.2</v>
      </c>
      <c r="R852" s="49">
        <v>0.11</v>
      </c>
      <c r="S852" s="22">
        <v>218</v>
      </c>
      <c r="T852" s="22">
        <v>214.31638030000005</v>
      </c>
    </row>
    <row r="853" spans="1:20" x14ac:dyDescent="0.3">
      <c r="A853" s="172"/>
      <c r="B853" s="19">
        <v>333.3</v>
      </c>
      <c r="C853" s="31">
        <v>25.9</v>
      </c>
      <c r="D853" s="49">
        <v>0.19</v>
      </c>
      <c r="E853" s="22">
        <v>202</v>
      </c>
      <c r="F853" s="22">
        <v>190.15685720000002</v>
      </c>
      <c r="H853" s="172"/>
      <c r="I853" s="19">
        <v>333.3</v>
      </c>
      <c r="J853" s="31">
        <v>25.9</v>
      </c>
      <c r="K853" s="49">
        <v>0.19</v>
      </c>
      <c r="L853" s="22">
        <v>202</v>
      </c>
      <c r="M853" s="22">
        <v>201.8980789</v>
      </c>
      <c r="O853" s="172"/>
      <c r="P853" s="19">
        <v>333.3</v>
      </c>
      <c r="Q853" s="31">
        <v>25.9</v>
      </c>
      <c r="R853" s="49">
        <v>0.19</v>
      </c>
      <c r="S853" s="22">
        <v>202</v>
      </c>
      <c r="T853" s="22">
        <v>199.00509949999997</v>
      </c>
    </row>
    <row r="854" spans="1:20" x14ac:dyDescent="0.3">
      <c r="A854" s="172"/>
      <c r="B854" s="19">
        <v>333.3</v>
      </c>
      <c r="C854" s="31">
        <v>40.1</v>
      </c>
      <c r="D854" s="49">
        <v>0.3</v>
      </c>
      <c r="E854" s="22">
        <v>179</v>
      </c>
      <c r="F854" s="22">
        <v>170.32966779999998</v>
      </c>
      <c r="H854" s="172"/>
      <c r="I854" s="19">
        <v>333.3</v>
      </c>
      <c r="J854" s="31">
        <v>40.1</v>
      </c>
      <c r="K854" s="49">
        <v>0.3</v>
      </c>
      <c r="L854" s="22">
        <v>179</v>
      </c>
      <c r="M854" s="22">
        <v>178.80098559999999</v>
      </c>
      <c r="O854" s="172"/>
      <c r="P854" s="19">
        <v>333.3</v>
      </c>
      <c r="Q854" s="31">
        <v>40.1</v>
      </c>
      <c r="R854" s="49">
        <v>0.3</v>
      </c>
      <c r="S854" s="22">
        <v>179</v>
      </c>
      <c r="T854" s="22">
        <v>178.4635619</v>
      </c>
    </row>
    <row r="855" spans="1:20" x14ac:dyDescent="0.3">
      <c r="A855" s="172"/>
      <c r="B855" s="19">
        <v>333.3</v>
      </c>
      <c r="C855" s="31">
        <v>48.1</v>
      </c>
      <c r="D855" s="49">
        <v>0.37</v>
      </c>
      <c r="E855" s="22">
        <v>161</v>
      </c>
      <c r="F855" s="22">
        <v>158.45327009999997</v>
      </c>
      <c r="H855" s="172"/>
      <c r="I855" s="19">
        <v>333.3</v>
      </c>
      <c r="J855" s="31">
        <v>48.1</v>
      </c>
      <c r="K855" s="49">
        <v>0.37</v>
      </c>
      <c r="L855" s="22">
        <v>161</v>
      </c>
      <c r="M855" s="22">
        <v>163.25481389999999</v>
      </c>
      <c r="O855" s="172"/>
      <c r="P855" s="19">
        <v>333.3</v>
      </c>
      <c r="Q855" s="31">
        <v>48.1</v>
      </c>
      <c r="R855" s="49">
        <v>0.37</v>
      </c>
      <c r="S855" s="22">
        <v>161</v>
      </c>
      <c r="T855" s="22">
        <v>162.3564758</v>
      </c>
    </row>
    <row r="856" spans="1:20" x14ac:dyDescent="0.3">
      <c r="A856" s="173"/>
      <c r="B856" s="20">
        <v>333.2</v>
      </c>
      <c r="C856" s="9">
        <v>55.7</v>
      </c>
      <c r="D856" s="50">
        <v>0.41</v>
      </c>
      <c r="E856" s="23">
        <v>155</v>
      </c>
      <c r="F856" s="22">
        <v>150.47938829999998</v>
      </c>
      <c r="H856" s="173"/>
      <c r="I856" s="20">
        <v>333.2</v>
      </c>
      <c r="J856" s="9">
        <v>55.7</v>
      </c>
      <c r="K856" s="50">
        <v>0.41</v>
      </c>
      <c r="L856" s="23">
        <v>155</v>
      </c>
      <c r="M856" s="22">
        <v>154.52857659999998</v>
      </c>
      <c r="O856" s="173"/>
      <c r="P856" s="20">
        <v>333.2</v>
      </c>
      <c r="Q856" s="9">
        <v>55.7</v>
      </c>
      <c r="R856" s="50">
        <v>0.41</v>
      </c>
      <c r="S856" s="23">
        <v>155</v>
      </c>
      <c r="T856" s="22">
        <v>152.97009600000001</v>
      </c>
    </row>
    <row r="857" spans="1:20" x14ac:dyDescent="0.3">
      <c r="A857" s="171" t="s">
        <v>30</v>
      </c>
      <c r="B857" s="18">
        <v>298.60000000000002</v>
      </c>
      <c r="C857" s="6">
        <v>0.98499999999999999</v>
      </c>
      <c r="D857" s="48">
        <v>0</v>
      </c>
      <c r="E857" s="21">
        <v>390</v>
      </c>
      <c r="F857" s="22">
        <v>393.79308170000002</v>
      </c>
      <c r="H857" s="171" t="s">
        <v>30</v>
      </c>
      <c r="I857" s="18">
        <v>298.60000000000002</v>
      </c>
      <c r="J857" s="6">
        <v>0.98499999999999999</v>
      </c>
      <c r="K857" s="48">
        <v>0</v>
      </c>
      <c r="L857" s="21">
        <v>390</v>
      </c>
      <c r="M857" s="22">
        <v>391.74687499999999</v>
      </c>
      <c r="O857" s="171" t="s">
        <v>30</v>
      </c>
      <c r="P857" s="18">
        <v>298.60000000000002</v>
      </c>
      <c r="Q857" s="6">
        <v>0.98499999999999999</v>
      </c>
      <c r="R857" s="48">
        <v>0</v>
      </c>
      <c r="S857" s="21">
        <v>390</v>
      </c>
      <c r="T857" s="22">
        <v>393.32527480000005</v>
      </c>
    </row>
    <row r="858" spans="1:20" x14ac:dyDescent="0.3">
      <c r="A858" s="172"/>
      <c r="B858" s="19">
        <v>298.8</v>
      </c>
      <c r="C858" s="31">
        <v>11.3</v>
      </c>
      <c r="D858" s="49">
        <v>0.2</v>
      </c>
      <c r="E858" s="22">
        <v>316</v>
      </c>
      <c r="F858" s="22">
        <v>313.87317210000003</v>
      </c>
      <c r="H858" s="172"/>
      <c r="I858" s="19">
        <v>298.8</v>
      </c>
      <c r="J858" s="31">
        <v>11.3</v>
      </c>
      <c r="K858" s="49">
        <v>0.2</v>
      </c>
      <c r="L858" s="22">
        <v>316</v>
      </c>
      <c r="M858" s="22">
        <v>313.58257460000004</v>
      </c>
      <c r="O858" s="172"/>
      <c r="P858" s="19">
        <v>298.8</v>
      </c>
      <c r="Q858" s="31">
        <v>11.3</v>
      </c>
      <c r="R858" s="49">
        <v>0.2</v>
      </c>
      <c r="S858" s="22">
        <v>316</v>
      </c>
      <c r="T858" s="22">
        <v>317.6416504</v>
      </c>
    </row>
    <row r="859" spans="1:20" x14ac:dyDescent="0.3">
      <c r="A859" s="172"/>
      <c r="B859" s="19">
        <v>299</v>
      </c>
      <c r="C859" s="31">
        <v>19.600000000000001</v>
      </c>
      <c r="D859" s="49">
        <v>0.37</v>
      </c>
      <c r="E859" s="22">
        <v>256</v>
      </c>
      <c r="F859" s="22">
        <v>254.18166800000003</v>
      </c>
      <c r="H859" s="172"/>
      <c r="I859" s="19">
        <v>299</v>
      </c>
      <c r="J859" s="31">
        <v>19.600000000000001</v>
      </c>
      <c r="K859" s="49">
        <v>0.37</v>
      </c>
      <c r="L859" s="22">
        <v>256</v>
      </c>
      <c r="M859" s="22">
        <v>255.03619380000001</v>
      </c>
      <c r="O859" s="172"/>
      <c r="P859" s="19">
        <v>299</v>
      </c>
      <c r="Q859" s="31">
        <v>19.600000000000001</v>
      </c>
      <c r="R859" s="49">
        <v>0.37</v>
      </c>
      <c r="S859" s="22">
        <v>256</v>
      </c>
      <c r="T859" s="22">
        <v>258.95151509999999</v>
      </c>
    </row>
    <row r="860" spans="1:20" x14ac:dyDescent="0.3">
      <c r="A860" s="172"/>
      <c r="B860" s="19">
        <v>299.10000000000002</v>
      </c>
      <c r="C860" s="31">
        <v>27.6</v>
      </c>
      <c r="D860" s="49">
        <v>0.46</v>
      </c>
      <c r="E860" s="22">
        <v>224</v>
      </c>
      <c r="F860" s="22">
        <v>226.8755372</v>
      </c>
      <c r="H860" s="172"/>
      <c r="I860" s="19">
        <v>299.10000000000002</v>
      </c>
      <c r="J860" s="31">
        <v>27.6</v>
      </c>
      <c r="K860" s="49">
        <v>0.46</v>
      </c>
      <c r="L860" s="22">
        <v>224</v>
      </c>
      <c r="M860" s="22">
        <v>225.7814194</v>
      </c>
      <c r="O860" s="172"/>
      <c r="P860" s="19">
        <v>299.10000000000002</v>
      </c>
      <c r="Q860" s="31">
        <v>27.6</v>
      </c>
      <c r="R860" s="49">
        <v>0.46</v>
      </c>
      <c r="S860" s="22">
        <v>224</v>
      </c>
      <c r="T860" s="22">
        <v>230.02891999999997</v>
      </c>
    </row>
    <row r="861" spans="1:20" x14ac:dyDescent="0.3">
      <c r="A861" s="172"/>
      <c r="B861" s="19">
        <v>299.2</v>
      </c>
      <c r="C861" s="31">
        <v>35.299999999999997</v>
      </c>
      <c r="D861" s="49">
        <v>0.52</v>
      </c>
      <c r="E861" s="22">
        <v>202</v>
      </c>
      <c r="F861" s="22">
        <v>206.39802719999997</v>
      </c>
      <c r="H861" s="172"/>
      <c r="I861" s="19">
        <v>299.2</v>
      </c>
      <c r="J861" s="31">
        <v>35.299999999999997</v>
      </c>
      <c r="K861" s="49">
        <v>0.52</v>
      </c>
      <c r="L861" s="22">
        <v>202</v>
      </c>
      <c r="M861" s="22">
        <v>205.65022570000002</v>
      </c>
      <c r="O861" s="172"/>
      <c r="P861" s="19">
        <v>299.2</v>
      </c>
      <c r="Q861" s="31">
        <v>35.299999999999997</v>
      </c>
      <c r="R861" s="49">
        <v>0.52</v>
      </c>
      <c r="S861" s="22">
        <v>202</v>
      </c>
      <c r="T861" s="22">
        <v>208.44449300000002</v>
      </c>
    </row>
    <row r="862" spans="1:20" x14ac:dyDescent="0.3">
      <c r="A862" s="172"/>
      <c r="B862" s="19">
        <v>299.3</v>
      </c>
      <c r="C862" s="31">
        <v>43.2</v>
      </c>
      <c r="D862" s="49">
        <v>0.59</v>
      </c>
      <c r="E862" s="22">
        <v>179</v>
      </c>
      <c r="F862" s="22">
        <v>181.85727700000001</v>
      </c>
      <c r="H862" s="172"/>
      <c r="I862" s="19">
        <v>299.3</v>
      </c>
      <c r="J862" s="31">
        <v>43.2</v>
      </c>
      <c r="K862" s="49">
        <v>0.59</v>
      </c>
      <c r="L862" s="22">
        <v>179</v>
      </c>
      <c r="M862" s="22">
        <v>181.04309070000002</v>
      </c>
      <c r="O862" s="172"/>
      <c r="P862" s="19">
        <v>299.3</v>
      </c>
      <c r="Q862" s="31">
        <v>43.2</v>
      </c>
      <c r="R862" s="49">
        <v>0.59</v>
      </c>
      <c r="S862" s="22">
        <v>179</v>
      </c>
      <c r="T862" s="22">
        <v>179.82965999999999</v>
      </c>
    </row>
    <row r="863" spans="1:20" x14ac:dyDescent="0.3">
      <c r="A863" s="172"/>
      <c r="B863" s="19">
        <v>299.39999999999998</v>
      </c>
      <c r="C863" s="31">
        <v>51.1</v>
      </c>
      <c r="D863" s="49">
        <v>0.65</v>
      </c>
      <c r="E863" s="22">
        <v>160</v>
      </c>
      <c r="F863" s="22">
        <v>160.54447020000001</v>
      </c>
      <c r="H863" s="172"/>
      <c r="I863" s="19">
        <v>299.39999999999998</v>
      </c>
      <c r="J863" s="31">
        <v>51.1</v>
      </c>
      <c r="K863" s="49">
        <v>0.65</v>
      </c>
      <c r="L863" s="22">
        <v>160</v>
      </c>
      <c r="M863" s="22">
        <v>160.24679689999999</v>
      </c>
      <c r="O863" s="172"/>
      <c r="P863" s="19">
        <v>299.39999999999998</v>
      </c>
      <c r="Q863" s="31">
        <v>51.1</v>
      </c>
      <c r="R863" s="49">
        <v>0.65</v>
      </c>
      <c r="S863" s="22">
        <v>160</v>
      </c>
      <c r="T863" s="22">
        <v>154.12366320000001</v>
      </c>
    </row>
    <row r="864" spans="1:20" x14ac:dyDescent="0.3">
      <c r="A864" s="172"/>
      <c r="B864" s="18">
        <v>313.3</v>
      </c>
      <c r="C864" s="6">
        <v>0.998</v>
      </c>
      <c r="D864" s="48">
        <v>0</v>
      </c>
      <c r="E864" s="21">
        <v>394</v>
      </c>
      <c r="F864" s="22">
        <v>391.39777839999999</v>
      </c>
      <c r="H864" s="172"/>
      <c r="I864" s="18">
        <v>313.3</v>
      </c>
      <c r="J864" s="6">
        <v>0.998</v>
      </c>
      <c r="K864" s="48">
        <v>0</v>
      </c>
      <c r="L864" s="21">
        <v>394</v>
      </c>
      <c r="M864" s="22">
        <v>394.51341549999995</v>
      </c>
      <c r="O864" s="172"/>
      <c r="P864" s="18">
        <v>313.3</v>
      </c>
      <c r="Q864" s="6">
        <v>0.998</v>
      </c>
      <c r="R864" s="48">
        <v>0</v>
      </c>
      <c r="S864" s="21">
        <v>394</v>
      </c>
      <c r="T864" s="22">
        <v>393.91050419999999</v>
      </c>
    </row>
    <row r="865" spans="1:20" x14ac:dyDescent="0.3">
      <c r="A865" s="172"/>
      <c r="B865" s="19">
        <v>313.3</v>
      </c>
      <c r="C865" s="31">
        <v>12.3</v>
      </c>
      <c r="D865" s="49">
        <v>0.24</v>
      </c>
      <c r="E865" s="22">
        <v>304</v>
      </c>
      <c r="F865" s="22">
        <v>298.25714430000005</v>
      </c>
      <c r="H865" s="172"/>
      <c r="I865" s="19">
        <v>313.3</v>
      </c>
      <c r="J865" s="31">
        <v>12.3</v>
      </c>
      <c r="K865" s="49">
        <v>0.24</v>
      </c>
      <c r="L865" s="22">
        <v>304</v>
      </c>
      <c r="M865" s="22">
        <v>301.11602799999997</v>
      </c>
      <c r="O865" s="172"/>
      <c r="P865" s="19">
        <v>313.3</v>
      </c>
      <c r="Q865" s="31">
        <v>12.3</v>
      </c>
      <c r="R865" s="49">
        <v>0.24</v>
      </c>
      <c r="S865" s="22">
        <v>304</v>
      </c>
      <c r="T865" s="22">
        <v>303.40171190000007</v>
      </c>
    </row>
    <row r="866" spans="1:20" x14ac:dyDescent="0.3">
      <c r="A866" s="172"/>
      <c r="B866" s="19">
        <v>313.3</v>
      </c>
      <c r="C866" s="31">
        <v>25.5</v>
      </c>
      <c r="D866" s="49">
        <v>0.38</v>
      </c>
      <c r="E866" s="22">
        <v>256</v>
      </c>
      <c r="F866" s="22">
        <v>251.92513120000004</v>
      </c>
      <c r="H866" s="172"/>
      <c r="I866" s="19">
        <v>313.3</v>
      </c>
      <c r="J866" s="31">
        <v>25.5</v>
      </c>
      <c r="K866" s="49">
        <v>0.38</v>
      </c>
      <c r="L866" s="22">
        <v>256</v>
      </c>
      <c r="M866" s="22">
        <v>253.99567099999999</v>
      </c>
      <c r="O866" s="172"/>
      <c r="P866" s="19">
        <v>313.3</v>
      </c>
      <c r="Q866" s="31">
        <v>25.5</v>
      </c>
      <c r="R866" s="49">
        <v>0.38</v>
      </c>
      <c r="S866" s="22">
        <v>256</v>
      </c>
      <c r="T866" s="22">
        <v>256.88440870000005</v>
      </c>
    </row>
    <row r="867" spans="1:20" x14ac:dyDescent="0.3">
      <c r="A867" s="172"/>
      <c r="B867" s="19">
        <v>313.3</v>
      </c>
      <c r="C867" s="31">
        <v>38.1</v>
      </c>
      <c r="D867" s="49">
        <v>0.48</v>
      </c>
      <c r="E867" s="22">
        <v>224</v>
      </c>
      <c r="F867" s="22">
        <v>220.52269749999999</v>
      </c>
      <c r="H867" s="172"/>
      <c r="I867" s="19">
        <v>313.3</v>
      </c>
      <c r="J867" s="31">
        <v>38.1</v>
      </c>
      <c r="K867" s="49">
        <v>0.48</v>
      </c>
      <c r="L867" s="22">
        <v>224</v>
      </c>
      <c r="M867" s="22">
        <v>221.65187070000002</v>
      </c>
      <c r="O867" s="172"/>
      <c r="P867" s="19">
        <v>313.3</v>
      </c>
      <c r="Q867" s="31">
        <v>38.1</v>
      </c>
      <c r="R867" s="49">
        <v>0.48</v>
      </c>
      <c r="S867" s="22">
        <v>224</v>
      </c>
      <c r="T867" s="22">
        <v>225.20915070000001</v>
      </c>
    </row>
    <row r="868" spans="1:20" x14ac:dyDescent="0.3">
      <c r="A868" s="172"/>
      <c r="B868" s="19">
        <v>313.3</v>
      </c>
      <c r="C868" s="31">
        <v>47.4</v>
      </c>
      <c r="D868" s="49">
        <v>0.54</v>
      </c>
      <c r="E868" s="22">
        <v>203</v>
      </c>
      <c r="F868" s="22">
        <v>200.50986779999999</v>
      </c>
      <c r="H868" s="172"/>
      <c r="I868" s="19">
        <v>313.3</v>
      </c>
      <c r="J868" s="31">
        <v>47.4</v>
      </c>
      <c r="K868" s="49">
        <v>0.54</v>
      </c>
      <c r="L868" s="22">
        <v>203</v>
      </c>
      <c r="M868" s="22">
        <v>201.0008469</v>
      </c>
      <c r="O868" s="172"/>
      <c r="P868" s="19">
        <v>313.3</v>
      </c>
      <c r="Q868" s="31">
        <v>47.4</v>
      </c>
      <c r="R868" s="49">
        <v>0.54</v>
      </c>
      <c r="S868" s="22">
        <v>203</v>
      </c>
      <c r="T868" s="22">
        <v>202.38232110000001</v>
      </c>
    </row>
    <row r="869" spans="1:20" x14ac:dyDescent="0.3">
      <c r="A869" s="172"/>
      <c r="B869" s="19">
        <v>313.3</v>
      </c>
      <c r="C869" s="31">
        <v>60.1</v>
      </c>
      <c r="D869" s="49">
        <v>0.62</v>
      </c>
      <c r="E869" s="22">
        <v>173</v>
      </c>
      <c r="F869" s="22">
        <v>172.18758859999997</v>
      </c>
      <c r="H869" s="172"/>
      <c r="I869" s="19">
        <v>313.3</v>
      </c>
      <c r="J869" s="31">
        <v>60.1</v>
      </c>
      <c r="K869" s="49">
        <v>0.62</v>
      </c>
      <c r="L869" s="22">
        <v>173</v>
      </c>
      <c r="M869" s="22">
        <v>172.77332159999997</v>
      </c>
      <c r="O869" s="172"/>
      <c r="P869" s="19">
        <v>313.3</v>
      </c>
      <c r="Q869" s="31">
        <v>60.1</v>
      </c>
      <c r="R869" s="49">
        <v>0.62</v>
      </c>
      <c r="S869" s="22">
        <v>173</v>
      </c>
      <c r="T869" s="22">
        <v>168.07683569999998</v>
      </c>
    </row>
    <row r="870" spans="1:20" x14ac:dyDescent="0.3">
      <c r="A870" s="172"/>
      <c r="B870" s="19">
        <v>313.3</v>
      </c>
      <c r="C870" s="31">
        <v>73.7</v>
      </c>
      <c r="D870" s="49">
        <v>0.71</v>
      </c>
      <c r="E870" s="22">
        <v>139</v>
      </c>
      <c r="F870" s="22">
        <v>143.6079009</v>
      </c>
      <c r="H870" s="172"/>
      <c r="I870" s="19">
        <v>313.3</v>
      </c>
      <c r="J870" s="31">
        <v>73.7</v>
      </c>
      <c r="K870" s="49">
        <v>0.71</v>
      </c>
      <c r="L870" s="22">
        <v>139</v>
      </c>
      <c r="M870" s="22">
        <v>140.1427185</v>
      </c>
      <c r="O870" s="172"/>
      <c r="P870" s="19">
        <v>313.3</v>
      </c>
      <c r="Q870" s="31">
        <v>73.7</v>
      </c>
      <c r="R870" s="49">
        <v>0.71</v>
      </c>
      <c r="S870" s="22">
        <v>139</v>
      </c>
      <c r="T870" s="22">
        <v>129.14084700000001</v>
      </c>
    </row>
    <row r="871" spans="1:20" x14ac:dyDescent="0.3">
      <c r="A871" s="172"/>
      <c r="B871" s="18">
        <v>333.7</v>
      </c>
      <c r="C871" s="6">
        <v>0.995</v>
      </c>
      <c r="D871" s="48">
        <v>0</v>
      </c>
      <c r="E871" s="21">
        <v>396</v>
      </c>
      <c r="F871" s="22">
        <v>391.11806020000006</v>
      </c>
      <c r="H871" s="172"/>
      <c r="I871" s="18">
        <v>333.7</v>
      </c>
      <c r="J871" s="6">
        <v>0.995</v>
      </c>
      <c r="K871" s="48">
        <v>0</v>
      </c>
      <c r="L871" s="21">
        <v>396</v>
      </c>
      <c r="M871" s="22">
        <v>398.2947418</v>
      </c>
      <c r="O871" s="172"/>
      <c r="P871" s="18">
        <v>333.7</v>
      </c>
      <c r="Q871" s="6">
        <v>0.995</v>
      </c>
      <c r="R871" s="48">
        <v>0</v>
      </c>
      <c r="S871" s="21">
        <v>396</v>
      </c>
      <c r="T871" s="22">
        <v>394.63505549999996</v>
      </c>
    </row>
    <row r="872" spans="1:20" x14ac:dyDescent="0.3">
      <c r="A872" s="172"/>
      <c r="B872" s="19">
        <v>333.7</v>
      </c>
      <c r="C872" s="31">
        <v>13.1</v>
      </c>
      <c r="D872" s="49">
        <v>0.1</v>
      </c>
      <c r="E872" s="22">
        <v>363</v>
      </c>
      <c r="F872" s="22">
        <v>353.86221319999993</v>
      </c>
      <c r="H872" s="172"/>
      <c r="I872" s="19">
        <v>333.7</v>
      </c>
      <c r="J872" s="31">
        <v>13.1</v>
      </c>
      <c r="K872" s="49">
        <v>0.1</v>
      </c>
      <c r="L872" s="22">
        <v>363</v>
      </c>
      <c r="M872" s="22">
        <v>357.52269280000002</v>
      </c>
      <c r="O872" s="172"/>
      <c r="P872" s="19">
        <v>333.7</v>
      </c>
      <c r="Q872" s="31">
        <v>13.1</v>
      </c>
      <c r="R872" s="49">
        <v>0.1</v>
      </c>
      <c r="S872" s="22">
        <v>363</v>
      </c>
      <c r="T872" s="22">
        <v>361.19936810000002</v>
      </c>
    </row>
    <row r="873" spans="1:20" x14ac:dyDescent="0.3">
      <c r="A873" s="172"/>
      <c r="B873" s="19">
        <v>333.7</v>
      </c>
      <c r="C873" s="31">
        <v>27.1</v>
      </c>
      <c r="D873" s="49">
        <v>0.28000000000000003</v>
      </c>
      <c r="E873" s="22">
        <v>295</v>
      </c>
      <c r="F873" s="22">
        <v>288.6296845</v>
      </c>
      <c r="H873" s="172"/>
      <c r="I873" s="19">
        <v>333.7</v>
      </c>
      <c r="J873" s="31">
        <v>27.1</v>
      </c>
      <c r="K873" s="49">
        <v>0.28000000000000003</v>
      </c>
      <c r="L873" s="22">
        <v>295</v>
      </c>
      <c r="M873" s="22">
        <v>291.43914180000002</v>
      </c>
      <c r="O873" s="172"/>
      <c r="P873" s="19">
        <v>333.7</v>
      </c>
      <c r="Q873" s="31">
        <v>27.1</v>
      </c>
      <c r="R873" s="49">
        <v>0.28000000000000003</v>
      </c>
      <c r="S873" s="22">
        <v>295</v>
      </c>
      <c r="T873" s="22">
        <v>292.56390390000001</v>
      </c>
    </row>
    <row r="874" spans="1:20" x14ac:dyDescent="0.3">
      <c r="A874" s="172"/>
      <c r="B874" s="19">
        <v>333.6</v>
      </c>
      <c r="C874" s="31">
        <v>36.4</v>
      </c>
      <c r="D874" s="49">
        <v>0.37</v>
      </c>
      <c r="E874" s="22">
        <v>264</v>
      </c>
      <c r="F874" s="22">
        <v>258.07292489999998</v>
      </c>
      <c r="H874" s="172"/>
      <c r="I874" s="19">
        <v>333.6</v>
      </c>
      <c r="J874" s="31">
        <v>36.4</v>
      </c>
      <c r="K874" s="49">
        <v>0.37</v>
      </c>
      <c r="L874" s="22">
        <v>264</v>
      </c>
      <c r="M874" s="22">
        <v>260.9956818</v>
      </c>
      <c r="O874" s="172"/>
      <c r="P874" s="19">
        <v>333.6</v>
      </c>
      <c r="Q874" s="31">
        <v>36.4</v>
      </c>
      <c r="R874" s="49">
        <v>0.37</v>
      </c>
      <c r="S874" s="22">
        <v>264</v>
      </c>
      <c r="T874" s="22">
        <v>263.33505249999996</v>
      </c>
    </row>
    <row r="875" spans="1:20" x14ac:dyDescent="0.3">
      <c r="A875" s="172"/>
      <c r="B875" s="19">
        <v>333.7</v>
      </c>
      <c r="C875" s="31">
        <v>48.9</v>
      </c>
      <c r="D875" s="49">
        <v>0.42</v>
      </c>
      <c r="E875" s="22">
        <v>247</v>
      </c>
      <c r="F875" s="22">
        <v>242.93292700000001</v>
      </c>
      <c r="H875" s="172"/>
      <c r="I875" s="19">
        <v>333.7</v>
      </c>
      <c r="J875" s="31">
        <v>48.9</v>
      </c>
      <c r="K875" s="49">
        <v>0.42</v>
      </c>
      <c r="L875" s="22">
        <v>247</v>
      </c>
      <c r="M875" s="22">
        <v>245.10311270000003</v>
      </c>
      <c r="O875" s="172"/>
      <c r="P875" s="19">
        <v>333.7</v>
      </c>
      <c r="Q875" s="31">
        <v>48.9</v>
      </c>
      <c r="R875" s="49">
        <v>0.42</v>
      </c>
      <c r="S875" s="22">
        <v>247</v>
      </c>
      <c r="T875" s="22">
        <v>250.37323770000003</v>
      </c>
    </row>
    <row r="876" spans="1:20" x14ac:dyDescent="0.3">
      <c r="A876" s="172"/>
      <c r="B876" s="19">
        <v>333.7</v>
      </c>
      <c r="C876" s="31">
        <v>60.8</v>
      </c>
      <c r="D876" s="49">
        <v>0.47</v>
      </c>
      <c r="E876" s="22">
        <v>232</v>
      </c>
      <c r="F876" s="22">
        <v>225.54321310000006</v>
      </c>
      <c r="H876" s="172"/>
      <c r="I876" s="19">
        <v>333.7</v>
      </c>
      <c r="J876" s="31">
        <v>60.8</v>
      </c>
      <c r="K876" s="49">
        <v>0.47</v>
      </c>
      <c r="L876" s="22">
        <v>232</v>
      </c>
      <c r="M876" s="22">
        <v>229.21960909999999</v>
      </c>
      <c r="O876" s="172"/>
      <c r="P876" s="19">
        <v>333.7</v>
      </c>
      <c r="Q876" s="31">
        <v>60.8</v>
      </c>
      <c r="R876" s="49">
        <v>0.47</v>
      </c>
      <c r="S876" s="22">
        <v>232</v>
      </c>
      <c r="T876" s="22">
        <v>234.40680690000005</v>
      </c>
    </row>
    <row r="877" spans="1:20" x14ac:dyDescent="0.3">
      <c r="A877" s="172"/>
      <c r="B877" s="19">
        <v>333.7</v>
      </c>
      <c r="C877" s="31">
        <v>75</v>
      </c>
      <c r="D877" s="49">
        <v>0.56000000000000005</v>
      </c>
      <c r="E877" s="22">
        <v>194</v>
      </c>
      <c r="F877" s="22">
        <v>193.678258</v>
      </c>
      <c r="H877" s="172"/>
      <c r="I877" s="19">
        <v>333.7</v>
      </c>
      <c r="J877" s="31">
        <v>75</v>
      </c>
      <c r="K877" s="49">
        <v>0.56000000000000005</v>
      </c>
      <c r="L877" s="22">
        <v>194</v>
      </c>
      <c r="M877" s="22">
        <v>198.3899888</v>
      </c>
      <c r="O877" s="172"/>
      <c r="P877" s="19">
        <v>333.7</v>
      </c>
      <c r="Q877" s="31">
        <v>75</v>
      </c>
      <c r="R877" s="49">
        <v>0.56000000000000005</v>
      </c>
      <c r="S877" s="22">
        <v>194</v>
      </c>
      <c r="T877" s="22">
        <v>197.36428219999999</v>
      </c>
    </row>
    <row r="878" spans="1:20" x14ac:dyDescent="0.3">
      <c r="A878" s="173"/>
      <c r="B878" s="19">
        <v>333.7</v>
      </c>
      <c r="C878" s="31">
        <v>84.1</v>
      </c>
      <c r="D878" s="49">
        <v>0.61</v>
      </c>
      <c r="E878" s="22">
        <v>173</v>
      </c>
      <c r="F878" s="22">
        <v>177.03712289999999</v>
      </c>
      <c r="H878" s="173"/>
      <c r="I878" s="19">
        <v>333.7</v>
      </c>
      <c r="J878" s="31">
        <v>84.1</v>
      </c>
      <c r="K878" s="49">
        <v>0.61</v>
      </c>
      <c r="L878" s="22">
        <v>173</v>
      </c>
      <c r="M878" s="22">
        <v>179.4210525</v>
      </c>
      <c r="O878" s="173"/>
      <c r="P878" s="19">
        <v>333.7</v>
      </c>
      <c r="Q878" s="31">
        <v>84.1</v>
      </c>
      <c r="R878" s="49">
        <v>0.61</v>
      </c>
      <c r="S878" s="22">
        <v>173</v>
      </c>
      <c r="T878" s="22">
        <v>175.3792388</v>
      </c>
    </row>
    <row r="879" spans="1:20" x14ac:dyDescent="0.3">
      <c r="A879" s="171" t="s">
        <v>31</v>
      </c>
      <c r="B879" s="18">
        <v>298.10000000000002</v>
      </c>
      <c r="C879" s="6">
        <v>0.999</v>
      </c>
      <c r="D879" s="48">
        <v>0</v>
      </c>
      <c r="E879" s="21">
        <v>754</v>
      </c>
      <c r="F879" s="22">
        <v>751.62828979999995</v>
      </c>
      <c r="H879" s="171" t="s">
        <v>31</v>
      </c>
      <c r="I879" s="18">
        <v>298.10000000000002</v>
      </c>
      <c r="J879" s="6">
        <v>0.999</v>
      </c>
      <c r="K879" s="48">
        <v>0</v>
      </c>
      <c r="L879" s="21">
        <v>754</v>
      </c>
      <c r="M879" s="22">
        <v>740.61829230000001</v>
      </c>
      <c r="O879" s="171" t="s">
        <v>31</v>
      </c>
      <c r="P879" s="18">
        <v>298.10000000000002</v>
      </c>
      <c r="Q879" s="6">
        <v>0.999</v>
      </c>
      <c r="R879" s="48">
        <v>0</v>
      </c>
      <c r="S879" s="21">
        <v>754</v>
      </c>
      <c r="T879" s="22">
        <v>743.2330078</v>
      </c>
    </row>
    <row r="880" spans="1:20" x14ac:dyDescent="0.3">
      <c r="A880" s="172"/>
      <c r="B880" s="19">
        <v>298.10000000000002</v>
      </c>
      <c r="C880" s="31">
        <v>15.7</v>
      </c>
      <c r="D880" s="49">
        <v>0.52</v>
      </c>
      <c r="E880" s="22">
        <v>372</v>
      </c>
      <c r="F880" s="22">
        <v>380.50028070000002</v>
      </c>
      <c r="H880" s="172"/>
      <c r="I880" s="19">
        <v>298.10000000000002</v>
      </c>
      <c r="J880" s="31">
        <v>15.7</v>
      </c>
      <c r="K880" s="49">
        <v>0.52</v>
      </c>
      <c r="L880" s="22">
        <v>372</v>
      </c>
      <c r="M880" s="22">
        <v>376.41487410000008</v>
      </c>
      <c r="O880" s="172"/>
      <c r="P880" s="19">
        <v>298.10000000000002</v>
      </c>
      <c r="Q880" s="31">
        <v>15.7</v>
      </c>
      <c r="R880" s="49">
        <v>0.52</v>
      </c>
      <c r="S880" s="22">
        <v>372</v>
      </c>
      <c r="T880" s="22">
        <v>376.94748550000003</v>
      </c>
    </row>
    <row r="881" spans="1:20" x14ac:dyDescent="0.3">
      <c r="A881" s="172"/>
      <c r="B881" s="19">
        <v>298.10000000000002</v>
      </c>
      <c r="C881" s="31">
        <v>29.2</v>
      </c>
      <c r="D881" s="49">
        <v>0.68</v>
      </c>
      <c r="E881" s="22">
        <v>259</v>
      </c>
      <c r="F881" s="22">
        <v>261.00631090000002</v>
      </c>
      <c r="H881" s="172"/>
      <c r="I881" s="19">
        <v>298.10000000000002</v>
      </c>
      <c r="J881" s="31">
        <v>29.2</v>
      </c>
      <c r="K881" s="49">
        <v>0.68</v>
      </c>
      <c r="L881" s="22">
        <v>259</v>
      </c>
      <c r="M881" s="22">
        <v>261.5763551</v>
      </c>
      <c r="O881" s="172"/>
      <c r="P881" s="19">
        <v>298.10000000000002</v>
      </c>
      <c r="Q881" s="31">
        <v>29.2</v>
      </c>
      <c r="R881" s="49">
        <v>0.68</v>
      </c>
      <c r="S881" s="22">
        <v>259</v>
      </c>
      <c r="T881" s="22">
        <v>261.65806729999997</v>
      </c>
    </row>
    <row r="882" spans="1:20" x14ac:dyDescent="0.3">
      <c r="A882" s="172"/>
      <c r="B882" s="19">
        <v>298.10000000000002</v>
      </c>
      <c r="C882" s="31">
        <v>42.7</v>
      </c>
      <c r="D882" s="49">
        <v>0.79</v>
      </c>
      <c r="E882" s="22">
        <v>180</v>
      </c>
      <c r="F882" s="22">
        <v>180.71566319999999</v>
      </c>
      <c r="H882" s="172"/>
      <c r="I882" s="19">
        <v>298.10000000000002</v>
      </c>
      <c r="J882" s="31">
        <v>42.7</v>
      </c>
      <c r="K882" s="49">
        <v>0.79</v>
      </c>
      <c r="L882" s="22">
        <v>180</v>
      </c>
      <c r="M882" s="22">
        <v>183.8560348</v>
      </c>
      <c r="O882" s="172"/>
      <c r="P882" s="19">
        <v>298.10000000000002</v>
      </c>
      <c r="Q882" s="31">
        <v>42.7</v>
      </c>
      <c r="R882" s="49">
        <v>0.79</v>
      </c>
      <c r="S882" s="22">
        <v>180</v>
      </c>
      <c r="T882" s="22">
        <v>183.36583869999998</v>
      </c>
    </row>
    <row r="883" spans="1:20" x14ac:dyDescent="0.3">
      <c r="A883" s="172"/>
      <c r="B883" s="19">
        <v>298.10000000000002</v>
      </c>
      <c r="C883" s="31">
        <v>57.7</v>
      </c>
      <c r="D883" s="49">
        <v>0.85</v>
      </c>
      <c r="E883" s="22">
        <v>139</v>
      </c>
      <c r="F883" s="22">
        <v>142.17227789999998</v>
      </c>
      <c r="H883" s="172"/>
      <c r="I883" s="19">
        <v>298.10000000000002</v>
      </c>
      <c r="J883" s="31">
        <v>57.7</v>
      </c>
      <c r="K883" s="49">
        <v>0.85</v>
      </c>
      <c r="L883" s="22">
        <v>139</v>
      </c>
      <c r="M883" s="22">
        <v>143.92598430000004</v>
      </c>
      <c r="O883" s="172"/>
      <c r="P883" s="19">
        <v>298.10000000000002</v>
      </c>
      <c r="Q883" s="31">
        <v>57.7</v>
      </c>
      <c r="R883" s="49">
        <v>0.85</v>
      </c>
      <c r="S883" s="22">
        <v>139</v>
      </c>
      <c r="T883" s="22">
        <v>147.95353699999998</v>
      </c>
    </row>
    <row r="884" spans="1:20" x14ac:dyDescent="0.3">
      <c r="A884" s="172"/>
      <c r="B884" s="18">
        <v>298.2</v>
      </c>
      <c r="C884" s="6">
        <v>0.99099999999999999</v>
      </c>
      <c r="D884" s="48">
        <v>0</v>
      </c>
      <c r="E884" s="21">
        <v>741</v>
      </c>
      <c r="F884" s="22">
        <v>751.61433710000006</v>
      </c>
      <c r="H884" s="172"/>
      <c r="I884" s="18">
        <v>298.2</v>
      </c>
      <c r="J884" s="6">
        <v>0.99099999999999999</v>
      </c>
      <c r="K884" s="48">
        <v>0</v>
      </c>
      <c r="L884" s="21">
        <v>741</v>
      </c>
      <c r="M884" s="22">
        <v>740.64238890000013</v>
      </c>
      <c r="O884" s="172"/>
      <c r="P884" s="18">
        <v>298.2</v>
      </c>
      <c r="Q884" s="6">
        <v>0.99099999999999999</v>
      </c>
      <c r="R884" s="48">
        <v>0</v>
      </c>
      <c r="S884" s="21">
        <v>741</v>
      </c>
      <c r="T884" s="22">
        <v>743.25110489999997</v>
      </c>
    </row>
    <row r="885" spans="1:20" x14ac:dyDescent="0.3">
      <c r="A885" s="172"/>
      <c r="B885" s="19">
        <v>298.2</v>
      </c>
      <c r="C885" s="31">
        <v>16</v>
      </c>
      <c r="D885" s="49">
        <v>0.53</v>
      </c>
      <c r="E885" s="22">
        <v>359</v>
      </c>
      <c r="F885" s="22">
        <v>372.94370420000001</v>
      </c>
      <c r="H885" s="172"/>
      <c r="I885" s="19">
        <v>298.2</v>
      </c>
      <c r="J885" s="31">
        <v>16</v>
      </c>
      <c r="K885" s="49">
        <v>0.53</v>
      </c>
      <c r="L885" s="22">
        <v>359</v>
      </c>
      <c r="M885" s="22">
        <v>369.25358890000001</v>
      </c>
      <c r="O885" s="172"/>
      <c r="P885" s="19">
        <v>298.2</v>
      </c>
      <c r="Q885" s="31">
        <v>16</v>
      </c>
      <c r="R885" s="49">
        <v>0.53</v>
      </c>
      <c r="S885" s="22">
        <v>359</v>
      </c>
      <c r="T885" s="22">
        <v>369.68208320000002</v>
      </c>
    </row>
    <row r="886" spans="1:20" x14ac:dyDescent="0.3">
      <c r="A886" s="172"/>
      <c r="B886" s="19">
        <v>298.2</v>
      </c>
      <c r="C886" s="31">
        <v>29.3</v>
      </c>
      <c r="D886" s="49">
        <v>0.7</v>
      </c>
      <c r="E886" s="22">
        <v>241</v>
      </c>
      <c r="F886" s="22">
        <v>245.89949040000002</v>
      </c>
      <c r="H886" s="172"/>
      <c r="I886" s="19">
        <v>298.2</v>
      </c>
      <c r="J886" s="31">
        <v>29.3</v>
      </c>
      <c r="K886" s="49">
        <v>0.7</v>
      </c>
      <c r="L886" s="22">
        <v>241</v>
      </c>
      <c r="M886" s="22">
        <v>247.22814459999995</v>
      </c>
      <c r="O886" s="172"/>
      <c r="P886" s="19">
        <v>298.2</v>
      </c>
      <c r="Q886" s="31">
        <v>29.3</v>
      </c>
      <c r="R886" s="49">
        <v>0.7</v>
      </c>
      <c r="S886" s="22">
        <v>241</v>
      </c>
      <c r="T886" s="22">
        <v>247.19534909999999</v>
      </c>
    </row>
    <row r="887" spans="1:20" x14ac:dyDescent="0.3">
      <c r="A887" s="172"/>
      <c r="B887" s="19">
        <v>298.2</v>
      </c>
      <c r="C887" s="31">
        <v>42.8</v>
      </c>
      <c r="D887" s="49">
        <v>0.79</v>
      </c>
      <c r="E887" s="22">
        <v>173</v>
      </c>
      <c r="F887" s="22">
        <v>180.73682719999999</v>
      </c>
      <c r="H887" s="172"/>
      <c r="I887" s="19">
        <v>298.2</v>
      </c>
      <c r="J887" s="31">
        <v>42.8</v>
      </c>
      <c r="K887" s="49">
        <v>0.79</v>
      </c>
      <c r="L887" s="22">
        <v>173</v>
      </c>
      <c r="M887" s="22">
        <v>183.87912149999997</v>
      </c>
      <c r="O887" s="172"/>
      <c r="P887" s="19">
        <v>298.2</v>
      </c>
      <c r="Q887" s="31">
        <v>42.8</v>
      </c>
      <c r="R887" s="49">
        <v>0.79</v>
      </c>
      <c r="S887" s="22">
        <v>173</v>
      </c>
      <c r="T887" s="22">
        <v>183.38492879999998</v>
      </c>
    </row>
    <row r="888" spans="1:20" x14ac:dyDescent="0.3">
      <c r="A888" s="172"/>
      <c r="B888" s="19">
        <v>298.2</v>
      </c>
      <c r="C888" s="31">
        <v>57.9</v>
      </c>
      <c r="D888" s="49">
        <v>0.85</v>
      </c>
      <c r="E888" s="22">
        <v>132</v>
      </c>
      <c r="F888" s="22">
        <v>142.22429189999997</v>
      </c>
      <c r="H888" s="172"/>
      <c r="I888" s="19">
        <v>298.2</v>
      </c>
      <c r="J888" s="31">
        <v>57.9</v>
      </c>
      <c r="K888" s="49">
        <v>0.85</v>
      </c>
      <c r="L888" s="22">
        <v>132</v>
      </c>
      <c r="M888" s="22">
        <v>143.95027780000001</v>
      </c>
      <c r="O888" s="172"/>
      <c r="P888" s="19">
        <v>298.2</v>
      </c>
      <c r="Q888" s="31">
        <v>57.9</v>
      </c>
      <c r="R888" s="49">
        <v>0.85</v>
      </c>
      <c r="S888" s="22">
        <v>132</v>
      </c>
      <c r="T888" s="22">
        <v>147.98016050000001</v>
      </c>
    </row>
    <row r="889" spans="1:20" x14ac:dyDescent="0.3">
      <c r="A889" s="172"/>
      <c r="B889" s="18">
        <v>313.2</v>
      </c>
      <c r="C889" s="6">
        <v>0.99399999999999999</v>
      </c>
      <c r="D889" s="48">
        <v>0</v>
      </c>
      <c r="E889" s="21">
        <v>747</v>
      </c>
      <c r="F889" s="22">
        <v>749.57467039999995</v>
      </c>
      <c r="H889" s="172"/>
      <c r="I889" s="18">
        <v>313.2</v>
      </c>
      <c r="J889" s="6">
        <v>0.99399999999999999</v>
      </c>
      <c r="K889" s="48">
        <v>0</v>
      </c>
      <c r="L889" s="21">
        <v>747</v>
      </c>
      <c r="M889" s="22">
        <v>744.08621220000009</v>
      </c>
      <c r="O889" s="172"/>
      <c r="P889" s="18">
        <v>313.2</v>
      </c>
      <c r="Q889" s="6">
        <v>0.99399999999999999</v>
      </c>
      <c r="R889" s="48">
        <v>0</v>
      </c>
      <c r="S889" s="21">
        <v>747</v>
      </c>
      <c r="T889" s="22">
        <v>745.75501700000018</v>
      </c>
    </row>
    <row r="890" spans="1:20" x14ac:dyDescent="0.3">
      <c r="A890" s="172"/>
      <c r="B890" s="19">
        <v>313.2</v>
      </c>
      <c r="C890" s="31">
        <v>16.7</v>
      </c>
      <c r="D890" s="49">
        <v>0.46</v>
      </c>
      <c r="E890" s="22">
        <v>421</v>
      </c>
      <c r="F890" s="22">
        <v>425.27052609999998</v>
      </c>
      <c r="H890" s="172"/>
      <c r="I890" s="19">
        <v>313.2</v>
      </c>
      <c r="J890" s="31">
        <v>16.7</v>
      </c>
      <c r="K890" s="49">
        <v>0.46</v>
      </c>
      <c r="L890" s="22">
        <v>421</v>
      </c>
      <c r="M890" s="22">
        <v>422.71804200000008</v>
      </c>
      <c r="O890" s="172"/>
      <c r="P890" s="19">
        <v>313.2</v>
      </c>
      <c r="Q890" s="31">
        <v>16.7</v>
      </c>
      <c r="R890" s="49">
        <v>0.46</v>
      </c>
      <c r="S890" s="22">
        <v>421</v>
      </c>
      <c r="T890" s="22">
        <v>422.73228760000001</v>
      </c>
    </row>
    <row r="891" spans="1:20" x14ac:dyDescent="0.3">
      <c r="A891" s="172"/>
      <c r="B891" s="19">
        <v>313.2</v>
      </c>
      <c r="C891" s="31">
        <v>29.9</v>
      </c>
      <c r="D891" s="49">
        <v>0.6</v>
      </c>
      <c r="E891" s="22">
        <v>321</v>
      </c>
      <c r="F891" s="22">
        <v>323.08018200000004</v>
      </c>
      <c r="H891" s="172"/>
      <c r="I891" s="19">
        <v>313.2</v>
      </c>
      <c r="J891" s="31">
        <v>29.9</v>
      </c>
      <c r="K891" s="49">
        <v>0.6</v>
      </c>
      <c r="L891" s="22">
        <v>321</v>
      </c>
      <c r="M891" s="22">
        <v>322.24701850000008</v>
      </c>
      <c r="O891" s="172"/>
      <c r="P891" s="19">
        <v>313.2</v>
      </c>
      <c r="Q891" s="31">
        <v>29.9</v>
      </c>
      <c r="R891" s="49">
        <v>0.6</v>
      </c>
      <c r="S891" s="22">
        <v>321</v>
      </c>
      <c r="T891" s="22">
        <v>321.62659919999999</v>
      </c>
    </row>
    <row r="892" spans="1:20" x14ac:dyDescent="0.3">
      <c r="A892" s="172"/>
      <c r="B892" s="19">
        <v>313.2</v>
      </c>
      <c r="C892" s="31">
        <v>43.7</v>
      </c>
      <c r="D892" s="49">
        <v>0.69</v>
      </c>
      <c r="E892" s="22">
        <v>258</v>
      </c>
      <c r="F892" s="22">
        <v>257.9281067</v>
      </c>
      <c r="H892" s="172"/>
      <c r="I892" s="19">
        <v>313.2</v>
      </c>
      <c r="J892" s="31">
        <v>43.7</v>
      </c>
      <c r="K892" s="49">
        <v>0.69</v>
      </c>
      <c r="L892" s="22">
        <v>258</v>
      </c>
      <c r="M892" s="22">
        <v>257.70700679999999</v>
      </c>
      <c r="O892" s="172"/>
      <c r="P892" s="19">
        <v>313.2</v>
      </c>
      <c r="Q892" s="31">
        <v>43.7</v>
      </c>
      <c r="R892" s="49">
        <v>0.69</v>
      </c>
      <c r="S892" s="22">
        <v>258</v>
      </c>
      <c r="T892" s="22">
        <v>257.49762580000004</v>
      </c>
    </row>
    <row r="893" spans="1:20" x14ac:dyDescent="0.3">
      <c r="A893" s="172"/>
      <c r="B893" s="19">
        <v>313.2</v>
      </c>
      <c r="C893" s="31">
        <v>57.5</v>
      </c>
      <c r="D893" s="49">
        <v>0.77</v>
      </c>
      <c r="E893" s="22">
        <v>202</v>
      </c>
      <c r="F893" s="22">
        <v>200.85099639999999</v>
      </c>
      <c r="H893" s="172"/>
      <c r="I893" s="19">
        <v>313.2</v>
      </c>
      <c r="J893" s="31">
        <v>57.5</v>
      </c>
      <c r="K893" s="49">
        <v>0.77</v>
      </c>
      <c r="L893" s="22">
        <v>202</v>
      </c>
      <c r="M893" s="22">
        <v>201.33215039999999</v>
      </c>
      <c r="O893" s="172"/>
      <c r="P893" s="19">
        <v>313.2</v>
      </c>
      <c r="Q893" s="31">
        <v>57.5</v>
      </c>
      <c r="R893" s="49">
        <v>0.77</v>
      </c>
      <c r="S893" s="22">
        <v>202</v>
      </c>
      <c r="T893" s="22">
        <v>200.79677569999998</v>
      </c>
    </row>
    <row r="894" spans="1:20" x14ac:dyDescent="0.3">
      <c r="A894" s="172"/>
      <c r="B894" s="19">
        <v>313.2</v>
      </c>
      <c r="C894" s="31">
        <v>72.900000000000006</v>
      </c>
      <c r="D894" s="49">
        <v>0.83</v>
      </c>
      <c r="E894" s="22">
        <v>155</v>
      </c>
      <c r="F894" s="22">
        <v>163.01608140000002</v>
      </c>
      <c r="H894" s="172"/>
      <c r="I894" s="19">
        <v>313.2</v>
      </c>
      <c r="J894" s="31">
        <v>72.900000000000006</v>
      </c>
      <c r="K894" s="49">
        <v>0.83</v>
      </c>
      <c r="L894" s="22">
        <v>155</v>
      </c>
      <c r="M894" s="22">
        <v>161.12769470000001</v>
      </c>
      <c r="O894" s="172"/>
      <c r="P894" s="19">
        <v>313.2</v>
      </c>
      <c r="Q894" s="31">
        <v>72.900000000000006</v>
      </c>
      <c r="R894" s="49">
        <v>0.83</v>
      </c>
      <c r="S894" s="22">
        <v>155</v>
      </c>
      <c r="T894" s="22">
        <v>160.88845069999999</v>
      </c>
    </row>
    <row r="895" spans="1:20" x14ac:dyDescent="0.3">
      <c r="A895" s="172"/>
      <c r="B895" s="18">
        <v>313.2</v>
      </c>
      <c r="C895" s="6">
        <v>0.99099999999999999</v>
      </c>
      <c r="D895" s="48">
        <v>0</v>
      </c>
      <c r="E895" s="21">
        <v>763</v>
      </c>
      <c r="F895" s="22">
        <v>749.57334590000005</v>
      </c>
      <c r="H895" s="172"/>
      <c r="I895" s="18">
        <v>313.2</v>
      </c>
      <c r="J895" s="6">
        <v>0.99099999999999999</v>
      </c>
      <c r="K895" s="48">
        <v>0</v>
      </c>
      <c r="L895" s="21">
        <v>763</v>
      </c>
      <c r="M895" s="22">
        <v>744.08592519999991</v>
      </c>
      <c r="O895" s="172"/>
      <c r="P895" s="18">
        <v>313.2</v>
      </c>
      <c r="Q895" s="6">
        <v>0.99099999999999999</v>
      </c>
      <c r="R895" s="48">
        <v>0</v>
      </c>
      <c r="S895" s="21">
        <v>763</v>
      </c>
      <c r="T895" s="22">
        <v>745.75470580000001</v>
      </c>
    </row>
    <row r="896" spans="1:20" x14ac:dyDescent="0.3">
      <c r="A896" s="172"/>
      <c r="B896" s="19">
        <v>313.2</v>
      </c>
      <c r="C896" s="31">
        <v>16.8</v>
      </c>
      <c r="D896" s="49">
        <v>0.47</v>
      </c>
      <c r="E896" s="22">
        <v>426</v>
      </c>
      <c r="F896" s="22">
        <v>417.80175780000002</v>
      </c>
      <c r="H896" s="172"/>
      <c r="I896" s="19">
        <v>313.2</v>
      </c>
      <c r="J896" s="31">
        <v>16.8</v>
      </c>
      <c r="K896" s="49">
        <v>0.47</v>
      </c>
      <c r="L896" s="22">
        <v>426</v>
      </c>
      <c r="M896" s="22">
        <v>415.53382869999996</v>
      </c>
      <c r="O896" s="172"/>
      <c r="P896" s="19">
        <v>313.2</v>
      </c>
      <c r="Q896" s="31">
        <v>16.8</v>
      </c>
      <c r="R896" s="49">
        <v>0.47</v>
      </c>
      <c r="S896" s="22">
        <v>426</v>
      </c>
      <c r="T896" s="22">
        <v>415.43878169999999</v>
      </c>
    </row>
    <row r="897" spans="1:20" x14ac:dyDescent="0.3">
      <c r="A897" s="172"/>
      <c r="B897" s="19">
        <v>313.2</v>
      </c>
      <c r="C897" s="31">
        <v>30.7</v>
      </c>
      <c r="D897" s="49">
        <v>0.59</v>
      </c>
      <c r="E897" s="22">
        <v>334</v>
      </c>
      <c r="F897" s="22">
        <v>330.79455569999999</v>
      </c>
      <c r="H897" s="172"/>
      <c r="I897" s="19">
        <v>313.2</v>
      </c>
      <c r="J897" s="31">
        <v>30.7</v>
      </c>
      <c r="K897" s="49">
        <v>0.59</v>
      </c>
      <c r="L897" s="22">
        <v>334</v>
      </c>
      <c r="M897" s="22">
        <v>329.43944090000002</v>
      </c>
      <c r="O897" s="172"/>
      <c r="P897" s="19">
        <v>313.2</v>
      </c>
      <c r="Q897" s="31">
        <v>30.7</v>
      </c>
      <c r="R897" s="49">
        <v>0.59</v>
      </c>
      <c r="S897" s="22">
        <v>334</v>
      </c>
      <c r="T897" s="22">
        <v>328.98731380000004</v>
      </c>
    </row>
    <row r="898" spans="1:20" x14ac:dyDescent="0.3">
      <c r="A898" s="172"/>
      <c r="B898" s="19">
        <v>313.2</v>
      </c>
      <c r="C898" s="31">
        <v>45</v>
      </c>
      <c r="D898" s="49">
        <v>0.68</v>
      </c>
      <c r="E898" s="22">
        <v>274</v>
      </c>
      <c r="F898" s="22">
        <v>266.12275080000006</v>
      </c>
      <c r="H898" s="172"/>
      <c r="I898" s="19">
        <v>313.2</v>
      </c>
      <c r="J898" s="31">
        <v>45</v>
      </c>
      <c r="K898" s="49">
        <v>0.68</v>
      </c>
      <c r="L898" s="22">
        <v>274</v>
      </c>
      <c r="M898" s="22">
        <v>264.90397040000005</v>
      </c>
      <c r="O898" s="172"/>
      <c r="P898" s="19">
        <v>313.2</v>
      </c>
      <c r="Q898" s="31">
        <v>45</v>
      </c>
      <c r="R898" s="49">
        <v>0.68</v>
      </c>
      <c r="S898" s="22">
        <v>274</v>
      </c>
      <c r="T898" s="22">
        <v>264.90877080000001</v>
      </c>
    </row>
    <row r="899" spans="1:20" x14ac:dyDescent="0.3">
      <c r="A899" s="172"/>
      <c r="B899" s="19">
        <v>313.2</v>
      </c>
      <c r="C899" s="31">
        <v>59</v>
      </c>
      <c r="D899" s="49">
        <v>0.76</v>
      </c>
      <c r="E899" s="22">
        <v>214</v>
      </c>
      <c r="F899" s="22">
        <v>209.05309900000003</v>
      </c>
      <c r="H899" s="172"/>
      <c r="I899" s="19">
        <v>313.2</v>
      </c>
      <c r="J899" s="31">
        <v>59</v>
      </c>
      <c r="K899" s="49">
        <v>0.76</v>
      </c>
      <c r="L899" s="22">
        <v>214</v>
      </c>
      <c r="M899" s="22">
        <v>208.37949679999997</v>
      </c>
      <c r="O899" s="172"/>
      <c r="P899" s="19">
        <v>313.2</v>
      </c>
      <c r="Q899" s="31">
        <v>59</v>
      </c>
      <c r="R899" s="49">
        <v>0.76</v>
      </c>
      <c r="S899" s="22">
        <v>214</v>
      </c>
      <c r="T899" s="22">
        <v>208.17954399999999</v>
      </c>
    </row>
    <row r="900" spans="1:20" x14ac:dyDescent="0.3">
      <c r="A900" s="172"/>
      <c r="B900" s="19">
        <v>313.2</v>
      </c>
      <c r="C900" s="31">
        <v>73.099999999999994</v>
      </c>
      <c r="D900" s="49">
        <v>0.82</v>
      </c>
      <c r="E900" s="22">
        <v>164</v>
      </c>
      <c r="F900" s="22">
        <v>170.11294879999997</v>
      </c>
      <c r="H900" s="172"/>
      <c r="I900" s="19">
        <v>313.2</v>
      </c>
      <c r="J900" s="31">
        <v>73.099999999999994</v>
      </c>
      <c r="K900" s="49">
        <v>0.82</v>
      </c>
      <c r="L900" s="22">
        <v>164</v>
      </c>
      <c r="M900" s="22">
        <v>167.69736319999998</v>
      </c>
      <c r="O900" s="172"/>
      <c r="P900" s="19">
        <v>313.2</v>
      </c>
      <c r="Q900" s="31">
        <v>73.099999999999994</v>
      </c>
      <c r="R900" s="49">
        <v>0.82</v>
      </c>
      <c r="S900" s="22">
        <v>164</v>
      </c>
      <c r="T900" s="22">
        <v>166.96756739999998</v>
      </c>
    </row>
    <row r="901" spans="1:20" x14ac:dyDescent="0.3">
      <c r="A901" s="172"/>
      <c r="B901" s="18">
        <v>333.1</v>
      </c>
      <c r="C901" s="6">
        <v>0.99199999999999999</v>
      </c>
      <c r="D901" s="48">
        <v>0</v>
      </c>
      <c r="E901" s="21">
        <v>762</v>
      </c>
      <c r="F901" s="22">
        <v>742.95068979999985</v>
      </c>
      <c r="H901" s="172"/>
      <c r="I901" s="18">
        <v>333.1</v>
      </c>
      <c r="J901" s="6">
        <v>0.99199999999999999</v>
      </c>
      <c r="K901" s="48">
        <v>0</v>
      </c>
      <c r="L901" s="21">
        <v>762</v>
      </c>
      <c r="M901" s="22">
        <v>747.6417725</v>
      </c>
      <c r="O901" s="172"/>
      <c r="P901" s="18">
        <v>333.1</v>
      </c>
      <c r="Q901" s="6">
        <v>0.99199999999999999</v>
      </c>
      <c r="R901" s="48">
        <v>0</v>
      </c>
      <c r="S901" s="21">
        <v>762</v>
      </c>
      <c r="T901" s="22">
        <v>747.55964340000003</v>
      </c>
    </row>
    <row r="902" spans="1:20" x14ac:dyDescent="0.3">
      <c r="A902" s="172"/>
      <c r="B902" s="19">
        <v>333.1</v>
      </c>
      <c r="C902" s="31">
        <v>16.5</v>
      </c>
      <c r="D902" s="49">
        <v>0.39</v>
      </c>
      <c r="E902" s="22">
        <v>479</v>
      </c>
      <c r="F902" s="22">
        <v>474.48327020000005</v>
      </c>
      <c r="H902" s="172"/>
      <c r="I902" s="19">
        <v>333.1</v>
      </c>
      <c r="J902" s="31">
        <v>16.5</v>
      </c>
      <c r="K902" s="49">
        <v>0.39</v>
      </c>
      <c r="L902" s="22">
        <v>479</v>
      </c>
      <c r="M902" s="22">
        <v>477.20728760000003</v>
      </c>
      <c r="O902" s="172"/>
      <c r="P902" s="19">
        <v>333.1</v>
      </c>
      <c r="Q902" s="31">
        <v>16.5</v>
      </c>
      <c r="R902" s="49">
        <v>0.39</v>
      </c>
      <c r="S902" s="22">
        <v>479</v>
      </c>
      <c r="T902" s="22">
        <v>476.3290037999999</v>
      </c>
    </row>
    <row r="903" spans="1:20" x14ac:dyDescent="0.3">
      <c r="A903" s="172"/>
      <c r="B903" s="19">
        <v>333.1</v>
      </c>
      <c r="C903" s="31">
        <v>30.9</v>
      </c>
      <c r="D903" s="49">
        <v>0.52</v>
      </c>
      <c r="E903" s="22">
        <v>384</v>
      </c>
      <c r="F903" s="22">
        <v>383.29280390000002</v>
      </c>
      <c r="H903" s="172"/>
      <c r="I903" s="19">
        <v>333.1</v>
      </c>
      <c r="J903" s="31">
        <v>30.9</v>
      </c>
      <c r="K903" s="49">
        <v>0.52</v>
      </c>
      <c r="L903" s="22">
        <v>384</v>
      </c>
      <c r="M903" s="22">
        <v>383.93231499999996</v>
      </c>
      <c r="O903" s="172"/>
      <c r="P903" s="19">
        <v>333.1</v>
      </c>
      <c r="Q903" s="31">
        <v>30.9</v>
      </c>
      <c r="R903" s="49">
        <v>0.52</v>
      </c>
      <c r="S903" s="22">
        <v>384</v>
      </c>
      <c r="T903" s="22">
        <v>382.53062439999997</v>
      </c>
    </row>
    <row r="904" spans="1:20" x14ac:dyDescent="0.3">
      <c r="A904" s="172"/>
      <c r="B904" s="19">
        <v>333.1</v>
      </c>
      <c r="C904" s="31">
        <v>45</v>
      </c>
      <c r="D904" s="49">
        <v>0.6</v>
      </c>
      <c r="E904" s="22">
        <v>329</v>
      </c>
      <c r="F904" s="22">
        <v>327.43251659999999</v>
      </c>
      <c r="H904" s="172"/>
      <c r="I904" s="19">
        <v>333.1</v>
      </c>
      <c r="J904" s="31">
        <v>45</v>
      </c>
      <c r="K904" s="49">
        <v>0.6</v>
      </c>
      <c r="L904" s="22">
        <v>329</v>
      </c>
      <c r="M904" s="22">
        <v>326.58018499999997</v>
      </c>
      <c r="O904" s="172"/>
      <c r="P904" s="19">
        <v>333.1</v>
      </c>
      <c r="Q904" s="31">
        <v>45</v>
      </c>
      <c r="R904" s="49">
        <v>0.6</v>
      </c>
      <c r="S904" s="22">
        <v>329</v>
      </c>
      <c r="T904" s="22">
        <v>325.52144779999998</v>
      </c>
    </row>
    <row r="905" spans="1:20" x14ac:dyDescent="0.3">
      <c r="A905" s="172"/>
      <c r="B905" s="19">
        <v>333.1</v>
      </c>
      <c r="C905" s="31">
        <v>59.2</v>
      </c>
      <c r="D905" s="49">
        <v>0.68</v>
      </c>
      <c r="E905" s="22">
        <v>267</v>
      </c>
      <c r="F905" s="22">
        <v>271.29942019999999</v>
      </c>
      <c r="H905" s="172"/>
      <c r="I905" s="19">
        <v>333.1</v>
      </c>
      <c r="J905" s="31">
        <v>59.2</v>
      </c>
      <c r="K905" s="49">
        <v>0.68</v>
      </c>
      <c r="L905" s="22">
        <v>267</v>
      </c>
      <c r="M905" s="22">
        <v>269.22892469999999</v>
      </c>
      <c r="O905" s="172"/>
      <c r="P905" s="19">
        <v>333.1</v>
      </c>
      <c r="Q905" s="31">
        <v>59.2</v>
      </c>
      <c r="R905" s="49">
        <v>0.68</v>
      </c>
      <c r="S905" s="22">
        <v>267</v>
      </c>
      <c r="T905" s="22">
        <v>268.71287840000002</v>
      </c>
    </row>
    <row r="906" spans="1:20" x14ac:dyDescent="0.3">
      <c r="A906" s="172"/>
      <c r="B906" s="19">
        <v>333.1</v>
      </c>
      <c r="C906" s="31">
        <v>72.8</v>
      </c>
      <c r="D906" s="49">
        <v>0.75</v>
      </c>
      <c r="E906" s="22">
        <v>216</v>
      </c>
      <c r="F906" s="22">
        <v>222.81348109999999</v>
      </c>
      <c r="H906" s="172"/>
      <c r="I906" s="19">
        <v>333.1</v>
      </c>
      <c r="J906" s="31">
        <v>72.8</v>
      </c>
      <c r="K906" s="49">
        <v>0.75</v>
      </c>
      <c r="L906" s="22">
        <v>216</v>
      </c>
      <c r="M906" s="22">
        <v>219.78079990000001</v>
      </c>
      <c r="O906" s="172"/>
      <c r="P906" s="19">
        <v>333.1</v>
      </c>
      <c r="Q906" s="31">
        <v>72.8</v>
      </c>
      <c r="R906" s="49">
        <v>0.75</v>
      </c>
      <c r="S906" s="22">
        <v>216</v>
      </c>
      <c r="T906" s="22">
        <v>219.12385860000001</v>
      </c>
    </row>
    <row r="907" spans="1:20" x14ac:dyDescent="0.3">
      <c r="A907" s="172"/>
      <c r="B907" s="18">
        <v>333.1</v>
      </c>
      <c r="C907" s="6">
        <v>0.99299999999999999</v>
      </c>
      <c r="D907" s="48">
        <v>0</v>
      </c>
      <c r="E907" s="21">
        <v>754</v>
      </c>
      <c r="F907" s="22">
        <v>742.95138539999994</v>
      </c>
      <c r="H907" s="172"/>
      <c r="I907" s="18">
        <v>333.1</v>
      </c>
      <c r="J907" s="6">
        <v>0.99299999999999999</v>
      </c>
      <c r="K907" s="48">
        <v>0</v>
      </c>
      <c r="L907" s="21">
        <v>754</v>
      </c>
      <c r="M907" s="22">
        <v>747.64191269999992</v>
      </c>
      <c r="O907" s="172"/>
      <c r="P907" s="18">
        <v>333.1</v>
      </c>
      <c r="Q907" s="6">
        <v>0.99299999999999999</v>
      </c>
      <c r="R907" s="48">
        <v>0</v>
      </c>
      <c r="S907" s="21">
        <v>754</v>
      </c>
      <c r="T907" s="22">
        <v>747.55994259999989</v>
      </c>
    </row>
    <row r="908" spans="1:20" x14ac:dyDescent="0.3">
      <c r="A908" s="172"/>
      <c r="B908" s="19">
        <v>333.1</v>
      </c>
      <c r="C908" s="31">
        <v>17.2</v>
      </c>
      <c r="D908" s="49">
        <v>0.37</v>
      </c>
      <c r="E908" s="22">
        <v>485</v>
      </c>
      <c r="F908" s="22">
        <v>489.24266950000003</v>
      </c>
      <c r="H908" s="172"/>
      <c r="I908" s="19">
        <v>333.1</v>
      </c>
      <c r="J908" s="31">
        <v>17.2</v>
      </c>
      <c r="K908" s="49">
        <v>0.37</v>
      </c>
      <c r="L908" s="22">
        <v>485</v>
      </c>
      <c r="M908" s="22">
        <v>491.5838837</v>
      </c>
      <c r="O908" s="172"/>
      <c r="P908" s="19">
        <v>333.1</v>
      </c>
      <c r="Q908" s="31">
        <v>17.2</v>
      </c>
      <c r="R908" s="49">
        <v>0.37</v>
      </c>
      <c r="S908" s="22">
        <v>485</v>
      </c>
      <c r="T908" s="22">
        <v>490.98591920000001</v>
      </c>
    </row>
    <row r="909" spans="1:20" x14ac:dyDescent="0.3">
      <c r="A909" s="172"/>
      <c r="B909" s="19">
        <v>333.1</v>
      </c>
      <c r="C909" s="31">
        <v>31.7</v>
      </c>
      <c r="D909" s="49">
        <v>0.51</v>
      </c>
      <c r="E909" s="22">
        <v>394</v>
      </c>
      <c r="F909" s="22">
        <v>390.93959660000007</v>
      </c>
      <c r="H909" s="172"/>
      <c r="I909" s="19">
        <v>333.1</v>
      </c>
      <c r="J909" s="31">
        <v>31.7</v>
      </c>
      <c r="K909" s="49">
        <v>0.51</v>
      </c>
      <c r="L909" s="22">
        <v>394</v>
      </c>
      <c r="M909" s="22">
        <v>391.1247285</v>
      </c>
      <c r="O909" s="172"/>
      <c r="P909" s="19">
        <v>333.1</v>
      </c>
      <c r="Q909" s="31">
        <v>31.7</v>
      </c>
      <c r="R909" s="49">
        <v>0.51</v>
      </c>
      <c r="S909" s="22">
        <v>394</v>
      </c>
      <c r="T909" s="22">
        <v>389.89403689999995</v>
      </c>
    </row>
    <row r="910" spans="1:20" x14ac:dyDescent="0.3">
      <c r="A910" s="172"/>
      <c r="B910" s="19">
        <v>333.1</v>
      </c>
      <c r="C910" s="31">
        <v>45.9</v>
      </c>
      <c r="D910" s="49">
        <v>0.61</v>
      </c>
      <c r="E910" s="22">
        <v>320</v>
      </c>
      <c r="F910" s="22">
        <v>320.25942989999999</v>
      </c>
      <c r="H910" s="172"/>
      <c r="I910" s="19">
        <v>333.1</v>
      </c>
      <c r="J910" s="31">
        <v>45.9</v>
      </c>
      <c r="K910" s="49">
        <v>0.61</v>
      </c>
      <c r="L910" s="22">
        <v>320</v>
      </c>
      <c r="M910" s="22">
        <v>319.40329299999996</v>
      </c>
      <c r="O910" s="172"/>
      <c r="P910" s="19">
        <v>333.1</v>
      </c>
      <c r="Q910" s="31">
        <v>45.9</v>
      </c>
      <c r="R910" s="49">
        <v>0.61</v>
      </c>
      <c r="S910" s="22">
        <v>320</v>
      </c>
      <c r="T910" s="22">
        <v>318.33214099999998</v>
      </c>
    </row>
    <row r="911" spans="1:20" x14ac:dyDescent="0.3">
      <c r="A911" s="172"/>
      <c r="B911" s="19">
        <v>333.2</v>
      </c>
      <c r="C911" s="31">
        <v>60.3</v>
      </c>
      <c r="D911" s="49">
        <v>0.7</v>
      </c>
      <c r="E911" s="22">
        <v>259</v>
      </c>
      <c r="F911" s="22">
        <v>256.45769200000001</v>
      </c>
      <c r="H911" s="172"/>
      <c r="I911" s="19">
        <v>333.2</v>
      </c>
      <c r="J911" s="31">
        <v>60.3</v>
      </c>
      <c r="K911" s="49">
        <v>0.7</v>
      </c>
      <c r="L911" s="22">
        <v>259</v>
      </c>
      <c r="M911" s="22">
        <v>254.88984970000001</v>
      </c>
      <c r="O911" s="172"/>
      <c r="P911" s="19">
        <v>333.2</v>
      </c>
      <c r="Q911" s="31">
        <v>60.3</v>
      </c>
      <c r="R911" s="49">
        <v>0.7</v>
      </c>
      <c r="S911" s="22">
        <v>259</v>
      </c>
      <c r="T911" s="22">
        <v>254.27560869999996</v>
      </c>
    </row>
    <row r="912" spans="1:20" x14ac:dyDescent="0.3">
      <c r="A912" s="173"/>
      <c r="B912" s="20">
        <v>333.1</v>
      </c>
      <c r="C912" s="9">
        <v>72.900000000000006</v>
      </c>
      <c r="D912" s="50">
        <v>0.76</v>
      </c>
      <c r="E912" s="23">
        <v>208</v>
      </c>
      <c r="F912" s="22">
        <v>215.91770620000003</v>
      </c>
      <c r="H912" s="173"/>
      <c r="I912" s="20">
        <v>333.1</v>
      </c>
      <c r="J912" s="9">
        <v>72.900000000000006</v>
      </c>
      <c r="K912" s="50">
        <v>0.76</v>
      </c>
      <c r="L912" s="23">
        <v>208</v>
      </c>
      <c r="M912" s="22">
        <v>212.7838103</v>
      </c>
      <c r="O912" s="173"/>
      <c r="P912" s="20">
        <v>333.1</v>
      </c>
      <c r="Q912" s="9">
        <v>72.900000000000006</v>
      </c>
      <c r="R912" s="50">
        <v>0.76</v>
      </c>
      <c r="S912" s="23">
        <v>208</v>
      </c>
      <c r="T912" s="22">
        <v>211.85389250000003</v>
      </c>
    </row>
    <row r="913" spans="1:20" x14ac:dyDescent="0.3">
      <c r="A913" s="171" t="s">
        <v>32</v>
      </c>
      <c r="B913" s="18">
        <v>299.2</v>
      </c>
      <c r="C913" s="6">
        <v>0.995</v>
      </c>
      <c r="D913" s="48">
        <v>0</v>
      </c>
      <c r="E913" s="21">
        <v>181</v>
      </c>
      <c r="F913" s="22">
        <v>177.75595090000002</v>
      </c>
      <c r="H913" s="171" t="s">
        <v>32</v>
      </c>
      <c r="I913" s="18">
        <v>299.2</v>
      </c>
      <c r="J913" s="6">
        <v>0.995</v>
      </c>
      <c r="K913" s="48">
        <v>0</v>
      </c>
      <c r="L913" s="21">
        <v>181</v>
      </c>
      <c r="M913" s="22">
        <v>185.13085500000003</v>
      </c>
      <c r="O913" s="171" t="s">
        <v>32</v>
      </c>
      <c r="P913" s="18">
        <v>299.2</v>
      </c>
      <c r="Q913" s="6">
        <v>0.995</v>
      </c>
      <c r="R913" s="48">
        <v>0</v>
      </c>
      <c r="S913" s="21">
        <v>181</v>
      </c>
      <c r="T913" s="22">
        <v>187.8127715</v>
      </c>
    </row>
    <row r="914" spans="1:20" x14ac:dyDescent="0.3">
      <c r="A914" s="172"/>
      <c r="B914" s="19">
        <v>299.2</v>
      </c>
      <c r="C914" s="31">
        <v>11.9</v>
      </c>
      <c r="D914" s="49">
        <v>0.26</v>
      </c>
      <c r="E914" s="22">
        <v>136</v>
      </c>
      <c r="F914" s="22">
        <v>133.7814338</v>
      </c>
      <c r="H914" s="172"/>
      <c r="I914" s="19">
        <v>299.2</v>
      </c>
      <c r="J914" s="31">
        <v>11.9</v>
      </c>
      <c r="K914" s="49">
        <v>0.26</v>
      </c>
      <c r="L914" s="22">
        <v>136</v>
      </c>
      <c r="M914" s="22">
        <v>136.69090419999998</v>
      </c>
      <c r="O914" s="172"/>
      <c r="P914" s="19">
        <v>299.2</v>
      </c>
      <c r="Q914" s="31">
        <v>11.9</v>
      </c>
      <c r="R914" s="49">
        <v>0.26</v>
      </c>
      <c r="S914" s="22">
        <v>136</v>
      </c>
      <c r="T914" s="22">
        <v>136.30640640000001</v>
      </c>
    </row>
    <row r="915" spans="1:20" x14ac:dyDescent="0.3">
      <c r="A915" s="172"/>
      <c r="B915" s="19">
        <v>299.3</v>
      </c>
      <c r="C915" s="31">
        <v>24</v>
      </c>
      <c r="D915" s="49">
        <v>0.38</v>
      </c>
      <c r="E915" s="22">
        <v>118</v>
      </c>
      <c r="F915" s="22">
        <v>115.38930509999997</v>
      </c>
      <c r="H915" s="172"/>
      <c r="I915" s="19">
        <v>299.3</v>
      </c>
      <c r="J915" s="31">
        <v>24</v>
      </c>
      <c r="K915" s="49">
        <v>0.38</v>
      </c>
      <c r="L915" s="22">
        <v>118</v>
      </c>
      <c r="M915" s="22">
        <v>116.8294654</v>
      </c>
      <c r="O915" s="172"/>
      <c r="P915" s="19">
        <v>299.3</v>
      </c>
      <c r="Q915" s="31">
        <v>24</v>
      </c>
      <c r="R915" s="49">
        <v>0.38</v>
      </c>
      <c r="S915" s="22">
        <v>118</v>
      </c>
      <c r="T915" s="22">
        <v>115.39508430000001</v>
      </c>
    </row>
    <row r="916" spans="1:20" x14ac:dyDescent="0.3">
      <c r="A916" s="172"/>
      <c r="B916" s="19">
        <v>299.39999999999998</v>
      </c>
      <c r="C916" s="31">
        <v>38.4</v>
      </c>
      <c r="D916" s="49">
        <v>0.5</v>
      </c>
      <c r="E916" s="22">
        <v>98</v>
      </c>
      <c r="F916" s="22">
        <v>95.629354899999996</v>
      </c>
      <c r="H916" s="172"/>
      <c r="I916" s="19">
        <v>299.39999999999998</v>
      </c>
      <c r="J916" s="31">
        <v>38.4</v>
      </c>
      <c r="K916" s="49">
        <v>0.5</v>
      </c>
      <c r="L916" s="22">
        <v>98</v>
      </c>
      <c r="M916" s="22">
        <v>97.776470200000006</v>
      </c>
      <c r="O916" s="172"/>
      <c r="P916" s="19">
        <v>299.39999999999998</v>
      </c>
      <c r="Q916" s="31">
        <v>38.4</v>
      </c>
      <c r="R916" s="49">
        <v>0.5</v>
      </c>
      <c r="S916" s="22">
        <v>98</v>
      </c>
      <c r="T916" s="22">
        <v>103.45976110000001</v>
      </c>
    </row>
    <row r="917" spans="1:20" x14ac:dyDescent="0.3">
      <c r="A917" s="172"/>
      <c r="B917" s="19">
        <v>299.39999999999998</v>
      </c>
      <c r="C917" s="31">
        <v>53.1</v>
      </c>
      <c r="D917" s="49">
        <v>0.57999999999999996</v>
      </c>
      <c r="E917" s="22">
        <v>87</v>
      </c>
      <c r="F917" s="22">
        <v>83.9341072</v>
      </c>
      <c r="H917" s="172"/>
      <c r="I917" s="19">
        <v>299.39999999999998</v>
      </c>
      <c r="J917" s="31">
        <v>53.1</v>
      </c>
      <c r="K917" s="49">
        <v>0.57999999999999996</v>
      </c>
      <c r="L917" s="22">
        <v>87</v>
      </c>
      <c r="M917" s="22">
        <v>84.273112499999996</v>
      </c>
      <c r="O917" s="172"/>
      <c r="P917" s="19">
        <v>299.39999999999998</v>
      </c>
      <c r="Q917" s="31">
        <v>53.1</v>
      </c>
      <c r="R917" s="49">
        <v>0.57999999999999996</v>
      </c>
      <c r="S917" s="22">
        <v>87</v>
      </c>
      <c r="T917" s="22">
        <v>94.847501899999997</v>
      </c>
    </row>
    <row r="918" spans="1:20" x14ac:dyDescent="0.3">
      <c r="A918" s="172"/>
      <c r="B918" s="18">
        <v>313.3</v>
      </c>
      <c r="C918" s="6">
        <v>0.98899999999999999</v>
      </c>
      <c r="D918" s="48">
        <v>0</v>
      </c>
      <c r="E918" s="21">
        <v>180</v>
      </c>
      <c r="F918" s="22">
        <v>177.1794587</v>
      </c>
      <c r="H918" s="172"/>
      <c r="I918" s="18">
        <v>313.3</v>
      </c>
      <c r="J918" s="6">
        <v>0.98899999999999999</v>
      </c>
      <c r="K918" s="48">
        <v>0</v>
      </c>
      <c r="L918" s="21">
        <v>180</v>
      </c>
      <c r="M918" s="22">
        <v>186.18379519999999</v>
      </c>
      <c r="O918" s="172"/>
      <c r="P918" s="18">
        <v>313.3</v>
      </c>
      <c r="Q918" s="6">
        <v>0.98899999999999999</v>
      </c>
      <c r="R918" s="48">
        <v>0</v>
      </c>
      <c r="S918" s="21">
        <v>180</v>
      </c>
      <c r="T918" s="22">
        <v>190.7775772</v>
      </c>
    </row>
    <row r="919" spans="1:20" x14ac:dyDescent="0.3">
      <c r="A919" s="172"/>
      <c r="B919" s="19">
        <v>313.8</v>
      </c>
      <c r="C919" s="31">
        <v>13.1</v>
      </c>
      <c r="D919" s="49">
        <v>0.13</v>
      </c>
      <c r="E919" s="22">
        <v>162</v>
      </c>
      <c r="F919" s="22">
        <v>157.58612980000001</v>
      </c>
      <c r="H919" s="172"/>
      <c r="I919" s="19">
        <v>313.8</v>
      </c>
      <c r="J919" s="31">
        <v>13.1</v>
      </c>
      <c r="K919" s="49">
        <v>0.13</v>
      </c>
      <c r="L919" s="22">
        <v>162</v>
      </c>
      <c r="M919" s="22">
        <v>164.43701340000001</v>
      </c>
      <c r="O919" s="172"/>
      <c r="P919" s="19">
        <v>313.8</v>
      </c>
      <c r="Q919" s="31">
        <v>13.1</v>
      </c>
      <c r="R919" s="49">
        <v>0.13</v>
      </c>
      <c r="S919" s="22">
        <v>162</v>
      </c>
      <c r="T919" s="22">
        <v>166.64564350000001</v>
      </c>
    </row>
    <row r="920" spans="1:20" x14ac:dyDescent="0.3">
      <c r="A920" s="172"/>
      <c r="B920" s="19">
        <v>313</v>
      </c>
      <c r="C920" s="31">
        <v>24.6</v>
      </c>
      <c r="D920" s="49">
        <v>0.24</v>
      </c>
      <c r="E920" s="22">
        <v>145</v>
      </c>
      <c r="F920" s="22">
        <v>141.9739151</v>
      </c>
      <c r="H920" s="172"/>
      <c r="I920" s="19">
        <v>313</v>
      </c>
      <c r="J920" s="31">
        <v>24.6</v>
      </c>
      <c r="K920" s="49">
        <v>0.24</v>
      </c>
      <c r="L920" s="22">
        <v>145</v>
      </c>
      <c r="M920" s="22">
        <v>142.4792052</v>
      </c>
      <c r="O920" s="172"/>
      <c r="P920" s="19">
        <v>313</v>
      </c>
      <c r="Q920" s="31">
        <v>24.6</v>
      </c>
      <c r="R920" s="49">
        <v>0.24</v>
      </c>
      <c r="S920" s="22">
        <v>145</v>
      </c>
      <c r="T920" s="22">
        <v>144.47850629999999</v>
      </c>
    </row>
    <row r="921" spans="1:20" x14ac:dyDescent="0.3">
      <c r="A921" s="172"/>
      <c r="B921" s="19">
        <v>313.10000000000002</v>
      </c>
      <c r="C921" s="31">
        <v>39</v>
      </c>
      <c r="D921" s="49">
        <v>0.34</v>
      </c>
      <c r="E921" s="22">
        <v>129</v>
      </c>
      <c r="F921" s="22">
        <v>129.02458359999997</v>
      </c>
      <c r="H921" s="172"/>
      <c r="I921" s="19">
        <v>313.10000000000002</v>
      </c>
      <c r="J921" s="31">
        <v>39</v>
      </c>
      <c r="K921" s="49">
        <v>0.34</v>
      </c>
      <c r="L921" s="22">
        <v>129</v>
      </c>
      <c r="M921" s="22">
        <v>125.6580567</v>
      </c>
      <c r="O921" s="172"/>
      <c r="P921" s="19">
        <v>313.10000000000002</v>
      </c>
      <c r="Q921" s="31">
        <v>39</v>
      </c>
      <c r="R921" s="49">
        <v>0.34</v>
      </c>
      <c r="S921" s="22">
        <v>129</v>
      </c>
      <c r="T921" s="22">
        <v>124.6804008</v>
      </c>
    </row>
    <row r="922" spans="1:20" x14ac:dyDescent="0.3">
      <c r="A922" s="172"/>
      <c r="B922" s="19">
        <v>313.39999999999998</v>
      </c>
      <c r="C922" s="31">
        <v>52.9</v>
      </c>
      <c r="D922" s="49">
        <v>0.46</v>
      </c>
      <c r="E922" s="22">
        <v>109</v>
      </c>
      <c r="F922" s="22">
        <v>109.20163429999999</v>
      </c>
      <c r="H922" s="172"/>
      <c r="I922" s="19">
        <v>313.39999999999998</v>
      </c>
      <c r="J922" s="31">
        <v>52.9</v>
      </c>
      <c r="K922" s="49">
        <v>0.46</v>
      </c>
      <c r="L922" s="22">
        <v>109</v>
      </c>
      <c r="M922" s="22">
        <v>106.19800419999999</v>
      </c>
      <c r="O922" s="172"/>
      <c r="P922" s="19">
        <v>313.39999999999998</v>
      </c>
      <c r="Q922" s="31">
        <v>52.9</v>
      </c>
      <c r="R922" s="49">
        <v>0.46</v>
      </c>
      <c r="S922" s="22">
        <v>109</v>
      </c>
      <c r="T922" s="22">
        <v>110.02607800000001</v>
      </c>
    </row>
    <row r="923" spans="1:20" x14ac:dyDescent="0.3">
      <c r="A923" s="172"/>
      <c r="B923" s="19">
        <v>313.39999999999998</v>
      </c>
      <c r="C923" s="31">
        <v>66.7</v>
      </c>
      <c r="D923" s="49">
        <v>0.54</v>
      </c>
      <c r="E923" s="22">
        <v>96</v>
      </c>
      <c r="F923" s="22">
        <v>96.398839600000002</v>
      </c>
      <c r="H923" s="172"/>
      <c r="I923" s="19">
        <v>313.39999999999998</v>
      </c>
      <c r="J923" s="31">
        <v>66.7</v>
      </c>
      <c r="K923" s="49">
        <v>0.54</v>
      </c>
      <c r="L923" s="22">
        <v>96</v>
      </c>
      <c r="M923" s="22">
        <v>93.218672999999995</v>
      </c>
      <c r="O923" s="172"/>
      <c r="P923" s="19">
        <v>313.39999999999998</v>
      </c>
      <c r="Q923" s="31">
        <v>66.7</v>
      </c>
      <c r="R923" s="49">
        <v>0.54</v>
      </c>
      <c r="S923" s="22">
        <v>96</v>
      </c>
      <c r="T923" s="22">
        <v>99.638307199999986</v>
      </c>
    </row>
    <row r="924" spans="1:20" x14ac:dyDescent="0.3">
      <c r="A924" s="172"/>
      <c r="B924" s="19">
        <v>314.2</v>
      </c>
      <c r="C924" s="31">
        <v>81.2</v>
      </c>
      <c r="D924" s="49">
        <v>0.63</v>
      </c>
      <c r="E924" s="22">
        <v>80</v>
      </c>
      <c r="F924" s="22">
        <v>80.691352899999998</v>
      </c>
      <c r="H924" s="172"/>
      <c r="I924" s="19">
        <v>314.2</v>
      </c>
      <c r="J924" s="31">
        <v>81.2</v>
      </c>
      <c r="K924" s="49">
        <v>0.63</v>
      </c>
      <c r="L924" s="22">
        <v>80</v>
      </c>
      <c r="M924" s="22">
        <v>77.038368799999972</v>
      </c>
      <c r="O924" s="172"/>
      <c r="P924" s="19">
        <v>314.2</v>
      </c>
      <c r="Q924" s="31">
        <v>81.2</v>
      </c>
      <c r="R924" s="49">
        <v>0.63</v>
      </c>
      <c r="S924" s="22">
        <v>80</v>
      </c>
      <c r="T924" s="22">
        <v>86.5406622</v>
      </c>
    </row>
    <row r="925" spans="1:20" x14ac:dyDescent="0.3">
      <c r="A925" s="172"/>
      <c r="B925" s="18">
        <v>333.6</v>
      </c>
      <c r="C925" s="6">
        <v>0.98399999999999999</v>
      </c>
      <c r="D925" s="48">
        <v>0</v>
      </c>
      <c r="E925" s="21">
        <v>187</v>
      </c>
      <c r="F925" s="22">
        <v>179.4113222</v>
      </c>
      <c r="H925" s="172"/>
      <c r="I925" s="18">
        <v>333.6</v>
      </c>
      <c r="J925" s="6">
        <v>0.98399999999999999</v>
      </c>
      <c r="K925" s="48">
        <v>0</v>
      </c>
      <c r="L925" s="21">
        <v>187</v>
      </c>
      <c r="M925" s="22">
        <v>188.07338419999996</v>
      </c>
      <c r="O925" s="172"/>
      <c r="P925" s="18">
        <v>333.6</v>
      </c>
      <c r="Q925" s="6">
        <v>0.98399999999999999</v>
      </c>
      <c r="R925" s="48">
        <v>0</v>
      </c>
      <c r="S925" s="21">
        <v>187</v>
      </c>
      <c r="T925" s="22">
        <v>195.08964069999999</v>
      </c>
    </row>
    <row r="926" spans="1:20" x14ac:dyDescent="0.3">
      <c r="A926" s="172"/>
      <c r="B926" s="19">
        <v>333.6</v>
      </c>
      <c r="C926" s="31">
        <v>11.4</v>
      </c>
      <c r="D926" s="49">
        <v>0.09</v>
      </c>
      <c r="E926" s="22">
        <v>172</v>
      </c>
      <c r="F926" s="22">
        <v>164.30689240000001</v>
      </c>
      <c r="H926" s="172"/>
      <c r="I926" s="19">
        <v>333.6</v>
      </c>
      <c r="J926" s="31">
        <v>11.4</v>
      </c>
      <c r="K926" s="49">
        <v>0.09</v>
      </c>
      <c r="L926" s="22">
        <v>172</v>
      </c>
      <c r="M926" s="22">
        <v>174.31589339999999</v>
      </c>
      <c r="O926" s="172"/>
      <c r="P926" s="19">
        <v>333.6</v>
      </c>
      <c r="Q926" s="31">
        <v>11.4</v>
      </c>
      <c r="R926" s="49">
        <v>0.09</v>
      </c>
      <c r="S926" s="22">
        <v>172</v>
      </c>
      <c r="T926" s="22">
        <v>175.79041599999999</v>
      </c>
    </row>
    <row r="927" spans="1:20" x14ac:dyDescent="0.3">
      <c r="A927" s="172"/>
      <c r="B927" s="19">
        <v>333.5</v>
      </c>
      <c r="C927" s="31">
        <v>24.9</v>
      </c>
      <c r="D927" s="49">
        <v>0.22</v>
      </c>
      <c r="E927" s="22">
        <v>151</v>
      </c>
      <c r="F927" s="22">
        <v>144.89980329999997</v>
      </c>
      <c r="H927" s="172"/>
      <c r="I927" s="19">
        <v>333.5</v>
      </c>
      <c r="J927" s="31">
        <v>24.9</v>
      </c>
      <c r="K927" s="49">
        <v>0.22</v>
      </c>
      <c r="L927" s="22">
        <v>151</v>
      </c>
      <c r="M927" s="22">
        <v>149.16279609999998</v>
      </c>
      <c r="O927" s="172"/>
      <c r="P927" s="19">
        <v>333.5</v>
      </c>
      <c r="Q927" s="31">
        <v>24.9</v>
      </c>
      <c r="R927" s="49">
        <v>0.22</v>
      </c>
      <c r="S927" s="22">
        <v>151</v>
      </c>
      <c r="T927" s="22">
        <v>151.66411579999999</v>
      </c>
    </row>
    <row r="928" spans="1:20" x14ac:dyDescent="0.3">
      <c r="A928" s="172"/>
      <c r="B928" s="19">
        <v>333.6</v>
      </c>
      <c r="C928" s="31">
        <v>39.700000000000003</v>
      </c>
      <c r="D928" s="49">
        <v>0.32</v>
      </c>
      <c r="E928" s="22">
        <v>134</v>
      </c>
      <c r="F928" s="22">
        <v>133.8394021</v>
      </c>
      <c r="H928" s="172"/>
      <c r="I928" s="19">
        <v>333.6</v>
      </c>
      <c r="J928" s="31">
        <v>39.700000000000003</v>
      </c>
      <c r="K928" s="49">
        <v>0.32</v>
      </c>
      <c r="L928" s="22">
        <v>134</v>
      </c>
      <c r="M928" s="22">
        <v>131.6549081</v>
      </c>
      <c r="O928" s="172"/>
      <c r="P928" s="19">
        <v>333.6</v>
      </c>
      <c r="Q928" s="31">
        <v>39.700000000000003</v>
      </c>
      <c r="R928" s="49">
        <v>0.32</v>
      </c>
      <c r="S928" s="22">
        <v>134</v>
      </c>
      <c r="T928" s="22">
        <v>131.24564129999999</v>
      </c>
    </row>
    <row r="929" spans="1:20" x14ac:dyDescent="0.3">
      <c r="A929" s="172"/>
      <c r="B929" s="19">
        <v>333.5</v>
      </c>
      <c r="C929" s="31">
        <v>53.7</v>
      </c>
      <c r="D929" s="49">
        <v>0.41</v>
      </c>
      <c r="E929" s="22">
        <v>119</v>
      </c>
      <c r="F929" s="22">
        <v>120.9571746</v>
      </c>
      <c r="H929" s="172"/>
      <c r="I929" s="19">
        <v>333.5</v>
      </c>
      <c r="J929" s="31">
        <v>53.7</v>
      </c>
      <c r="K929" s="49">
        <v>0.41</v>
      </c>
      <c r="L929" s="22">
        <v>119</v>
      </c>
      <c r="M929" s="22">
        <v>117.11504750000002</v>
      </c>
      <c r="O929" s="172"/>
      <c r="P929" s="19">
        <v>333.5</v>
      </c>
      <c r="Q929" s="31">
        <v>53.7</v>
      </c>
      <c r="R929" s="49">
        <v>0.41</v>
      </c>
      <c r="S929" s="22">
        <v>119</v>
      </c>
      <c r="T929" s="22">
        <v>117.6316339</v>
      </c>
    </row>
    <row r="930" spans="1:20" x14ac:dyDescent="0.3">
      <c r="A930" s="172"/>
      <c r="B930" s="19">
        <v>333.4</v>
      </c>
      <c r="C930" s="31">
        <v>68.599999999999994</v>
      </c>
      <c r="D930" s="49">
        <v>0.49</v>
      </c>
      <c r="E930" s="22">
        <v>106</v>
      </c>
      <c r="F930" s="22">
        <v>107.65674219999998</v>
      </c>
      <c r="H930" s="172"/>
      <c r="I930" s="19">
        <v>333.4</v>
      </c>
      <c r="J930" s="31">
        <v>68.599999999999994</v>
      </c>
      <c r="K930" s="49">
        <v>0.49</v>
      </c>
      <c r="L930" s="22">
        <v>106</v>
      </c>
      <c r="M930" s="22">
        <v>104.0861862</v>
      </c>
      <c r="O930" s="172"/>
      <c r="P930" s="19">
        <v>333.4</v>
      </c>
      <c r="Q930" s="31">
        <v>68.599999999999994</v>
      </c>
      <c r="R930" s="49">
        <v>0.49</v>
      </c>
      <c r="S930" s="22">
        <v>106</v>
      </c>
      <c r="T930" s="22">
        <v>108.8672066</v>
      </c>
    </row>
    <row r="931" spans="1:20" x14ac:dyDescent="0.3">
      <c r="A931" s="173"/>
      <c r="B931" s="19">
        <v>333.6</v>
      </c>
      <c r="C931" s="31">
        <v>82.3</v>
      </c>
      <c r="D931" s="49">
        <v>0.61</v>
      </c>
      <c r="E931" s="22">
        <v>82</v>
      </c>
      <c r="F931" s="22">
        <v>85.409949400000002</v>
      </c>
      <c r="H931" s="173"/>
      <c r="I931" s="19">
        <v>333.6</v>
      </c>
      <c r="J931" s="31">
        <v>82.3</v>
      </c>
      <c r="K931" s="49">
        <v>0.61</v>
      </c>
      <c r="L931" s="22">
        <v>82</v>
      </c>
      <c r="M931" s="22">
        <v>83.198921899999988</v>
      </c>
      <c r="O931" s="173"/>
      <c r="P931" s="19">
        <v>333.6</v>
      </c>
      <c r="Q931" s="31">
        <v>82.3</v>
      </c>
      <c r="R931" s="49">
        <v>0.61</v>
      </c>
      <c r="S931" s="22">
        <v>82</v>
      </c>
      <c r="T931" s="22">
        <v>91.935103499999997</v>
      </c>
    </row>
    <row r="932" spans="1:20" x14ac:dyDescent="0.3">
      <c r="A932" s="171" t="s">
        <v>33</v>
      </c>
      <c r="B932" s="18">
        <v>297.8</v>
      </c>
      <c r="C932" s="6">
        <v>0.98799999999999999</v>
      </c>
      <c r="D932" s="48">
        <v>0</v>
      </c>
      <c r="E932" s="21">
        <v>270</v>
      </c>
      <c r="F932" s="22">
        <v>257.33827070000001</v>
      </c>
      <c r="H932" s="171" t="s">
        <v>33</v>
      </c>
      <c r="I932" s="18">
        <v>297.8</v>
      </c>
      <c r="J932" s="6">
        <v>0.98799999999999999</v>
      </c>
      <c r="K932" s="48">
        <v>0</v>
      </c>
      <c r="L932" s="21">
        <v>270</v>
      </c>
      <c r="M932" s="22">
        <v>261.58093259999998</v>
      </c>
      <c r="O932" s="171" t="s">
        <v>33</v>
      </c>
      <c r="P932" s="18">
        <v>297.8</v>
      </c>
      <c r="Q932" s="6">
        <v>0.98799999999999999</v>
      </c>
      <c r="R932" s="48">
        <v>0</v>
      </c>
      <c r="S932" s="21">
        <v>270</v>
      </c>
      <c r="T932" s="22">
        <v>264.36310270000001</v>
      </c>
    </row>
    <row r="933" spans="1:20" x14ac:dyDescent="0.3">
      <c r="A933" s="172"/>
      <c r="B933" s="19">
        <v>298.10000000000002</v>
      </c>
      <c r="C933" s="31">
        <v>12</v>
      </c>
      <c r="D933" s="49">
        <v>0.33</v>
      </c>
      <c r="E933" s="22">
        <v>189</v>
      </c>
      <c r="F933" s="22">
        <v>198.6766313</v>
      </c>
      <c r="H933" s="172"/>
      <c r="I933" s="19">
        <v>298.10000000000002</v>
      </c>
      <c r="J933" s="31">
        <v>12</v>
      </c>
      <c r="K933" s="49">
        <v>0.33</v>
      </c>
      <c r="L933" s="22">
        <v>189</v>
      </c>
      <c r="M933" s="22">
        <v>186.9116654</v>
      </c>
      <c r="O933" s="172"/>
      <c r="P933" s="19">
        <v>298.10000000000002</v>
      </c>
      <c r="Q933" s="31">
        <v>12</v>
      </c>
      <c r="R933" s="49">
        <v>0.33</v>
      </c>
      <c r="S933" s="22">
        <v>189</v>
      </c>
      <c r="T933" s="22">
        <v>189.86529540000001</v>
      </c>
    </row>
    <row r="934" spans="1:20" x14ac:dyDescent="0.3">
      <c r="A934" s="172"/>
      <c r="B934" s="19">
        <v>298.2</v>
      </c>
      <c r="C934" s="31">
        <v>23.1</v>
      </c>
      <c r="D934" s="49">
        <v>0.47</v>
      </c>
      <c r="E934" s="22">
        <v>155</v>
      </c>
      <c r="F934" s="22">
        <v>167.23101039999997</v>
      </c>
      <c r="H934" s="172"/>
      <c r="I934" s="19">
        <v>298.2</v>
      </c>
      <c r="J934" s="31">
        <v>23.1</v>
      </c>
      <c r="K934" s="49">
        <v>0.47</v>
      </c>
      <c r="L934" s="22">
        <v>155</v>
      </c>
      <c r="M934" s="22">
        <v>151.41967320000001</v>
      </c>
      <c r="O934" s="172"/>
      <c r="P934" s="19">
        <v>298.2</v>
      </c>
      <c r="Q934" s="31">
        <v>23.1</v>
      </c>
      <c r="R934" s="49">
        <v>0.47</v>
      </c>
      <c r="S934" s="22">
        <v>155</v>
      </c>
      <c r="T934" s="22">
        <v>157.7692811</v>
      </c>
    </row>
    <row r="935" spans="1:20" x14ac:dyDescent="0.3">
      <c r="A935" s="172"/>
      <c r="B935" s="19">
        <v>298.3</v>
      </c>
      <c r="C935" s="31">
        <v>35.5</v>
      </c>
      <c r="D935" s="49">
        <v>0.6</v>
      </c>
      <c r="E935" s="22">
        <v>124</v>
      </c>
      <c r="F935" s="22">
        <v>133.61651929999999</v>
      </c>
      <c r="H935" s="172"/>
      <c r="I935" s="19">
        <v>298.3</v>
      </c>
      <c r="J935" s="31">
        <v>35.5</v>
      </c>
      <c r="K935" s="49">
        <v>0.6</v>
      </c>
      <c r="L935" s="22">
        <v>124</v>
      </c>
      <c r="M935" s="22">
        <v>118.2800177</v>
      </c>
      <c r="O935" s="172"/>
      <c r="P935" s="19">
        <v>298.3</v>
      </c>
      <c r="Q935" s="31">
        <v>35.5</v>
      </c>
      <c r="R935" s="49">
        <v>0.6</v>
      </c>
      <c r="S935" s="22">
        <v>124</v>
      </c>
      <c r="T935" s="22">
        <v>128.1067712</v>
      </c>
    </row>
    <row r="936" spans="1:20" x14ac:dyDescent="0.3">
      <c r="A936" s="172"/>
      <c r="B936" s="19">
        <v>298.39999999999998</v>
      </c>
      <c r="C936" s="31">
        <v>49.9</v>
      </c>
      <c r="D936" s="49">
        <v>0.68</v>
      </c>
      <c r="E936" s="22">
        <v>105</v>
      </c>
      <c r="F936" s="22">
        <v>110.3387039</v>
      </c>
      <c r="H936" s="172"/>
      <c r="I936" s="19">
        <v>298.39999999999998</v>
      </c>
      <c r="J936" s="31">
        <v>49.9</v>
      </c>
      <c r="K936" s="49">
        <v>0.68</v>
      </c>
      <c r="L936" s="22">
        <v>105</v>
      </c>
      <c r="M936" s="22">
        <v>101.72168500000001</v>
      </c>
      <c r="O936" s="172"/>
      <c r="P936" s="19">
        <v>298.39999999999998</v>
      </c>
      <c r="Q936" s="31">
        <v>49.9</v>
      </c>
      <c r="R936" s="49">
        <v>0.68</v>
      </c>
      <c r="S936" s="22">
        <v>105</v>
      </c>
      <c r="T936" s="22">
        <v>108.64283970000001</v>
      </c>
    </row>
    <row r="937" spans="1:20" x14ac:dyDescent="0.3">
      <c r="A937" s="172"/>
      <c r="B937" s="19">
        <v>298.2</v>
      </c>
      <c r="C937" s="31">
        <v>59.6</v>
      </c>
      <c r="D937" s="49">
        <v>0.76</v>
      </c>
      <c r="E937" s="22">
        <v>86</v>
      </c>
      <c r="F937" s="22">
        <v>90.789757600000002</v>
      </c>
      <c r="H937" s="172"/>
      <c r="I937" s="19">
        <v>298.2</v>
      </c>
      <c r="J937" s="31">
        <v>59.6</v>
      </c>
      <c r="K937" s="49">
        <v>0.76</v>
      </c>
      <c r="L937" s="22">
        <v>86</v>
      </c>
      <c r="M937" s="22">
        <v>85.14187560000002</v>
      </c>
      <c r="O937" s="172"/>
      <c r="P937" s="19">
        <v>298.2</v>
      </c>
      <c r="Q937" s="31">
        <v>59.6</v>
      </c>
      <c r="R937" s="49">
        <v>0.76</v>
      </c>
      <c r="S937" s="22">
        <v>86</v>
      </c>
      <c r="T937" s="22">
        <v>90.147404399999999</v>
      </c>
    </row>
    <row r="938" spans="1:20" x14ac:dyDescent="0.3">
      <c r="A938" s="172"/>
      <c r="B938" s="18">
        <v>313.10000000000002</v>
      </c>
      <c r="C938" s="6">
        <v>0.98</v>
      </c>
      <c r="D938" s="48">
        <v>0</v>
      </c>
      <c r="E938" s="21">
        <v>268</v>
      </c>
      <c r="F938" s="22">
        <v>266.2474838</v>
      </c>
      <c r="H938" s="172"/>
      <c r="I938" s="18">
        <v>313.10000000000002</v>
      </c>
      <c r="J938" s="6">
        <v>0.98</v>
      </c>
      <c r="K938" s="48">
        <v>0</v>
      </c>
      <c r="L938" s="21">
        <v>268</v>
      </c>
      <c r="M938" s="22">
        <v>264.48895570000002</v>
      </c>
      <c r="O938" s="172"/>
      <c r="P938" s="18">
        <v>313.10000000000002</v>
      </c>
      <c r="Q938" s="6">
        <v>0.98</v>
      </c>
      <c r="R938" s="48">
        <v>0</v>
      </c>
      <c r="S938" s="21">
        <v>268</v>
      </c>
      <c r="T938" s="22">
        <v>266.36224989999999</v>
      </c>
    </row>
    <row r="939" spans="1:20" x14ac:dyDescent="0.3">
      <c r="A939" s="172"/>
      <c r="B939" s="19">
        <v>313.10000000000002</v>
      </c>
      <c r="C939" s="31">
        <v>10.4</v>
      </c>
      <c r="D939" s="49">
        <v>0.05</v>
      </c>
      <c r="E939" s="22">
        <v>262</v>
      </c>
      <c r="F939" s="22">
        <v>248.30887149999998</v>
      </c>
      <c r="H939" s="172"/>
      <c r="I939" s="19">
        <v>313.10000000000002</v>
      </c>
      <c r="J939" s="31">
        <v>10.4</v>
      </c>
      <c r="K939" s="49">
        <v>0.05</v>
      </c>
      <c r="L939" s="22">
        <v>262</v>
      </c>
      <c r="M939" s="22">
        <v>248.87460169999994</v>
      </c>
      <c r="O939" s="172"/>
      <c r="P939" s="19">
        <v>313.10000000000002</v>
      </c>
      <c r="Q939" s="31">
        <v>10.4</v>
      </c>
      <c r="R939" s="49">
        <v>0.05</v>
      </c>
      <c r="S939" s="22">
        <v>262</v>
      </c>
      <c r="T939" s="22">
        <v>252.81493839999999</v>
      </c>
    </row>
    <row r="940" spans="1:20" x14ac:dyDescent="0.3">
      <c r="A940" s="172"/>
      <c r="B940" s="19">
        <v>313.10000000000002</v>
      </c>
      <c r="C940" s="31">
        <v>23.7</v>
      </c>
      <c r="D940" s="49">
        <v>0.24</v>
      </c>
      <c r="E940" s="22">
        <v>218</v>
      </c>
      <c r="F940" s="22">
        <v>209.38286890000001</v>
      </c>
      <c r="H940" s="172"/>
      <c r="I940" s="19">
        <v>313.10000000000002</v>
      </c>
      <c r="J940" s="31">
        <v>23.7</v>
      </c>
      <c r="K940" s="49">
        <v>0.24</v>
      </c>
      <c r="L940" s="22">
        <v>218</v>
      </c>
      <c r="M940" s="22">
        <v>206.06164849999996</v>
      </c>
      <c r="O940" s="172"/>
      <c r="P940" s="19">
        <v>313.10000000000002</v>
      </c>
      <c r="Q940" s="31">
        <v>23.7</v>
      </c>
      <c r="R940" s="49">
        <v>0.24</v>
      </c>
      <c r="S940" s="22">
        <v>218</v>
      </c>
      <c r="T940" s="22">
        <v>208.39488069999999</v>
      </c>
    </row>
    <row r="941" spans="1:20" x14ac:dyDescent="0.3">
      <c r="A941" s="172"/>
      <c r="B941" s="19">
        <v>313.10000000000002</v>
      </c>
      <c r="C941" s="31">
        <v>32.9</v>
      </c>
      <c r="D941" s="49">
        <v>0.3</v>
      </c>
      <c r="E941" s="22">
        <v>205</v>
      </c>
      <c r="F941" s="22">
        <v>192.21860820000001</v>
      </c>
      <c r="H941" s="172"/>
      <c r="I941" s="19">
        <v>313.10000000000002</v>
      </c>
      <c r="J941" s="31">
        <v>32.9</v>
      </c>
      <c r="K941" s="49">
        <v>0.3</v>
      </c>
      <c r="L941" s="22">
        <v>205</v>
      </c>
      <c r="M941" s="22">
        <v>193.44059759999999</v>
      </c>
      <c r="O941" s="172"/>
      <c r="P941" s="19">
        <v>313.10000000000002</v>
      </c>
      <c r="Q941" s="31">
        <v>32.9</v>
      </c>
      <c r="R941" s="49">
        <v>0.3</v>
      </c>
      <c r="S941" s="22">
        <v>205</v>
      </c>
      <c r="T941" s="22">
        <v>197.12497870000001</v>
      </c>
    </row>
    <row r="942" spans="1:20" x14ac:dyDescent="0.3">
      <c r="A942" s="172"/>
      <c r="B942" s="19">
        <v>313.10000000000002</v>
      </c>
      <c r="C942" s="31">
        <v>43.5</v>
      </c>
      <c r="D942" s="49">
        <v>0.43</v>
      </c>
      <c r="E942" s="22">
        <v>173</v>
      </c>
      <c r="F942" s="22">
        <v>169.25277259999999</v>
      </c>
      <c r="H942" s="172"/>
      <c r="I942" s="19">
        <v>313.10000000000002</v>
      </c>
      <c r="J942" s="31">
        <v>43.5</v>
      </c>
      <c r="K942" s="49">
        <v>0.43</v>
      </c>
      <c r="L942" s="22">
        <v>173</v>
      </c>
      <c r="M942" s="22">
        <v>161.39375920000003</v>
      </c>
      <c r="O942" s="172"/>
      <c r="P942" s="19">
        <v>313.10000000000002</v>
      </c>
      <c r="Q942" s="31">
        <v>43.5</v>
      </c>
      <c r="R942" s="49">
        <v>0.43</v>
      </c>
      <c r="S942" s="22">
        <v>173</v>
      </c>
      <c r="T942" s="22">
        <v>168.6028091</v>
      </c>
    </row>
    <row r="943" spans="1:20" x14ac:dyDescent="0.3">
      <c r="A943" s="172"/>
      <c r="B943" s="19">
        <v>313.10000000000002</v>
      </c>
      <c r="C943" s="31">
        <v>59.3</v>
      </c>
      <c r="D943" s="49">
        <v>0.49</v>
      </c>
      <c r="E943" s="22">
        <v>163</v>
      </c>
      <c r="F943" s="22">
        <v>147.37960809999998</v>
      </c>
      <c r="H943" s="172"/>
      <c r="I943" s="19">
        <v>313.10000000000002</v>
      </c>
      <c r="J943" s="31">
        <v>59.3</v>
      </c>
      <c r="K943" s="49">
        <v>0.49</v>
      </c>
      <c r="L943" s="22">
        <v>163</v>
      </c>
      <c r="M943" s="22">
        <v>144.4580125</v>
      </c>
      <c r="O943" s="172"/>
      <c r="P943" s="19">
        <v>313.10000000000002</v>
      </c>
      <c r="Q943" s="31">
        <v>59.3</v>
      </c>
      <c r="R943" s="49">
        <v>0.49</v>
      </c>
      <c r="S943" s="22">
        <v>163</v>
      </c>
      <c r="T943" s="22">
        <v>154.58559099999999</v>
      </c>
    </row>
    <row r="944" spans="1:20" x14ac:dyDescent="0.3">
      <c r="A944" s="173"/>
      <c r="B944" s="20">
        <v>313.10000000000002</v>
      </c>
      <c r="C944" s="9">
        <v>80.2</v>
      </c>
      <c r="D944" s="50">
        <v>0.6</v>
      </c>
      <c r="E944" s="23">
        <v>134</v>
      </c>
      <c r="F944" s="22">
        <v>121.35278469999999</v>
      </c>
      <c r="H944" s="173"/>
      <c r="I944" s="20">
        <v>313.10000000000002</v>
      </c>
      <c r="J944" s="9">
        <v>80.2</v>
      </c>
      <c r="K944" s="50">
        <v>0.6</v>
      </c>
      <c r="L944" s="23">
        <v>134</v>
      </c>
      <c r="M944" s="22">
        <v>116.85750039999998</v>
      </c>
      <c r="O944" s="173"/>
      <c r="P944" s="20">
        <v>313.10000000000002</v>
      </c>
      <c r="Q944" s="9">
        <v>80.2</v>
      </c>
      <c r="R944" s="50">
        <v>0.6</v>
      </c>
      <c r="S944" s="23">
        <v>134</v>
      </c>
      <c r="T944" s="22">
        <v>127.44854660000001</v>
      </c>
    </row>
    <row r="945" spans="1:20" x14ac:dyDescent="0.3">
      <c r="A945" s="171" t="s">
        <v>34</v>
      </c>
      <c r="B945" s="18">
        <f>25.02+273.15</f>
        <v>298.16999999999996</v>
      </c>
      <c r="C945" s="6">
        <v>0.995</v>
      </c>
      <c r="D945" s="48">
        <v>0</v>
      </c>
      <c r="E945" s="22">
        <v>212</v>
      </c>
      <c r="F945" s="22">
        <v>209.0580841</v>
      </c>
      <c r="H945" s="171" t="s">
        <v>34</v>
      </c>
      <c r="I945" s="18">
        <f>25.02+273.15</f>
        <v>298.16999999999996</v>
      </c>
      <c r="J945" s="6">
        <v>0.995</v>
      </c>
      <c r="K945" s="48">
        <v>0</v>
      </c>
      <c r="L945" s="22">
        <v>212</v>
      </c>
      <c r="M945" s="22">
        <v>216.68090360000002</v>
      </c>
      <c r="O945" s="171" t="s">
        <v>34</v>
      </c>
      <c r="P945" s="18">
        <f>25.02+273.15</f>
        <v>298.16999999999996</v>
      </c>
      <c r="Q945" s="6">
        <v>0.995</v>
      </c>
      <c r="R945" s="48">
        <v>0</v>
      </c>
      <c r="S945" s="22">
        <v>212</v>
      </c>
      <c r="T945" s="22">
        <v>226.67080529999998</v>
      </c>
    </row>
    <row r="946" spans="1:20" x14ac:dyDescent="0.3">
      <c r="A946" s="172"/>
      <c r="B946" s="19">
        <f t="shared" ref="B946:B950" si="54">25.02+273.15</f>
        <v>298.16999999999996</v>
      </c>
      <c r="C946" s="31">
        <v>13.3</v>
      </c>
      <c r="D946" s="49">
        <v>0.20799999999999999</v>
      </c>
      <c r="E946" s="22">
        <v>175</v>
      </c>
      <c r="F946" s="22">
        <v>169.3321321</v>
      </c>
      <c r="H946" s="172"/>
      <c r="I946" s="19">
        <f t="shared" ref="I946:I950" si="55">25.02+273.15</f>
        <v>298.16999999999996</v>
      </c>
      <c r="J946" s="31">
        <v>13.3</v>
      </c>
      <c r="K946" s="49">
        <v>0.20799999999999999</v>
      </c>
      <c r="L946" s="22">
        <v>175</v>
      </c>
      <c r="M946" s="22">
        <v>178.18640880000001</v>
      </c>
      <c r="O946" s="172"/>
      <c r="P946" s="19">
        <f t="shared" ref="P946:P950" si="56">25.02+273.15</f>
        <v>298.16999999999996</v>
      </c>
      <c r="Q946" s="31">
        <v>13.3</v>
      </c>
      <c r="R946" s="49">
        <v>0.20799999999999999</v>
      </c>
      <c r="S946" s="22">
        <v>175</v>
      </c>
      <c r="T946" s="22">
        <v>173.61450799999997</v>
      </c>
    </row>
    <row r="947" spans="1:20" x14ac:dyDescent="0.3">
      <c r="A947" s="172"/>
      <c r="B947" s="19">
        <f t="shared" si="54"/>
        <v>298.16999999999996</v>
      </c>
      <c r="C947" s="31">
        <v>22.4</v>
      </c>
      <c r="D947" s="49">
        <v>0.28399999999999997</v>
      </c>
      <c r="E947" s="22">
        <v>164</v>
      </c>
      <c r="F947" s="22">
        <v>158.53452769999998</v>
      </c>
      <c r="H947" s="172"/>
      <c r="I947" s="19">
        <f t="shared" si="55"/>
        <v>298.16999999999996</v>
      </c>
      <c r="J947" s="31">
        <v>22.4</v>
      </c>
      <c r="K947" s="49">
        <v>0.28399999999999997</v>
      </c>
      <c r="L947" s="22">
        <v>164</v>
      </c>
      <c r="M947" s="22">
        <v>163.92167359999999</v>
      </c>
      <c r="O947" s="172"/>
      <c r="P947" s="19">
        <f t="shared" si="56"/>
        <v>298.16999999999996</v>
      </c>
      <c r="Q947" s="31">
        <v>22.4</v>
      </c>
      <c r="R947" s="49">
        <v>0.28399999999999997</v>
      </c>
      <c r="S947" s="22">
        <v>164</v>
      </c>
      <c r="T947" s="22">
        <v>158.92071240000001</v>
      </c>
    </row>
    <row r="948" spans="1:20" x14ac:dyDescent="0.3">
      <c r="A948" s="172"/>
      <c r="B948" s="19">
        <f t="shared" si="54"/>
        <v>298.16999999999996</v>
      </c>
      <c r="C948" s="31">
        <v>32</v>
      </c>
      <c r="D948" s="49">
        <v>0.40799999999999997</v>
      </c>
      <c r="E948" s="22">
        <v>141</v>
      </c>
      <c r="F948" s="22">
        <v>139.28163149999997</v>
      </c>
      <c r="H948" s="172"/>
      <c r="I948" s="19">
        <f t="shared" si="55"/>
        <v>298.16999999999996</v>
      </c>
      <c r="J948" s="31">
        <v>32</v>
      </c>
      <c r="K948" s="49">
        <v>0.40799999999999997</v>
      </c>
      <c r="L948" s="22">
        <v>141</v>
      </c>
      <c r="M948" s="22">
        <v>139.23793029999999</v>
      </c>
      <c r="O948" s="172"/>
      <c r="P948" s="19">
        <f t="shared" si="56"/>
        <v>298.16999999999996</v>
      </c>
      <c r="Q948" s="31">
        <v>32</v>
      </c>
      <c r="R948" s="49">
        <v>0.40799999999999997</v>
      </c>
      <c r="S948" s="22">
        <v>141</v>
      </c>
      <c r="T948" s="22">
        <v>136.01495500000001</v>
      </c>
    </row>
    <row r="949" spans="1:20" x14ac:dyDescent="0.3">
      <c r="A949" s="172"/>
      <c r="B949" s="19">
        <f t="shared" si="54"/>
        <v>298.16999999999996</v>
      </c>
      <c r="C949" s="31">
        <v>42.9</v>
      </c>
      <c r="D949" s="49">
        <v>0.49199999999999999</v>
      </c>
      <c r="E949" s="22">
        <v>127</v>
      </c>
      <c r="F949" s="22">
        <v>123.6996848</v>
      </c>
      <c r="H949" s="172"/>
      <c r="I949" s="19">
        <f t="shared" si="55"/>
        <v>298.16999999999996</v>
      </c>
      <c r="J949" s="31">
        <v>42.9</v>
      </c>
      <c r="K949" s="49">
        <v>0.49199999999999999</v>
      </c>
      <c r="L949" s="22">
        <v>127</v>
      </c>
      <c r="M949" s="22">
        <v>124.9975432</v>
      </c>
      <c r="O949" s="172"/>
      <c r="P949" s="19">
        <f t="shared" si="56"/>
        <v>298.16999999999996</v>
      </c>
      <c r="Q949" s="31">
        <v>42.9</v>
      </c>
      <c r="R949" s="49">
        <v>0.49199999999999999</v>
      </c>
      <c r="S949" s="22">
        <v>127</v>
      </c>
      <c r="T949" s="22">
        <v>122.8794525</v>
      </c>
    </row>
    <row r="950" spans="1:20" x14ac:dyDescent="0.3">
      <c r="A950" s="172"/>
      <c r="B950" s="19">
        <f t="shared" si="54"/>
        <v>298.16999999999996</v>
      </c>
      <c r="C950" s="31">
        <v>52.6</v>
      </c>
      <c r="D950" s="49">
        <v>0.55700000000000005</v>
      </c>
      <c r="E950" s="22">
        <v>116</v>
      </c>
      <c r="F950" s="22">
        <v>110.7453088</v>
      </c>
      <c r="H950" s="172"/>
      <c r="I950" s="19">
        <f t="shared" si="55"/>
        <v>298.16999999999996</v>
      </c>
      <c r="J950" s="31">
        <v>52.6</v>
      </c>
      <c r="K950" s="49">
        <v>0.55700000000000005</v>
      </c>
      <c r="L950" s="22">
        <v>116</v>
      </c>
      <c r="M950" s="22">
        <v>113.91251059999999</v>
      </c>
      <c r="O950" s="172"/>
      <c r="P950" s="19">
        <f t="shared" si="56"/>
        <v>298.16999999999996</v>
      </c>
      <c r="Q950" s="31">
        <v>52.6</v>
      </c>
      <c r="R950" s="49">
        <v>0.55700000000000005</v>
      </c>
      <c r="S950" s="22">
        <v>116</v>
      </c>
      <c r="T950" s="22">
        <v>112.74982069999999</v>
      </c>
    </row>
    <row r="951" spans="1:20" x14ac:dyDescent="0.3">
      <c r="A951" s="172"/>
      <c r="B951" s="18">
        <f>40.13+273.15</f>
        <v>313.27999999999997</v>
      </c>
      <c r="C951" s="6">
        <v>1</v>
      </c>
      <c r="D951" s="48">
        <v>0</v>
      </c>
      <c r="E951" s="21">
        <v>216</v>
      </c>
      <c r="F951" s="22">
        <v>212.7090408</v>
      </c>
      <c r="H951" s="172"/>
      <c r="I951" s="18">
        <f>40.13+273.15</f>
        <v>313.27999999999997</v>
      </c>
      <c r="J951" s="6">
        <v>1</v>
      </c>
      <c r="K951" s="48">
        <v>0</v>
      </c>
      <c r="L951" s="21">
        <v>216</v>
      </c>
      <c r="M951" s="22">
        <v>219.70695650000002</v>
      </c>
      <c r="O951" s="172"/>
      <c r="P951" s="18">
        <f>40.13+273.15</f>
        <v>313.27999999999997</v>
      </c>
      <c r="Q951" s="6">
        <v>1</v>
      </c>
      <c r="R951" s="48">
        <v>0</v>
      </c>
      <c r="S951" s="21">
        <v>216</v>
      </c>
      <c r="T951" s="22">
        <v>229.49663390000006</v>
      </c>
    </row>
    <row r="952" spans="1:20" x14ac:dyDescent="0.3">
      <c r="A952" s="172"/>
      <c r="B952" s="19">
        <f t="shared" ref="B952:B958" si="57">40.13+273.15</f>
        <v>313.27999999999997</v>
      </c>
      <c r="C952" s="31">
        <v>12.4</v>
      </c>
      <c r="D952" s="49">
        <v>0.155</v>
      </c>
      <c r="E952" s="22">
        <v>185</v>
      </c>
      <c r="F952" s="22">
        <v>182.1326325</v>
      </c>
      <c r="H952" s="172"/>
      <c r="I952" s="19">
        <f t="shared" ref="I952:I958" si="58">40.13+273.15</f>
        <v>313.27999999999997</v>
      </c>
      <c r="J952" s="31">
        <v>12.4</v>
      </c>
      <c r="K952" s="49">
        <v>0.155</v>
      </c>
      <c r="L952" s="22">
        <v>185</v>
      </c>
      <c r="M952" s="22">
        <v>190.71847529999999</v>
      </c>
      <c r="O952" s="172"/>
      <c r="P952" s="19">
        <f t="shared" ref="P952:P958" si="59">40.13+273.15</f>
        <v>313.27999999999997</v>
      </c>
      <c r="Q952" s="31">
        <v>12.4</v>
      </c>
      <c r="R952" s="49">
        <v>0.155</v>
      </c>
      <c r="S952" s="22">
        <v>185</v>
      </c>
      <c r="T952" s="22">
        <v>189.26479790000002</v>
      </c>
    </row>
    <row r="953" spans="1:20" x14ac:dyDescent="0.3">
      <c r="A953" s="172"/>
      <c r="B953" s="19">
        <f t="shared" si="57"/>
        <v>313.27999999999997</v>
      </c>
      <c r="C953" s="31">
        <v>23.4</v>
      </c>
      <c r="D953" s="49">
        <v>0.26700000000000002</v>
      </c>
      <c r="E953" s="22">
        <v>165</v>
      </c>
      <c r="F953" s="22">
        <v>163.47554629999999</v>
      </c>
      <c r="H953" s="172"/>
      <c r="I953" s="19">
        <f t="shared" si="58"/>
        <v>313.27999999999997</v>
      </c>
      <c r="J953" s="31">
        <v>23.4</v>
      </c>
      <c r="K953" s="49">
        <v>0.26700000000000002</v>
      </c>
      <c r="L953" s="22">
        <v>165</v>
      </c>
      <c r="M953" s="22">
        <v>169.7279082</v>
      </c>
      <c r="O953" s="172"/>
      <c r="P953" s="19">
        <f t="shared" si="59"/>
        <v>313.27999999999997</v>
      </c>
      <c r="Q953" s="31">
        <v>23.4</v>
      </c>
      <c r="R953" s="49">
        <v>0.26700000000000002</v>
      </c>
      <c r="S953" s="22">
        <v>165</v>
      </c>
      <c r="T953" s="22">
        <v>165.62608640000002</v>
      </c>
    </row>
    <row r="954" spans="1:20" x14ac:dyDescent="0.3">
      <c r="A954" s="172"/>
      <c r="B954" s="19">
        <f t="shared" si="57"/>
        <v>313.27999999999997</v>
      </c>
      <c r="C954" s="31">
        <v>35.299999999999997</v>
      </c>
      <c r="D954" s="49">
        <v>0.374</v>
      </c>
      <c r="E954" s="22">
        <v>147</v>
      </c>
      <c r="F954" s="22">
        <v>148.20763099999996</v>
      </c>
      <c r="H954" s="172"/>
      <c r="I954" s="19">
        <f t="shared" si="58"/>
        <v>313.27999999999997</v>
      </c>
      <c r="J954" s="31">
        <v>35.299999999999997</v>
      </c>
      <c r="K954" s="49">
        <v>0.374</v>
      </c>
      <c r="L954" s="22">
        <v>147</v>
      </c>
      <c r="M954" s="22">
        <v>148.10156240000001</v>
      </c>
      <c r="O954" s="172"/>
      <c r="P954" s="19">
        <f t="shared" si="59"/>
        <v>313.27999999999997</v>
      </c>
      <c r="Q954" s="31">
        <v>35.299999999999997</v>
      </c>
      <c r="R954" s="49">
        <v>0.374</v>
      </c>
      <c r="S954" s="22">
        <v>147</v>
      </c>
      <c r="T954" s="22">
        <v>144.17395310000001</v>
      </c>
    </row>
    <row r="955" spans="1:20" x14ac:dyDescent="0.3">
      <c r="A955" s="172"/>
      <c r="B955" s="19">
        <f t="shared" si="57"/>
        <v>313.27999999999997</v>
      </c>
      <c r="C955" s="31">
        <v>50.2</v>
      </c>
      <c r="D955" s="49">
        <v>0.46300000000000002</v>
      </c>
      <c r="E955" s="22">
        <v>132</v>
      </c>
      <c r="F955" s="22">
        <v>131.34345530000002</v>
      </c>
      <c r="H955" s="172"/>
      <c r="I955" s="19">
        <f t="shared" si="58"/>
        <v>313.27999999999997</v>
      </c>
      <c r="J955" s="31">
        <v>50.2</v>
      </c>
      <c r="K955" s="49">
        <v>0.46300000000000002</v>
      </c>
      <c r="L955" s="22">
        <v>132</v>
      </c>
      <c r="M955" s="22">
        <v>131.74093160000001</v>
      </c>
      <c r="O955" s="172"/>
      <c r="P955" s="19">
        <f t="shared" si="59"/>
        <v>313.27999999999997</v>
      </c>
      <c r="Q955" s="31">
        <v>50.2</v>
      </c>
      <c r="R955" s="49">
        <v>0.46300000000000002</v>
      </c>
      <c r="S955" s="22">
        <v>132</v>
      </c>
      <c r="T955" s="22">
        <v>129.05255340000002</v>
      </c>
    </row>
    <row r="956" spans="1:20" x14ac:dyDescent="0.3">
      <c r="A956" s="172"/>
      <c r="B956" s="19">
        <f t="shared" si="57"/>
        <v>313.27999999999997</v>
      </c>
      <c r="C956" s="31">
        <v>53.5</v>
      </c>
      <c r="D956" s="49">
        <v>0.52600000000000002</v>
      </c>
      <c r="E956" s="22">
        <v>120</v>
      </c>
      <c r="F956" s="22">
        <v>120.6102921</v>
      </c>
      <c r="H956" s="172"/>
      <c r="I956" s="19">
        <f t="shared" si="58"/>
        <v>313.27999999999997</v>
      </c>
      <c r="J956" s="31">
        <v>53.5</v>
      </c>
      <c r="K956" s="49">
        <v>0.52600000000000002</v>
      </c>
      <c r="L956" s="22">
        <v>120</v>
      </c>
      <c r="M956" s="22">
        <v>121.5849091</v>
      </c>
      <c r="O956" s="172"/>
      <c r="P956" s="19">
        <f t="shared" si="59"/>
        <v>313.27999999999997</v>
      </c>
      <c r="Q956" s="31">
        <v>53.5</v>
      </c>
      <c r="R956" s="49">
        <v>0.52600000000000002</v>
      </c>
      <c r="S956" s="22">
        <v>120</v>
      </c>
      <c r="T956" s="22">
        <v>120.01260750000002</v>
      </c>
    </row>
    <row r="957" spans="1:20" x14ac:dyDescent="0.3">
      <c r="A957" s="172"/>
      <c r="B957" s="19">
        <f t="shared" si="57"/>
        <v>313.27999999999997</v>
      </c>
      <c r="C957" s="31">
        <v>77.400000000000006</v>
      </c>
      <c r="D957" s="49">
        <v>0.57799999999999996</v>
      </c>
      <c r="E957" s="22">
        <v>111</v>
      </c>
      <c r="F957" s="22">
        <v>107.5558594</v>
      </c>
      <c r="H957" s="172"/>
      <c r="I957" s="19">
        <f t="shared" si="58"/>
        <v>313.27999999999997</v>
      </c>
      <c r="J957" s="31">
        <v>77.400000000000006</v>
      </c>
      <c r="K957" s="49">
        <v>0.57799999999999996</v>
      </c>
      <c r="L957" s="22">
        <v>111</v>
      </c>
      <c r="M957" s="22">
        <v>111.66883400000002</v>
      </c>
      <c r="O957" s="172"/>
      <c r="P957" s="19">
        <f t="shared" si="59"/>
        <v>313.27999999999997</v>
      </c>
      <c r="Q957" s="31">
        <v>77.400000000000006</v>
      </c>
      <c r="R957" s="49">
        <v>0.57799999999999996</v>
      </c>
      <c r="S957" s="22">
        <v>111</v>
      </c>
      <c r="T957" s="22">
        <v>108.77456290000001</v>
      </c>
    </row>
    <row r="958" spans="1:20" x14ac:dyDescent="0.3">
      <c r="A958" s="172"/>
      <c r="B958" s="19">
        <f t="shared" si="57"/>
        <v>313.27999999999997</v>
      </c>
      <c r="C958" s="31">
        <v>87.7</v>
      </c>
      <c r="D958" s="49">
        <v>0.61</v>
      </c>
      <c r="E958" s="22">
        <v>105</v>
      </c>
      <c r="F958" s="22">
        <v>100.17351059999999</v>
      </c>
      <c r="H958" s="172"/>
      <c r="I958" s="19">
        <f t="shared" si="58"/>
        <v>313.27999999999997</v>
      </c>
      <c r="J958" s="31">
        <v>87.7</v>
      </c>
      <c r="K958" s="49">
        <v>0.61</v>
      </c>
      <c r="L958" s="22">
        <v>105</v>
      </c>
      <c r="M958" s="22">
        <v>105.091336</v>
      </c>
      <c r="O958" s="172"/>
      <c r="P958" s="19">
        <f t="shared" si="59"/>
        <v>313.27999999999997</v>
      </c>
      <c r="Q958" s="31">
        <v>87.7</v>
      </c>
      <c r="R958" s="49">
        <v>0.61</v>
      </c>
      <c r="S958" s="22">
        <v>105</v>
      </c>
      <c r="T958" s="22">
        <v>102.4208787</v>
      </c>
    </row>
    <row r="959" spans="1:20" x14ac:dyDescent="0.3">
      <c r="A959" s="172"/>
      <c r="B959" s="18">
        <f>60.26+273.15</f>
        <v>333.40999999999997</v>
      </c>
      <c r="C959" s="6">
        <v>0.98699999999999999</v>
      </c>
      <c r="D959" s="48">
        <v>0</v>
      </c>
      <c r="E959" s="21">
        <v>216</v>
      </c>
      <c r="F959" s="22">
        <v>220.80269319999996</v>
      </c>
      <c r="H959" s="172"/>
      <c r="I959" s="18">
        <f>60.26+273.15</f>
        <v>333.40999999999997</v>
      </c>
      <c r="J959" s="6">
        <v>0.98699999999999999</v>
      </c>
      <c r="K959" s="48">
        <v>0</v>
      </c>
      <c r="L959" s="21">
        <v>216</v>
      </c>
      <c r="M959" s="22">
        <v>223.73733220000003</v>
      </c>
      <c r="O959" s="172"/>
      <c r="P959" s="18">
        <f>60.26+273.15</f>
        <v>333.40999999999997</v>
      </c>
      <c r="Q959" s="6">
        <v>0.98699999999999999</v>
      </c>
      <c r="R959" s="48">
        <v>0</v>
      </c>
      <c r="S959" s="21">
        <v>216</v>
      </c>
      <c r="T959" s="22">
        <v>234.0578539</v>
      </c>
    </row>
    <row r="960" spans="1:20" x14ac:dyDescent="0.3">
      <c r="A960" s="172"/>
      <c r="B960" s="19">
        <f t="shared" ref="B960:B966" si="60">60.26+273.15</f>
        <v>333.40999999999997</v>
      </c>
      <c r="C960" s="31">
        <v>11.7</v>
      </c>
      <c r="D960" s="49">
        <v>9.6100000000000005E-2</v>
      </c>
      <c r="E960" s="22">
        <v>265</v>
      </c>
      <c r="F960" s="22">
        <v>201.23664869999999</v>
      </c>
      <c r="H960" s="172"/>
      <c r="I960" s="19">
        <f t="shared" ref="I960:I966" si="61">60.26+273.15</f>
        <v>333.40999999999997</v>
      </c>
      <c r="J960" s="31">
        <v>11.7</v>
      </c>
      <c r="K960" s="49">
        <v>9.6100000000000005E-2</v>
      </c>
      <c r="L960" s="22">
        <v>265</v>
      </c>
      <c r="M960" s="22">
        <v>203.2179428</v>
      </c>
      <c r="O960" s="172"/>
      <c r="P960" s="19">
        <f t="shared" ref="P960:P966" si="62">60.26+273.15</f>
        <v>333.40999999999997</v>
      </c>
      <c r="Q960" s="31">
        <v>11.7</v>
      </c>
      <c r="R960" s="49">
        <v>9.6100000000000005E-2</v>
      </c>
      <c r="S960" s="22">
        <v>265</v>
      </c>
      <c r="T960" s="22">
        <v>210.17961730000002</v>
      </c>
    </row>
    <row r="961" spans="1:20" x14ac:dyDescent="0.3">
      <c r="A961" s="172"/>
      <c r="B961" s="19">
        <f t="shared" si="60"/>
        <v>333.40999999999997</v>
      </c>
      <c r="C961" s="31">
        <v>24.6</v>
      </c>
      <c r="D961" s="49">
        <v>0.21099999999999999</v>
      </c>
      <c r="E961" s="22">
        <v>184</v>
      </c>
      <c r="F961" s="22">
        <v>177.26091919999999</v>
      </c>
      <c r="H961" s="172"/>
      <c r="I961" s="19">
        <f t="shared" si="61"/>
        <v>333.40999999999997</v>
      </c>
      <c r="J961" s="31">
        <v>24.6</v>
      </c>
      <c r="K961" s="49">
        <v>0.21099999999999999</v>
      </c>
      <c r="L961" s="22">
        <v>184</v>
      </c>
      <c r="M961" s="22">
        <v>184.00936130000002</v>
      </c>
      <c r="O961" s="172"/>
      <c r="P961" s="19">
        <f t="shared" si="62"/>
        <v>333.40999999999997</v>
      </c>
      <c r="Q961" s="31">
        <v>24.6</v>
      </c>
      <c r="R961" s="49">
        <v>0.21099999999999999</v>
      </c>
      <c r="S961" s="22">
        <v>184</v>
      </c>
      <c r="T961" s="22">
        <v>181.42538310000003</v>
      </c>
    </row>
    <row r="962" spans="1:20" x14ac:dyDescent="0.3">
      <c r="A962" s="172"/>
      <c r="B962" s="19">
        <f t="shared" si="60"/>
        <v>333.40999999999997</v>
      </c>
      <c r="C962" s="31">
        <v>35.5</v>
      </c>
      <c r="D962" s="49">
        <v>0.27700000000000002</v>
      </c>
      <c r="E962" s="22">
        <v>172</v>
      </c>
      <c r="F962" s="22">
        <v>166.3280379</v>
      </c>
      <c r="H962" s="172"/>
      <c r="I962" s="19">
        <f t="shared" si="61"/>
        <v>333.40999999999997</v>
      </c>
      <c r="J962" s="31">
        <v>35.5</v>
      </c>
      <c r="K962" s="49">
        <v>0.27700000000000002</v>
      </c>
      <c r="L962" s="22">
        <v>172</v>
      </c>
      <c r="M962" s="22">
        <v>171.28388050000001</v>
      </c>
      <c r="O962" s="172"/>
      <c r="P962" s="19">
        <f t="shared" si="62"/>
        <v>333.40999999999997</v>
      </c>
      <c r="Q962" s="31">
        <v>35.5</v>
      </c>
      <c r="R962" s="49">
        <v>0.27700000000000002</v>
      </c>
      <c r="S962" s="22">
        <v>172</v>
      </c>
      <c r="T962" s="22">
        <v>168.0945648</v>
      </c>
    </row>
    <row r="963" spans="1:20" x14ac:dyDescent="0.3">
      <c r="A963" s="172"/>
      <c r="B963" s="19">
        <f t="shared" si="60"/>
        <v>333.40999999999997</v>
      </c>
      <c r="C963" s="31">
        <v>52.2</v>
      </c>
      <c r="D963" s="49">
        <v>0.376</v>
      </c>
      <c r="E963" s="22">
        <v>150</v>
      </c>
      <c r="F963" s="22">
        <v>149.99350889999999</v>
      </c>
      <c r="H963" s="172"/>
      <c r="I963" s="19">
        <f t="shared" si="61"/>
        <v>333.40999999999997</v>
      </c>
      <c r="J963" s="31">
        <v>52.2</v>
      </c>
      <c r="K963" s="49">
        <v>0.376</v>
      </c>
      <c r="L963" s="22">
        <v>150</v>
      </c>
      <c r="M963" s="22">
        <v>150.80772710000002</v>
      </c>
      <c r="O963" s="172"/>
      <c r="P963" s="19">
        <f t="shared" si="62"/>
        <v>333.40999999999997</v>
      </c>
      <c r="Q963" s="31">
        <v>52.2</v>
      </c>
      <c r="R963" s="49">
        <v>0.376</v>
      </c>
      <c r="S963" s="22">
        <v>150</v>
      </c>
      <c r="T963" s="22">
        <v>147.27476040000002</v>
      </c>
    </row>
    <row r="964" spans="1:20" x14ac:dyDescent="0.3">
      <c r="A964" s="172"/>
      <c r="B964" s="19">
        <f t="shared" si="60"/>
        <v>333.40999999999997</v>
      </c>
      <c r="C964" s="31">
        <v>61.2</v>
      </c>
      <c r="D964" s="49">
        <v>0.42499999999999999</v>
      </c>
      <c r="E964" s="22">
        <v>138</v>
      </c>
      <c r="F964" s="22">
        <v>140.51087939999996</v>
      </c>
      <c r="H964" s="172"/>
      <c r="I964" s="19">
        <f t="shared" si="61"/>
        <v>333.40999999999997</v>
      </c>
      <c r="J964" s="31">
        <v>61.2</v>
      </c>
      <c r="K964" s="49">
        <v>0.42499999999999999</v>
      </c>
      <c r="L964" s="22">
        <v>138</v>
      </c>
      <c r="M964" s="22">
        <v>141.73371109999999</v>
      </c>
      <c r="O964" s="172"/>
      <c r="P964" s="19">
        <f t="shared" si="62"/>
        <v>333.40999999999997</v>
      </c>
      <c r="Q964" s="31">
        <v>61.2</v>
      </c>
      <c r="R964" s="49">
        <v>0.42499999999999999</v>
      </c>
      <c r="S964" s="22">
        <v>138</v>
      </c>
      <c r="T964" s="22">
        <v>137.94871520000001</v>
      </c>
    </row>
    <row r="965" spans="1:20" x14ac:dyDescent="0.3">
      <c r="A965" s="172"/>
      <c r="B965" s="19">
        <f t="shared" si="60"/>
        <v>333.40999999999997</v>
      </c>
      <c r="C965" s="31">
        <v>77.099999999999994</v>
      </c>
      <c r="D965" s="49">
        <v>0.51700000000000002</v>
      </c>
      <c r="E965" s="22">
        <v>123</v>
      </c>
      <c r="F965" s="22">
        <v>122.9480531</v>
      </c>
      <c r="H965" s="172"/>
      <c r="I965" s="19">
        <f t="shared" si="61"/>
        <v>333.40999999999997</v>
      </c>
      <c r="J965" s="31">
        <v>77.099999999999994</v>
      </c>
      <c r="K965" s="49">
        <v>0.51700000000000002</v>
      </c>
      <c r="L965" s="22">
        <v>123</v>
      </c>
      <c r="M965" s="22">
        <v>126.3606422</v>
      </c>
      <c r="O965" s="172"/>
      <c r="P965" s="19">
        <f t="shared" si="62"/>
        <v>333.40999999999997</v>
      </c>
      <c r="Q965" s="31">
        <v>77.099999999999994</v>
      </c>
      <c r="R965" s="49">
        <v>0.51700000000000002</v>
      </c>
      <c r="S965" s="22">
        <v>123</v>
      </c>
      <c r="T965" s="22">
        <v>122.4697762</v>
      </c>
    </row>
    <row r="966" spans="1:20" x14ac:dyDescent="0.3">
      <c r="A966" s="173"/>
      <c r="B966" s="19">
        <f t="shared" si="60"/>
        <v>333.40999999999997</v>
      </c>
      <c r="C966" s="31">
        <v>92.6</v>
      </c>
      <c r="D966" s="49">
        <v>0.59699999999999998</v>
      </c>
      <c r="E966" s="22">
        <v>105</v>
      </c>
      <c r="F966" s="22">
        <v>106.41187960000002</v>
      </c>
      <c r="H966" s="173"/>
      <c r="I966" s="19">
        <f t="shared" si="61"/>
        <v>333.40999999999997</v>
      </c>
      <c r="J966" s="31">
        <v>92.6</v>
      </c>
      <c r="K966" s="49">
        <v>0.59699999999999998</v>
      </c>
      <c r="L966" s="22">
        <v>105</v>
      </c>
      <c r="M966" s="22">
        <v>109.899417</v>
      </c>
      <c r="O966" s="173"/>
      <c r="P966" s="19">
        <f t="shared" si="62"/>
        <v>333.40999999999997</v>
      </c>
      <c r="Q966" s="31">
        <v>92.6</v>
      </c>
      <c r="R966" s="49">
        <v>0.59699999999999998</v>
      </c>
      <c r="S966" s="22">
        <v>105</v>
      </c>
      <c r="T966" s="22">
        <v>107.51893609999998</v>
      </c>
    </row>
    <row r="967" spans="1:20" x14ac:dyDescent="0.3">
      <c r="A967" s="171" t="s">
        <v>35</v>
      </c>
      <c r="B967" s="18">
        <f>60.08+273.15</f>
        <v>333.22999999999996</v>
      </c>
      <c r="C967" s="6">
        <v>0.998</v>
      </c>
      <c r="D967" s="48">
        <v>0</v>
      </c>
      <c r="E967" s="21">
        <v>377</v>
      </c>
      <c r="F967" s="22">
        <v>396.6579863</v>
      </c>
      <c r="H967" s="171" t="s">
        <v>35</v>
      </c>
      <c r="I967" s="18">
        <f>60.08+273.15</f>
        <v>333.22999999999996</v>
      </c>
      <c r="J967" s="6">
        <v>0.998</v>
      </c>
      <c r="K967" s="48">
        <v>0</v>
      </c>
      <c r="L967" s="21">
        <v>377</v>
      </c>
      <c r="M967" s="22">
        <v>377.44542249999995</v>
      </c>
      <c r="O967" s="171" t="s">
        <v>35</v>
      </c>
      <c r="P967" s="18">
        <f>60.08+273.15</f>
        <v>333.22999999999996</v>
      </c>
      <c r="Q967" s="6">
        <v>0.998</v>
      </c>
      <c r="R967" s="48">
        <v>0</v>
      </c>
      <c r="S967" s="21">
        <v>377</v>
      </c>
      <c r="T967" s="22">
        <v>391.64653010000001</v>
      </c>
    </row>
    <row r="968" spans="1:20" x14ac:dyDescent="0.3">
      <c r="A968" s="172"/>
      <c r="B968" s="19">
        <f t="shared" ref="B968:B974" si="63">60.08+273.15</f>
        <v>333.22999999999996</v>
      </c>
      <c r="C968" s="31">
        <v>14.9</v>
      </c>
      <c r="D968" s="49">
        <v>0.2</v>
      </c>
      <c r="E968" s="22">
        <v>309</v>
      </c>
      <c r="F968" s="22">
        <v>313.537622</v>
      </c>
      <c r="H968" s="172"/>
      <c r="I968" s="19">
        <f t="shared" ref="I968:I974" si="64">60.08+273.15</f>
        <v>333.22999999999996</v>
      </c>
      <c r="J968" s="31">
        <v>14.9</v>
      </c>
      <c r="K968" s="49">
        <v>0.2</v>
      </c>
      <c r="L968" s="22">
        <v>309</v>
      </c>
      <c r="M968" s="22">
        <v>309.95856330000004</v>
      </c>
      <c r="O968" s="172"/>
      <c r="P968" s="19">
        <f t="shared" ref="P968:P974" si="65">60.08+273.15</f>
        <v>333.22999999999996</v>
      </c>
      <c r="Q968" s="31">
        <v>14.9</v>
      </c>
      <c r="R968" s="49">
        <v>0.2</v>
      </c>
      <c r="S968" s="22">
        <v>309</v>
      </c>
      <c r="T968" s="22">
        <v>322.70817260000001</v>
      </c>
    </row>
    <row r="969" spans="1:20" x14ac:dyDescent="0.3">
      <c r="A969" s="172"/>
      <c r="B969" s="19">
        <f t="shared" si="63"/>
        <v>333.22999999999996</v>
      </c>
      <c r="C969" s="31">
        <v>28.1</v>
      </c>
      <c r="D969" s="49">
        <v>0.35899999999999999</v>
      </c>
      <c r="E969" s="22">
        <v>255</v>
      </c>
      <c r="F969" s="22">
        <v>259.33959820000001</v>
      </c>
      <c r="H969" s="172"/>
      <c r="I969" s="19">
        <f t="shared" si="64"/>
        <v>333.22999999999996</v>
      </c>
      <c r="J969" s="31">
        <v>28.1</v>
      </c>
      <c r="K969" s="49">
        <v>0.35899999999999999</v>
      </c>
      <c r="L969" s="22">
        <v>255</v>
      </c>
      <c r="M969" s="22">
        <v>253.54300069999999</v>
      </c>
      <c r="O969" s="172"/>
      <c r="P969" s="19">
        <f t="shared" si="65"/>
        <v>333.22999999999996</v>
      </c>
      <c r="Q969" s="31">
        <v>28.1</v>
      </c>
      <c r="R969" s="49">
        <v>0.35899999999999999</v>
      </c>
      <c r="S969" s="22">
        <v>255</v>
      </c>
      <c r="T969" s="22">
        <v>258.42213290000001</v>
      </c>
    </row>
    <row r="970" spans="1:20" x14ac:dyDescent="0.3">
      <c r="A970" s="172"/>
      <c r="B970" s="19">
        <f t="shared" si="63"/>
        <v>333.22999999999996</v>
      </c>
      <c r="C970" s="31">
        <v>40.4</v>
      </c>
      <c r="D970" s="49">
        <v>0.45500000000000002</v>
      </c>
      <c r="E970" s="22">
        <v>225</v>
      </c>
      <c r="F970" s="22">
        <v>228.54736020000001</v>
      </c>
      <c r="H970" s="172"/>
      <c r="I970" s="19">
        <f t="shared" si="64"/>
        <v>333.22999999999996</v>
      </c>
      <c r="J970" s="31">
        <v>40.4</v>
      </c>
      <c r="K970" s="49">
        <v>0.45500000000000002</v>
      </c>
      <c r="L970" s="22">
        <v>225</v>
      </c>
      <c r="M970" s="22">
        <v>221.67727500000001</v>
      </c>
      <c r="O970" s="172"/>
      <c r="P970" s="19">
        <f t="shared" si="65"/>
        <v>333.22999999999996</v>
      </c>
      <c r="Q970" s="31">
        <v>40.4</v>
      </c>
      <c r="R970" s="49">
        <v>0.45500000000000002</v>
      </c>
      <c r="S970" s="22">
        <v>225</v>
      </c>
      <c r="T970" s="22">
        <v>219.03087009999999</v>
      </c>
    </row>
    <row r="971" spans="1:20" x14ac:dyDescent="0.3">
      <c r="A971" s="172"/>
      <c r="B971" s="19">
        <f t="shared" si="63"/>
        <v>333.22999999999996</v>
      </c>
      <c r="C971" s="31">
        <v>51.6</v>
      </c>
      <c r="D971" s="49">
        <v>0.54600000000000004</v>
      </c>
      <c r="E971" s="22">
        <v>194</v>
      </c>
      <c r="F971" s="22">
        <v>196.01333299999999</v>
      </c>
      <c r="H971" s="172"/>
      <c r="I971" s="19">
        <f t="shared" si="64"/>
        <v>333.22999999999996</v>
      </c>
      <c r="J971" s="31">
        <v>51.6</v>
      </c>
      <c r="K971" s="49">
        <v>0.54600000000000004</v>
      </c>
      <c r="L971" s="22">
        <v>194</v>
      </c>
      <c r="M971" s="22">
        <v>192.96417689999998</v>
      </c>
      <c r="O971" s="172"/>
      <c r="P971" s="19">
        <f t="shared" si="65"/>
        <v>333.22999999999996</v>
      </c>
      <c r="Q971" s="31">
        <v>51.6</v>
      </c>
      <c r="R971" s="49">
        <v>0.54600000000000004</v>
      </c>
      <c r="S971" s="22">
        <v>194</v>
      </c>
      <c r="T971" s="22">
        <v>185.59645080000001</v>
      </c>
    </row>
    <row r="972" spans="1:20" x14ac:dyDescent="0.3">
      <c r="A972" s="172"/>
      <c r="B972" s="19">
        <f t="shared" si="63"/>
        <v>333.22999999999996</v>
      </c>
      <c r="C972" s="31">
        <v>64</v>
      </c>
      <c r="D972" s="49">
        <v>0.61599999999999999</v>
      </c>
      <c r="E972" s="22">
        <v>169</v>
      </c>
      <c r="F972" s="22">
        <v>169.5325301</v>
      </c>
      <c r="H972" s="172"/>
      <c r="I972" s="19">
        <f t="shared" si="64"/>
        <v>333.22999999999996</v>
      </c>
      <c r="J972" s="31">
        <v>64</v>
      </c>
      <c r="K972" s="49">
        <v>0.61599999999999999</v>
      </c>
      <c r="L972" s="22">
        <v>169</v>
      </c>
      <c r="M972" s="22">
        <v>169.99884489999999</v>
      </c>
      <c r="O972" s="172"/>
      <c r="P972" s="19">
        <f t="shared" si="65"/>
        <v>333.22999999999996</v>
      </c>
      <c r="Q972" s="31">
        <v>64</v>
      </c>
      <c r="R972" s="49">
        <v>0.61599999999999999</v>
      </c>
      <c r="S972" s="22">
        <v>169</v>
      </c>
      <c r="T972" s="22">
        <v>159.85814060000001</v>
      </c>
    </row>
    <row r="973" spans="1:20" x14ac:dyDescent="0.3">
      <c r="A973" s="172"/>
      <c r="B973" s="19">
        <f t="shared" si="63"/>
        <v>333.22999999999996</v>
      </c>
      <c r="C973" s="31">
        <v>72.400000000000006</v>
      </c>
      <c r="D973" s="49">
        <v>0.67100000000000004</v>
      </c>
      <c r="E973" s="22">
        <v>151</v>
      </c>
      <c r="F973" s="22">
        <v>147.67407850000001</v>
      </c>
      <c r="H973" s="172"/>
      <c r="I973" s="19">
        <f t="shared" si="64"/>
        <v>333.22999999999996</v>
      </c>
      <c r="J973" s="31">
        <v>72.400000000000006</v>
      </c>
      <c r="K973" s="49">
        <v>0.67100000000000004</v>
      </c>
      <c r="L973" s="22">
        <v>151</v>
      </c>
      <c r="M973" s="22">
        <v>151.90396280000002</v>
      </c>
      <c r="O973" s="172"/>
      <c r="P973" s="19">
        <f t="shared" si="65"/>
        <v>333.22999999999996</v>
      </c>
      <c r="Q973" s="31">
        <v>72.400000000000006</v>
      </c>
      <c r="R973" s="49">
        <v>0.67100000000000004</v>
      </c>
      <c r="S973" s="22">
        <v>151</v>
      </c>
      <c r="T973" s="22">
        <v>139.96368769999998</v>
      </c>
    </row>
    <row r="974" spans="1:20" x14ac:dyDescent="0.3">
      <c r="A974" s="172"/>
      <c r="B974" s="20">
        <f t="shared" si="63"/>
        <v>333.22999999999996</v>
      </c>
      <c r="C974" s="9">
        <v>84.1</v>
      </c>
      <c r="D974" s="50">
        <v>0.74399999999999999</v>
      </c>
      <c r="E974" s="23">
        <v>121</v>
      </c>
      <c r="F974" s="22">
        <v>119.95787130000001</v>
      </c>
      <c r="H974" s="172"/>
      <c r="I974" s="20">
        <f t="shared" si="64"/>
        <v>333.22999999999996</v>
      </c>
      <c r="J974" s="9">
        <v>84.1</v>
      </c>
      <c r="K974" s="50">
        <v>0.74399999999999999</v>
      </c>
      <c r="L974" s="23">
        <v>121</v>
      </c>
      <c r="M974" s="22">
        <v>126.62091999999998</v>
      </c>
      <c r="O974" s="172"/>
      <c r="P974" s="20">
        <f t="shared" si="65"/>
        <v>333.22999999999996</v>
      </c>
      <c r="Q974" s="9">
        <v>84.1</v>
      </c>
      <c r="R974" s="50">
        <v>0.74399999999999999</v>
      </c>
      <c r="S974" s="23">
        <v>121</v>
      </c>
      <c r="T974" s="22">
        <v>117.42009800000001</v>
      </c>
    </row>
    <row r="975" spans="1:20" x14ac:dyDescent="0.3">
      <c r="A975" s="171" t="s">
        <v>36</v>
      </c>
      <c r="B975" s="18">
        <f>60.15+273.15</f>
        <v>333.29999999999995</v>
      </c>
      <c r="C975" s="6">
        <v>0.98699999999999999</v>
      </c>
      <c r="D975" s="48">
        <v>0</v>
      </c>
      <c r="E975" s="21">
        <v>379</v>
      </c>
      <c r="F975" s="22">
        <v>388.06105639999998</v>
      </c>
      <c r="H975" s="171" t="s">
        <v>36</v>
      </c>
      <c r="I975" s="18">
        <f>60.15+273.15</f>
        <v>333.29999999999995</v>
      </c>
      <c r="J975" s="6">
        <v>0.98699999999999999</v>
      </c>
      <c r="K975" s="48">
        <v>0</v>
      </c>
      <c r="L975" s="21">
        <v>379</v>
      </c>
      <c r="M975" s="22">
        <v>373.58043519999995</v>
      </c>
      <c r="O975" s="171" t="s">
        <v>36</v>
      </c>
      <c r="P975" s="18">
        <f>60.15+273.15</f>
        <v>333.29999999999995</v>
      </c>
      <c r="Q975" s="6">
        <v>0.98699999999999999</v>
      </c>
      <c r="R975" s="48">
        <v>0</v>
      </c>
      <c r="S975" s="21">
        <v>379</v>
      </c>
      <c r="T975" s="22">
        <v>373.75861500000008</v>
      </c>
    </row>
    <row r="976" spans="1:20" x14ac:dyDescent="0.3">
      <c r="A976" s="172"/>
      <c r="B976" s="19">
        <f t="shared" ref="B976:B982" si="66">60.15+273.15</f>
        <v>333.29999999999995</v>
      </c>
      <c r="C976" s="31">
        <v>12</v>
      </c>
      <c r="D976" s="49">
        <v>0.19700000000000001</v>
      </c>
      <c r="E976" s="22">
        <v>308</v>
      </c>
      <c r="F976" s="22">
        <v>320.68652029999998</v>
      </c>
      <c r="H976" s="172"/>
      <c r="I976" s="19">
        <f t="shared" ref="I976:I982" si="67">60.15+273.15</f>
        <v>333.29999999999995</v>
      </c>
      <c r="J976" s="31">
        <v>12</v>
      </c>
      <c r="K976" s="49">
        <v>0.19700000000000001</v>
      </c>
      <c r="L976" s="22">
        <v>308</v>
      </c>
      <c r="M976" s="22">
        <v>310.30165090000003</v>
      </c>
      <c r="O976" s="172"/>
      <c r="P976" s="19">
        <f t="shared" ref="P976:P982" si="68">60.15+273.15</f>
        <v>333.29999999999995</v>
      </c>
      <c r="Q976" s="31">
        <v>12</v>
      </c>
      <c r="R976" s="49">
        <v>0.19700000000000001</v>
      </c>
      <c r="S976" s="22">
        <v>308</v>
      </c>
      <c r="T976" s="22">
        <v>308.58273320000001</v>
      </c>
    </row>
    <row r="977" spans="1:20" x14ac:dyDescent="0.3">
      <c r="A977" s="172"/>
      <c r="B977" s="19">
        <f t="shared" si="66"/>
        <v>333.29999999999995</v>
      </c>
      <c r="C977" s="31">
        <v>21.9</v>
      </c>
      <c r="D977" s="49">
        <v>0.28100000000000003</v>
      </c>
      <c r="E977" s="22">
        <v>283</v>
      </c>
      <c r="F977" s="22">
        <v>291.51560669999998</v>
      </c>
      <c r="H977" s="172"/>
      <c r="I977" s="19">
        <f t="shared" si="67"/>
        <v>333.29999999999995</v>
      </c>
      <c r="J977" s="31">
        <v>21.9</v>
      </c>
      <c r="K977" s="49">
        <v>0.28100000000000003</v>
      </c>
      <c r="L977" s="22">
        <v>283</v>
      </c>
      <c r="M977" s="22">
        <v>285.31589979999995</v>
      </c>
      <c r="O977" s="172"/>
      <c r="P977" s="19">
        <f t="shared" si="68"/>
        <v>333.29999999999995</v>
      </c>
      <c r="Q977" s="31">
        <v>21.9</v>
      </c>
      <c r="R977" s="49">
        <v>0.28100000000000003</v>
      </c>
      <c r="S977" s="22">
        <v>283</v>
      </c>
      <c r="T977" s="22">
        <v>277.23097539999992</v>
      </c>
    </row>
    <row r="978" spans="1:20" x14ac:dyDescent="0.3">
      <c r="A978" s="172"/>
      <c r="B978" s="19">
        <f t="shared" si="66"/>
        <v>333.29999999999995</v>
      </c>
      <c r="C978" s="31">
        <v>34.4</v>
      </c>
      <c r="D978" s="49">
        <v>0.40799999999999997</v>
      </c>
      <c r="E978" s="22">
        <v>240</v>
      </c>
      <c r="F978" s="22">
        <v>246.58030240000002</v>
      </c>
      <c r="H978" s="172"/>
      <c r="I978" s="19">
        <f t="shared" si="67"/>
        <v>333.29999999999995</v>
      </c>
      <c r="J978" s="31">
        <v>34.4</v>
      </c>
      <c r="K978" s="49">
        <v>0.40799999999999997</v>
      </c>
      <c r="L978" s="22">
        <v>240</v>
      </c>
      <c r="M978" s="22">
        <v>239.00392300000004</v>
      </c>
      <c r="O978" s="172"/>
      <c r="P978" s="19">
        <f t="shared" si="68"/>
        <v>333.29999999999995</v>
      </c>
      <c r="Q978" s="31">
        <v>34.4</v>
      </c>
      <c r="R978" s="49">
        <v>0.40799999999999997</v>
      </c>
      <c r="S978" s="22">
        <v>240</v>
      </c>
      <c r="T978" s="22">
        <v>235.2121674</v>
      </c>
    </row>
    <row r="979" spans="1:20" x14ac:dyDescent="0.3">
      <c r="A979" s="172"/>
      <c r="B979" s="19">
        <f t="shared" si="66"/>
        <v>333.29999999999995</v>
      </c>
      <c r="C979" s="31">
        <v>49.9</v>
      </c>
      <c r="D979" s="49">
        <v>0.52100000000000002</v>
      </c>
      <c r="E979" s="22">
        <v>202</v>
      </c>
      <c r="F979" s="22">
        <v>208.2103334</v>
      </c>
      <c r="H979" s="172"/>
      <c r="I979" s="19">
        <f t="shared" si="67"/>
        <v>333.29999999999995</v>
      </c>
      <c r="J979" s="31">
        <v>49.9</v>
      </c>
      <c r="K979" s="49">
        <v>0.52100000000000002</v>
      </c>
      <c r="L979" s="22">
        <v>202</v>
      </c>
      <c r="M979" s="22">
        <v>195.4413864</v>
      </c>
      <c r="O979" s="172"/>
      <c r="P979" s="19">
        <f t="shared" si="68"/>
        <v>333.29999999999995</v>
      </c>
      <c r="Q979" s="31">
        <v>49.9</v>
      </c>
      <c r="R979" s="49">
        <v>0.52100000000000002</v>
      </c>
      <c r="S979" s="22">
        <v>202</v>
      </c>
      <c r="T979" s="22">
        <v>194.93397210000001</v>
      </c>
    </row>
    <row r="980" spans="1:20" x14ac:dyDescent="0.3">
      <c r="A980" s="172"/>
      <c r="B980" s="19">
        <f t="shared" si="66"/>
        <v>333.29999999999995</v>
      </c>
      <c r="C980" s="31">
        <v>63.3</v>
      </c>
      <c r="D980" s="49">
        <v>0.59099999999999997</v>
      </c>
      <c r="E980" s="22">
        <v>178</v>
      </c>
      <c r="F980" s="22">
        <v>182.33763719999999</v>
      </c>
      <c r="H980" s="172"/>
      <c r="I980" s="19">
        <f t="shared" si="67"/>
        <v>333.29999999999995</v>
      </c>
      <c r="J980" s="31">
        <v>63.3</v>
      </c>
      <c r="K980" s="49">
        <v>0.59099999999999997</v>
      </c>
      <c r="L980" s="22">
        <v>178</v>
      </c>
      <c r="M980" s="22">
        <v>171.8664856</v>
      </c>
      <c r="O980" s="172"/>
      <c r="P980" s="19">
        <f t="shared" si="68"/>
        <v>333.29999999999995</v>
      </c>
      <c r="Q980" s="31">
        <v>63.3</v>
      </c>
      <c r="R980" s="49">
        <v>0.59099999999999997</v>
      </c>
      <c r="S980" s="22">
        <v>178</v>
      </c>
      <c r="T980" s="22">
        <v>174.1406083</v>
      </c>
    </row>
    <row r="981" spans="1:20" x14ac:dyDescent="0.3">
      <c r="A981" s="172"/>
      <c r="B981" s="19">
        <f t="shared" si="66"/>
        <v>333.29999999999995</v>
      </c>
      <c r="C981" s="31">
        <v>76.8</v>
      </c>
      <c r="D981" s="49">
        <v>0.67900000000000005</v>
      </c>
      <c r="E981" s="22">
        <v>144</v>
      </c>
      <c r="F981" s="22">
        <v>149.71917099999999</v>
      </c>
      <c r="H981" s="172"/>
      <c r="I981" s="19">
        <f t="shared" si="67"/>
        <v>333.29999999999995</v>
      </c>
      <c r="J981" s="31">
        <v>76.8</v>
      </c>
      <c r="K981" s="49">
        <v>0.67900000000000005</v>
      </c>
      <c r="L981" s="22">
        <v>144</v>
      </c>
      <c r="M981" s="22">
        <v>144.39904500000003</v>
      </c>
      <c r="O981" s="172"/>
      <c r="P981" s="19">
        <f t="shared" si="68"/>
        <v>333.29999999999995</v>
      </c>
      <c r="Q981" s="31">
        <v>76.8</v>
      </c>
      <c r="R981" s="49">
        <v>0.67900000000000005</v>
      </c>
      <c r="S981" s="22">
        <v>144</v>
      </c>
      <c r="T981" s="22">
        <v>148.38694610000002</v>
      </c>
    </row>
    <row r="982" spans="1:20" x14ac:dyDescent="0.3">
      <c r="A982" s="173"/>
      <c r="B982" s="20">
        <f t="shared" si="66"/>
        <v>333.29999999999995</v>
      </c>
      <c r="C982" s="9">
        <v>87</v>
      </c>
      <c r="D982" s="50">
        <v>0.72499999999999998</v>
      </c>
      <c r="E982" s="23">
        <v>128</v>
      </c>
      <c r="F982" s="22">
        <v>134.07369180000001</v>
      </c>
      <c r="H982" s="173"/>
      <c r="I982" s="20">
        <f t="shared" si="67"/>
        <v>333.29999999999995</v>
      </c>
      <c r="J982" s="9">
        <v>87</v>
      </c>
      <c r="K982" s="50">
        <v>0.72499999999999998</v>
      </c>
      <c r="L982" s="23">
        <v>128</v>
      </c>
      <c r="M982" s="22">
        <v>130.45158009999997</v>
      </c>
      <c r="O982" s="173"/>
      <c r="P982" s="20">
        <f t="shared" si="68"/>
        <v>333.29999999999995</v>
      </c>
      <c r="Q982" s="9">
        <v>87</v>
      </c>
      <c r="R982" s="50">
        <v>0.72499999999999998</v>
      </c>
      <c r="S982" s="23">
        <v>128</v>
      </c>
      <c r="T982" s="22">
        <v>132.83832239999998</v>
      </c>
    </row>
    <row r="983" spans="1:20" x14ac:dyDescent="0.3">
      <c r="A983" s="171" t="s">
        <v>37</v>
      </c>
      <c r="B983" s="18">
        <f>25.05+273.15</f>
        <v>298.2</v>
      </c>
      <c r="C983" s="6">
        <v>11.4</v>
      </c>
      <c r="D983" s="48">
        <v>0.36099999999999999</v>
      </c>
      <c r="E983" s="21">
        <v>264</v>
      </c>
      <c r="F983" s="22">
        <v>270.8197785000001</v>
      </c>
      <c r="H983" s="171" t="s">
        <v>37</v>
      </c>
      <c r="I983" s="18">
        <f>25.05+273.15</f>
        <v>298.2</v>
      </c>
      <c r="J983" s="6">
        <v>11.4</v>
      </c>
      <c r="K983" s="48">
        <v>0.36099999999999999</v>
      </c>
      <c r="L983" s="21">
        <v>264</v>
      </c>
      <c r="M983" s="22">
        <v>263.97075659999996</v>
      </c>
      <c r="O983" s="171" t="s">
        <v>37</v>
      </c>
      <c r="P983" s="18">
        <f>25.05+273.15</f>
        <v>298.2</v>
      </c>
      <c r="Q983" s="6">
        <v>11.4</v>
      </c>
      <c r="R983" s="48">
        <v>0.36099999999999999</v>
      </c>
      <c r="S983" s="21">
        <v>264</v>
      </c>
      <c r="T983" s="22">
        <v>269.78286280000003</v>
      </c>
    </row>
    <row r="984" spans="1:20" x14ac:dyDescent="0.3">
      <c r="A984" s="172"/>
      <c r="B984" s="19">
        <f t="shared" ref="B984:B986" si="69">25.05+273.15</f>
        <v>298.2</v>
      </c>
      <c r="C984" s="31">
        <v>19.399999999999999</v>
      </c>
      <c r="D984" s="49">
        <v>0.57199999999999995</v>
      </c>
      <c r="E984" s="22">
        <v>185</v>
      </c>
      <c r="F984" s="22">
        <v>189.00519400000002</v>
      </c>
      <c r="H984" s="172"/>
      <c r="I984" s="19">
        <f t="shared" ref="I984:I986" si="70">25.05+273.15</f>
        <v>298.2</v>
      </c>
      <c r="J984" s="31">
        <v>19.399999999999999</v>
      </c>
      <c r="K984" s="49">
        <v>0.57199999999999995</v>
      </c>
      <c r="L984" s="22">
        <v>185</v>
      </c>
      <c r="M984" s="22">
        <v>182.45643019999997</v>
      </c>
      <c r="O984" s="172"/>
      <c r="P984" s="19">
        <f t="shared" ref="P984:P986" si="71">25.05+273.15</f>
        <v>298.2</v>
      </c>
      <c r="Q984" s="31">
        <v>19.399999999999999</v>
      </c>
      <c r="R984" s="49">
        <v>0.57199999999999995</v>
      </c>
      <c r="S984" s="22">
        <v>185</v>
      </c>
      <c r="T984" s="22">
        <v>185.13350969999999</v>
      </c>
    </row>
    <row r="985" spans="1:20" x14ac:dyDescent="0.3">
      <c r="A985" s="172"/>
      <c r="B985" s="19">
        <f t="shared" si="69"/>
        <v>298.2</v>
      </c>
      <c r="C985" s="31">
        <v>29.7</v>
      </c>
      <c r="D985" s="49">
        <v>0.68500000000000005</v>
      </c>
      <c r="E985" s="22">
        <v>144</v>
      </c>
      <c r="F985" s="22">
        <v>148.9681732</v>
      </c>
      <c r="H985" s="172"/>
      <c r="I985" s="19">
        <f t="shared" si="70"/>
        <v>298.2</v>
      </c>
      <c r="J985" s="31">
        <v>29.7</v>
      </c>
      <c r="K985" s="49">
        <v>0.68500000000000005</v>
      </c>
      <c r="L985" s="22">
        <v>144</v>
      </c>
      <c r="M985" s="22">
        <v>144.28058469999999</v>
      </c>
      <c r="O985" s="172"/>
      <c r="P985" s="19">
        <f t="shared" si="71"/>
        <v>298.2</v>
      </c>
      <c r="Q985" s="31">
        <v>29.7</v>
      </c>
      <c r="R985" s="49">
        <v>0.68500000000000005</v>
      </c>
      <c r="S985" s="22">
        <v>144</v>
      </c>
      <c r="T985" s="22">
        <v>146.1152543</v>
      </c>
    </row>
    <row r="986" spans="1:20" x14ac:dyDescent="0.3">
      <c r="A986" s="172"/>
      <c r="B986" s="19">
        <f t="shared" si="69"/>
        <v>298.2</v>
      </c>
      <c r="C986" s="31">
        <v>43.6</v>
      </c>
      <c r="D986" s="49">
        <v>0.76200000000000001</v>
      </c>
      <c r="E986" s="22">
        <v>118</v>
      </c>
      <c r="F986" s="22">
        <v>120.97302700000003</v>
      </c>
      <c r="H986" s="172"/>
      <c r="I986" s="19">
        <f t="shared" si="70"/>
        <v>298.2</v>
      </c>
      <c r="J986" s="31">
        <v>43.6</v>
      </c>
      <c r="K986" s="49">
        <v>0.76200000000000001</v>
      </c>
      <c r="L986" s="22">
        <v>118</v>
      </c>
      <c r="M986" s="22">
        <v>117.07698120000001</v>
      </c>
      <c r="O986" s="172"/>
      <c r="P986" s="19">
        <f t="shared" si="71"/>
        <v>298.2</v>
      </c>
      <c r="Q986" s="31">
        <v>43.6</v>
      </c>
      <c r="R986" s="49">
        <v>0.76200000000000001</v>
      </c>
      <c r="S986" s="22">
        <v>118</v>
      </c>
      <c r="T986" s="22">
        <v>119.3963219</v>
      </c>
    </row>
    <row r="987" spans="1:20" x14ac:dyDescent="0.3">
      <c r="A987" s="172"/>
      <c r="B987" s="18">
        <f>40.17+273.15</f>
        <v>313.32</v>
      </c>
      <c r="C987" s="6">
        <v>10.4</v>
      </c>
      <c r="D987" s="48">
        <v>0.252</v>
      </c>
      <c r="E987" s="21">
        <v>327</v>
      </c>
      <c r="F987" s="22">
        <v>314.00784000000004</v>
      </c>
      <c r="H987" s="172"/>
      <c r="I987" s="18">
        <f>40.17+273.15</f>
        <v>313.32</v>
      </c>
      <c r="J987" s="6">
        <v>10.4</v>
      </c>
      <c r="K987" s="48">
        <v>0.252</v>
      </c>
      <c r="L987" s="21">
        <v>327</v>
      </c>
      <c r="M987" s="22">
        <v>311.91469419999999</v>
      </c>
      <c r="O987" s="172"/>
      <c r="P987" s="18">
        <f>40.17+273.15</f>
        <v>313.32</v>
      </c>
      <c r="Q987" s="6">
        <v>10.4</v>
      </c>
      <c r="R987" s="48">
        <v>0.252</v>
      </c>
      <c r="S987" s="21">
        <v>327</v>
      </c>
      <c r="T987" s="22">
        <v>319.85650939999999</v>
      </c>
    </row>
    <row r="988" spans="1:20" x14ac:dyDescent="0.3">
      <c r="A988" s="172"/>
      <c r="B988" s="19">
        <f t="shared" ref="B988:B994" si="72">40.17+273.15</f>
        <v>313.32</v>
      </c>
      <c r="C988" s="31">
        <v>18.100000000000001</v>
      </c>
      <c r="D988" s="49">
        <v>0.496</v>
      </c>
      <c r="E988" s="22">
        <v>221</v>
      </c>
      <c r="F988" s="22">
        <v>219.90652770000003</v>
      </c>
      <c r="H988" s="172"/>
      <c r="I988" s="19">
        <f t="shared" ref="I988:I994" si="73">40.17+273.15</f>
        <v>313.32</v>
      </c>
      <c r="J988" s="31">
        <v>18.100000000000001</v>
      </c>
      <c r="K988" s="49">
        <v>0.496</v>
      </c>
      <c r="L988" s="22">
        <v>221</v>
      </c>
      <c r="M988" s="22">
        <v>211.0103349</v>
      </c>
      <c r="O988" s="172"/>
      <c r="P988" s="19">
        <f t="shared" ref="P988:P994" si="74">40.17+273.15</f>
        <v>313.32</v>
      </c>
      <c r="Q988" s="31">
        <v>18.100000000000001</v>
      </c>
      <c r="R988" s="49">
        <v>0.496</v>
      </c>
      <c r="S988" s="22">
        <v>221</v>
      </c>
      <c r="T988" s="22">
        <v>212.59297939999996</v>
      </c>
    </row>
    <row r="989" spans="1:20" x14ac:dyDescent="0.3">
      <c r="A989" s="172"/>
      <c r="B989" s="19">
        <f t="shared" si="72"/>
        <v>313.32</v>
      </c>
      <c r="C989" s="31">
        <v>30.1</v>
      </c>
      <c r="D989" s="49">
        <v>0.62</v>
      </c>
      <c r="E989" s="22">
        <v>174</v>
      </c>
      <c r="F989" s="22">
        <v>175.00989379999999</v>
      </c>
      <c r="H989" s="172"/>
      <c r="I989" s="19">
        <f t="shared" si="73"/>
        <v>313.32</v>
      </c>
      <c r="J989" s="31">
        <v>30.1</v>
      </c>
      <c r="K989" s="49">
        <v>0.62</v>
      </c>
      <c r="L989" s="22">
        <v>174</v>
      </c>
      <c r="M989" s="22">
        <v>166.98590399999998</v>
      </c>
      <c r="O989" s="172"/>
      <c r="P989" s="19">
        <f t="shared" si="74"/>
        <v>313.32</v>
      </c>
      <c r="Q989" s="31">
        <v>30.1</v>
      </c>
      <c r="R989" s="49">
        <v>0.62</v>
      </c>
      <c r="S989" s="22">
        <v>174</v>
      </c>
      <c r="T989" s="22">
        <v>169.9693571</v>
      </c>
    </row>
    <row r="990" spans="1:20" x14ac:dyDescent="0.3">
      <c r="A990" s="172"/>
      <c r="B990" s="19">
        <f t="shared" si="72"/>
        <v>313.32</v>
      </c>
      <c r="C990" s="31">
        <v>45.3</v>
      </c>
      <c r="D990" s="49">
        <v>0.68600000000000005</v>
      </c>
      <c r="E990" s="22">
        <v>153</v>
      </c>
      <c r="F990" s="22">
        <v>151.69258429999999</v>
      </c>
      <c r="H990" s="172"/>
      <c r="I990" s="19">
        <f t="shared" si="73"/>
        <v>313.32</v>
      </c>
      <c r="J990" s="31">
        <v>45.3</v>
      </c>
      <c r="K990" s="49">
        <v>0.68600000000000005</v>
      </c>
      <c r="L990" s="22">
        <v>153</v>
      </c>
      <c r="M990" s="22">
        <v>142.61198259999998</v>
      </c>
      <c r="O990" s="172"/>
      <c r="P990" s="19">
        <f t="shared" si="74"/>
        <v>313.32</v>
      </c>
      <c r="Q990" s="31">
        <v>45.3</v>
      </c>
      <c r="R990" s="49">
        <v>0.68600000000000005</v>
      </c>
      <c r="S990" s="22">
        <v>153</v>
      </c>
      <c r="T990" s="22">
        <v>149.6270873</v>
      </c>
    </row>
    <row r="991" spans="1:20" x14ac:dyDescent="0.3">
      <c r="A991" s="172"/>
      <c r="B991" s="19">
        <f t="shared" si="72"/>
        <v>313.32</v>
      </c>
      <c r="C991" s="31">
        <v>56.6</v>
      </c>
      <c r="D991" s="49">
        <v>0.73899999999999999</v>
      </c>
      <c r="E991" s="22">
        <v>131</v>
      </c>
      <c r="F991" s="22">
        <v>132.18055039999999</v>
      </c>
      <c r="H991" s="172"/>
      <c r="I991" s="19">
        <f t="shared" si="73"/>
        <v>313.32</v>
      </c>
      <c r="J991" s="31">
        <v>56.6</v>
      </c>
      <c r="K991" s="49">
        <v>0.73899999999999999</v>
      </c>
      <c r="L991" s="22">
        <v>131</v>
      </c>
      <c r="M991" s="22">
        <v>124.14985969999998</v>
      </c>
      <c r="O991" s="172"/>
      <c r="P991" s="19">
        <f t="shared" si="74"/>
        <v>313.32</v>
      </c>
      <c r="Q991" s="31">
        <v>56.6</v>
      </c>
      <c r="R991" s="49">
        <v>0.73899999999999999</v>
      </c>
      <c r="S991" s="22">
        <v>131</v>
      </c>
      <c r="T991" s="22">
        <v>130.33695600000001</v>
      </c>
    </row>
    <row r="992" spans="1:20" x14ac:dyDescent="0.3">
      <c r="A992" s="172"/>
      <c r="B992" s="19">
        <f t="shared" si="72"/>
        <v>313.32</v>
      </c>
      <c r="C992" s="31">
        <v>66.2</v>
      </c>
      <c r="D992" s="49">
        <v>0.76600000000000001</v>
      </c>
      <c r="E992" s="22">
        <v>120</v>
      </c>
      <c r="F992" s="22">
        <v>122.81775059999998</v>
      </c>
      <c r="H992" s="172"/>
      <c r="I992" s="19">
        <f t="shared" si="73"/>
        <v>313.32</v>
      </c>
      <c r="J992" s="31">
        <v>66.2</v>
      </c>
      <c r="K992" s="49">
        <v>0.76600000000000001</v>
      </c>
      <c r="L992" s="22">
        <v>120</v>
      </c>
      <c r="M992" s="22">
        <v>114.00745090000001</v>
      </c>
      <c r="O992" s="172"/>
      <c r="P992" s="19">
        <f t="shared" si="74"/>
        <v>313.32</v>
      </c>
      <c r="Q992" s="31">
        <v>66.2</v>
      </c>
      <c r="R992" s="49">
        <v>0.76600000000000001</v>
      </c>
      <c r="S992" s="22">
        <v>120</v>
      </c>
      <c r="T992" s="22">
        <v>121.07497789999999</v>
      </c>
    </row>
    <row r="993" spans="1:20" x14ac:dyDescent="0.3">
      <c r="A993" s="172"/>
      <c r="B993" s="19">
        <f t="shared" si="72"/>
        <v>313.32</v>
      </c>
      <c r="C993" s="31">
        <v>77.7</v>
      </c>
      <c r="D993" s="49">
        <v>0.81399999999999995</v>
      </c>
      <c r="E993" s="22">
        <v>101</v>
      </c>
      <c r="F993" s="22">
        <v>105.38929829999999</v>
      </c>
      <c r="H993" s="172"/>
      <c r="I993" s="19">
        <f t="shared" si="73"/>
        <v>313.32</v>
      </c>
      <c r="J993" s="31">
        <v>77.7</v>
      </c>
      <c r="K993" s="49">
        <v>0.81399999999999995</v>
      </c>
      <c r="L993" s="22">
        <v>101</v>
      </c>
      <c r="M993" s="22">
        <v>99.161515799999989</v>
      </c>
      <c r="O993" s="172"/>
      <c r="P993" s="19">
        <f t="shared" si="74"/>
        <v>313.32</v>
      </c>
      <c r="Q993" s="31">
        <v>77.7</v>
      </c>
      <c r="R993" s="49">
        <v>0.81399999999999995</v>
      </c>
      <c r="S993" s="22">
        <v>101</v>
      </c>
      <c r="T993" s="22">
        <v>105.46176740000001</v>
      </c>
    </row>
    <row r="994" spans="1:20" x14ac:dyDescent="0.3">
      <c r="A994" s="172"/>
      <c r="B994" s="19">
        <f t="shared" si="72"/>
        <v>313.32</v>
      </c>
      <c r="C994" s="31">
        <v>91.1</v>
      </c>
      <c r="D994" s="49">
        <v>0.82399999999999995</v>
      </c>
      <c r="E994" s="22">
        <v>99.1</v>
      </c>
      <c r="F994" s="22">
        <v>103.89485930000001</v>
      </c>
      <c r="H994" s="172"/>
      <c r="I994" s="19">
        <f t="shared" si="73"/>
        <v>313.32</v>
      </c>
      <c r="J994" s="31">
        <v>91.1</v>
      </c>
      <c r="K994" s="49">
        <v>0.82399999999999995</v>
      </c>
      <c r="L994" s="22">
        <v>99.1</v>
      </c>
      <c r="M994" s="22">
        <v>95.166676299999992</v>
      </c>
      <c r="O994" s="172"/>
      <c r="P994" s="19">
        <f t="shared" si="74"/>
        <v>313.32</v>
      </c>
      <c r="Q994" s="31">
        <v>91.1</v>
      </c>
      <c r="R994" s="49">
        <v>0.82399999999999995</v>
      </c>
      <c r="S994" s="22">
        <v>99.1</v>
      </c>
      <c r="T994" s="22">
        <v>104.4010718</v>
      </c>
    </row>
    <row r="995" spans="1:20" x14ac:dyDescent="0.3">
      <c r="A995" s="172"/>
      <c r="B995" s="18">
        <f>60.19+273.15</f>
        <v>333.34</v>
      </c>
      <c r="C995" s="6">
        <v>0.99399999999999999</v>
      </c>
      <c r="D995" s="48">
        <v>0</v>
      </c>
      <c r="E995" s="21">
        <v>405</v>
      </c>
      <c r="F995" s="22">
        <v>418.23012979999993</v>
      </c>
      <c r="H995" s="172"/>
      <c r="I995" s="18">
        <f>60.19+273.15</f>
        <v>333.34</v>
      </c>
      <c r="J995" s="6">
        <v>0.99399999999999999</v>
      </c>
      <c r="K995" s="48">
        <v>0</v>
      </c>
      <c r="L995" s="21">
        <v>405</v>
      </c>
      <c r="M995" s="22">
        <v>411.82580259999997</v>
      </c>
      <c r="O995" s="172"/>
      <c r="P995" s="18">
        <f>60.19+273.15</f>
        <v>333.34</v>
      </c>
      <c r="Q995" s="6">
        <v>0.99399999999999999</v>
      </c>
      <c r="R995" s="48">
        <v>0</v>
      </c>
      <c r="S995" s="21">
        <v>405</v>
      </c>
      <c r="T995" s="22">
        <v>415.29884320000002</v>
      </c>
    </row>
    <row r="996" spans="1:20" x14ac:dyDescent="0.3">
      <c r="A996" s="172"/>
      <c r="B996" s="19">
        <f t="shared" ref="B996:B1003" si="75">60.19+273.15</f>
        <v>333.34</v>
      </c>
      <c r="C996" s="31">
        <v>11</v>
      </c>
      <c r="D996" s="49">
        <v>0.154</v>
      </c>
      <c r="E996" s="22">
        <v>359</v>
      </c>
      <c r="F996" s="22">
        <v>354.07412719999996</v>
      </c>
      <c r="H996" s="172"/>
      <c r="I996" s="19">
        <f t="shared" ref="I996:I1003" si="76">60.19+273.15</f>
        <v>333.34</v>
      </c>
      <c r="J996" s="31">
        <v>11</v>
      </c>
      <c r="K996" s="49">
        <v>0.154</v>
      </c>
      <c r="L996" s="22">
        <v>359</v>
      </c>
      <c r="M996" s="22">
        <v>354.907129</v>
      </c>
      <c r="O996" s="172"/>
      <c r="P996" s="19">
        <f t="shared" ref="P996:P1003" si="77">60.19+273.15</f>
        <v>333.34</v>
      </c>
      <c r="Q996" s="31">
        <v>11</v>
      </c>
      <c r="R996" s="49">
        <v>0.154</v>
      </c>
      <c r="S996" s="22">
        <v>359</v>
      </c>
      <c r="T996" s="22">
        <v>361.39707329999999</v>
      </c>
    </row>
    <row r="997" spans="1:20" x14ac:dyDescent="0.3">
      <c r="A997" s="172"/>
      <c r="B997" s="19">
        <f t="shared" si="75"/>
        <v>333.34</v>
      </c>
      <c r="C997" s="31">
        <v>22.3</v>
      </c>
      <c r="D997" s="49">
        <v>0.38600000000000001</v>
      </c>
      <c r="E997" s="22">
        <v>264</v>
      </c>
      <c r="F997" s="22">
        <v>261.15603650000003</v>
      </c>
      <c r="H997" s="172"/>
      <c r="I997" s="19">
        <f t="shared" si="76"/>
        <v>333.34</v>
      </c>
      <c r="J997" s="31">
        <v>22.3</v>
      </c>
      <c r="K997" s="49">
        <v>0.38600000000000001</v>
      </c>
      <c r="L997" s="22">
        <v>264</v>
      </c>
      <c r="M997" s="22">
        <v>257.21519169999999</v>
      </c>
      <c r="O997" s="172"/>
      <c r="P997" s="19">
        <f t="shared" si="77"/>
        <v>333.34</v>
      </c>
      <c r="Q997" s="31">
        <v>22.3</v>
      </c>
      <c r="R997" s="49">
        <v>0.38600000000000001</v>
      </c>
      <c r="S997" s="22">
        <v>264</v>
      </c>
      <c r="T997" s="22">
        <v>260.30780199999998</v>
      </c>
    </row>
    <row r="998" spans="1:20" x14ac:dyDescent="0.3">
      <c r="A998" s="172"/>
      <c r="B998" s="19">
        <f t="shared" si="75"/>
        <v>333.34</v>
      </c>
      <c r="C998" s="31">
        <v>30.5</v>
      </c>
      <c r="D998" s="49">
        <v>0.499</v>
      </c>
      <c r="E998" s="22">
        <v>223</v>
      </c>
      <c r="F998" s="22">
        <v>220.9114806</v>
      </c>
      <c r="H998" s="172"/>
      <c r="I998" s="19">
        <f t="shared" si="76"/>
        <v>333.34</v>
      </c>
      <c r="J998" s="31">
        <v>30.5</v>
      </c>
      <c r="K998" s="49">
        <v>0.499</v>
      </c>
      <c r="L998" s="22">
        <v>223</v>
      </c>
      <c r="M998" s="22">
        <v>210.08918299999999</v>
      </c>
      <c r="O998" s="172"/>
      <c r="P998" s="19">
        <f t="shared" si="77"/>
        <v>333.34</v>
      </c>
      <c r="Q998" s="31">
        <v>30.5</v>
      </c>
      <c r="R998" s="49">
        <v>0.499</v>
      </c>
      <c r="S998" s="22">
        <v>223</v>
      </c>
      <c r="T998" s="22">
        <v>213.54642049999998</v>
      </c>
    </row>
    <row r="999" spans="1:20" x14ac:dyDescent="0.3">
      <c r="A999" s="172"/>
      <c r="B999" s="19">
        <f t="shared" si="75"/>
        <v>333.34</v>
      </c>
      <c r="C999" s="31">
        <v>43.2</v>
      </c>
      <c r="D999" s="49">
        <v>0.59899999999999998</v>
      </c>
      <c r="E999" s="22">
        <v>188</v>
      </c>
      <c r="F999" s="22">
        <v>185.31195369999998</v>
      </c>
      <c r="H999" s="172"/>
      <c r="I999" s="19">
        <f t="shared" si="76"/>
        <v>333.34</v>
      </c>
      <c r="J999" s="31">
        <v>43.2</v>
      </c>
      <c r="K999" s="49">
        <v>0.59899999999999998</v>
      </c>
      <c r="L999" s="22">
        <v>188</v>
      </c>
      <c r="M999" s="22">
        <v>173.8388061</v>
      </c>
      <c r="O999" s="172"/>
      <c r="P999" s="19">
        <f t="shared" si="77"/>
        <v>333.34</v>
      </c>
      <c r="Q999" s="31">
        <v>43.2</v>
      </c>
      <c r="R999" s="49">
        <v>0.59899999999999998</v>
      </c>
      <c r="S999" s="22">
        <v>188</v>
      </c>
      <c r="T999" s="22">
        <v>179.63878339999999</v>
      </c>
    </row>
    <row r="1000" spans="1:20" x14ac:dyDescent="0.3">
      <c r="A1000" s="172"/>
      <c r="B1000" s="19">
        <f t="shared" si="75"/>
        <v>333.34</v>
      </c>
      <c r="C1000" s="31">
        <v>57.9</v>
      </c>
      <c r="D1000" s="49">
        <v>0.66300000000000003</v>
      </c>
      <c r="E1000" s="22">
        <v>160</v>
      </c>
      <c r="F1000" s="22">
        <v>161.41594229999998</v>
      </c>
      <c r="H1000" s="172"/>
      <c r="I1000" s="19">
        <f t="shared" si="76"/>
        <v>333.34</v>
      </c>
      <c r="J1000" s="31">
        <v>57.9</v>
      </c>
      <c r="K1000" s="49">
        <v>0.66300000000000003</v>
      </c>
      <c r="L1000" s="22">
        <v>160</v>
      </c>
      <c r="M1000" s="22">
        <v>149.84607550000001</v>
      </c>
      <c r="O1000" s="172"/>
      <c r="P1000" s="19">
        <f t="shared" si="77"/>
        <v>333.34</v>
      </c>
      <c r="Q1000" s="31">
        <v>57.9</v>
      </c>
      <c r="R1000" s="49">
        <v>0.66300000000000003</v>
      </c>
      <c r="S1000" s="22">
        <v>160</v>
      </c>
      <c r="T1000" s="22">
        <v>160.64559490000002</v>
      </c>
    </row>
    <row r="1001" spans="1:20" x14ac:dyDescent="0.3">
      <c r="A1001" s="172"/>
      <c r="B1001" s="19">
        <f t="shared" si="75"/>
        <v>333.34</v>
      </c>
      <c r="C1001" s="31">
        <v>66.7</v>
      </c>
      <c r="D1001" s="49">
        <v>0.7</v>
      </c>
      <c r="E1001" s="22">
        <v>148</v>
      </c>
      <c r="F1001" s="22">
        <v>147.48493489999998</v>
      </c>
      <c r="H1001" s="172"/>
      <c r="I1001" s="19">
        <f t="shared" si="76"/>
        <v>333.34</v>
      </c>
      <c r="J1001" s="31">
        <v>66.7</v>
      </c>
      <c r="K1001" s="49">
        <v>0.7</v>
      </c>
      <c r="L1001" s="22">
        <v>148</v>
      </c>
      <c r="M1001" s="22">
        <v>136.82198409999995</v>
      </c>
      <c r="O1001" s="172"/>
      <c r="P1001" s="19">
        <f t="shared" si="77"/>
        <v>333.34</v>
      </c>
      <c r="Q1001" s="31">
        <v>66.7</v>
      </c>
      <c r="R1001" s="49">
        <v>0.7</v>
      </c>
      <c r="S1001" s="22">
        <v>148</v>
      </c>
      <c r="T1001" s="22">
        <v>147.504637</v>
      </c>
    </row>
    <row r="1002" spans="1:20" x14ac:dyDescent="0.3">
      <c r="A1002" s="172"/>
      <c r="B1002" s="19">
        <f t="shared" si="75"/>
        <v>333.34</v>
      </c>
      <c r="C1002" s="31">
        <v>78</v>
      </c>
      <c r="D1002" s="49">
        <v>0.745</v>
      </c>
      <c r="E1002" s="22">
        <v>129</v>
      </c>
      <c r="F1002" s="22">
        <v>129.35927670000001</v>
      </c>
      <c r="H1002" s="172"/>
      <c r="I1002" s="19">
        <f t="shared" si="76"/>
        <v>333.34</v>
      </c>
      <c r="J1002" s="31">
        <v>78</v>
      </c>
      <c r="K1002" s="49">
        <v>0.745</v>
      </c>
      <c r="L1002" s="22">
        <v>129</v>
      </c>
      <c r="M1002" s="22">
        <v>120.63055730000001</v>
      </c>
      <c r="O1002" s="172"/>
      <c r="P1002" s="19">
        <f t="shared" si="77"/>
        <v>333.34</v>
      </c>
      <c r="Q1002" s="31">
        <v>78</v>
      </c>
      <c r="R1002" s="49">
        <v>0.745</v>
      </c>
      <c r="S1002" s="22">
        <v>129</v>
      </c>
      <c r="T1002" s="22">
        <v>131.24004889999998</v>
      </c>
    </row>
    <row r="1003" spans="1:20" x14ac:dyDescent="0.3">
      <c r="A1003" s="173"/>
      <c r="B1003" s="20">
        <f t="shared" si="75"/>
        <v>333.34</v>
      </c>
      <c r="C1003" s="9">
        <v>91</v>
      </c>
      <c r="D1003" s="50">
        <v>0.80200000000000005</v>
      </c>
      <c r="E1003" s="23">
        <v>103</v>
      </c>
      <c r="F1003" s="22">
        <v>107.37938549999998</v>
      </c>
      <c r="H1003" s="173"/>
      <c r="I1003" s="20">
        <f t="shared" si="76"/>
        <v>333.34</v>
      </c>
      <c r="J1003" s="9">
        <v>91</v>
      </c>
      <c r="K1003" s="50">
        <v>0.80200000000000005</v>
      </c>
      <c r="L1003" s="23">
        <v>103</v>
      </c>
      <c r="M1003" s="22">
        <v>102.542688</v>
      </c>
      <c r="O1003" s="173"/>
      <c r="P1003" s="20">
        <f t="shared" si="77"/>
        <v>333.34</v>
      </c>
      <c r="Q1003" s="9">
        <v>91</v>
      </c>
      <c r="R1003" s="50">
        <v>0.80200000000000005</v>
      </c>
      <c r="S1003" s="23">
        <v>103</v>
      </c>
      <c r="T1003" s="22">
        <v>111.76989519999999</v>
      </c>
    </row>
    <row r="1004" spans="1:20" x14ac:dyDescent="0.3">
      <c r="A1004" s="171" t="s">
        <v>38</v>
      </c>
      <c r="B1004" s="18">
        <f>24.99+273.15</f>
        <v>298.14</v>
      </c>
      <c r="C1004" s="6">
        <v>10.199999999999999</v>
      </c>
      <c r="D1004" s="48">
        <v>0.16600000000000001</v>
      </c>
      <c r="E1004" s="21">
        <v>476</v>
      </c>
      <c r="F1004" s="22">
        <v>451.38311459999994</v>
      </c>
      <c r="H1004" s="171" t="s">
        <v>38</v>
      </c>
      <c r="I1004" s="18">
        <f>24.99+273.15</f>
        <v>298.14</v>
      </c>
      <c r="J1004" s="6">
        <v>10.199999999999999</v>
      </c>
      <c r="K1004" s="48">
        <v>0.16600000000000001</v>
      </c>
      <c r="L1004" s="21">
        <v>476</v>
      </c>
      <c r="M1004" s="22">
        <v>460.94780289999989</v>
      </c>
      <c r="O1004" s="171" t="s">
        <v>38</v>
      </c>
      <c r="P1004" s="18">
        <f>24.99+273.15</f>
        <v>298.14</v>
      </c>
      <c r="Q1004" s="6">
        <v>10.199999999999999</v>
      </c>
      <c r="R1004" s="48">
        <v>0.16600000000000001</v>
      </c>
      <c r="S1004" s="21">
        <v>476</v>
      </c>
      <c r="T1004" s="22">
        <v>458.50906389999989</v>
      </c>
    </row>
    <row r="1005" spans="1:20" x14ac:dyDescent="0.3">
      <c r="A1005" s="172"/>
      <c r="B1005" s="19">
        <f t="shared" ref="B1005:B1008" si="78">24.99+273.15</f>
        <v>298.14</v>
      </c>
      <c r="C1005" s="31">
        <v>21.9</v>
      </c>
      <c r="D1005" s="49">
        <v>0.38200000000000001</v>
      </c>
      <c r="E1005" s="22">
        <v>375</v>
      </c>
      <c r="F1005" s="22">
        <v>358.46590889999999</v>
      </c>
      <c r="H1005" s="172"/>
      <c r="I1005" s="19">
        <f t="shared" ref="I1005:I1008" si="79">24.99+273.15</f>
        <v>298.14</v>
      </c>
      <c r="J1005" s="31">
        <v>21.9</v>
      </c>
      <c r="K1005" s="49">
        <v>0.38200000000000001</v>
      </c>
      <c r="L1005" s="22">
        <v>375</v>
      </c>
      <c r="M1005" s="22">
        <v>355.23343810000006</v>
      </c>
      <c r="O1005" s="172"/>
      <c r="P1005" s="19">
        <f t="shared" ref="P1005:P1008" si="80">24.99+273.15</f>
        <v>298.14</v>
      </c>
      <c r="Q1005" s="31">
        <v>21.9</v>
      </c>
      <c r="R1005" s="49">
        <v>0.38200000000000001</v>
      </c>
      <c r="S1005" s="22">
        <v>375</v>
      </c>
      <c r="T1005" s="22">
        <v>355.77211310000001</v>
      </c>
    </row>
    <row r="1006" spans="1:20" x14ac:dyDescent="0.3">
      <c r="A1006" s="172"/>
      <c r="B1006" s="19">
        <f t="shared" si="78"/>
        <v>298.14</v>
      </c>
      <c r="C1006" s="31">
        <v>28.5</v>
      </c>
      <c r="D1006" s="49">
        <v>0.55100000000000005</v>
      </c>
      <c r="E1006" s="22">
        <v>285</v>
      </c>
      <c r="F1006" s="22">
        <v>276.50024730000007</v>
      </c>
      <c r="H1006" s="172"/>
      <c r="I1006" s="19">
        <f t="shared" si="79"/>
        <v>298.14</v>
      </c>
      <c r="J1006" s="31">
        <v>28.5</v>
      </c>
      <c r="K1006" s="49">
        <v>0.55100000000000005</v>
      </c>
      <c r="L1006" s="22">
        <v>285</v>
      </c>
      <c r="M1006" s="22">
        <v>269.80724189999995</v>
      </c>
      <c r="O1006" s="172"/>
      <c r="P1006" s="19">
        <f t="shared" si="80"/>
        <v>298.14</v>
      </c>
      <c r="Q1006" s="31">
        <v>28.5</v>
      </c>
      <c r="R1006" s="49">
        <v>0.55100000000000005</v>
      </c>
      <c r="S1006" s="22">
        <v>285</v>
      </c>
      <c r="T1006" s="22">
        <v>274.65504749999997</v>
      </c>
    </row>
    <row r="1007" spans="1:20" x14ac:dyDescent="0.3">
      <c r="A1007" s="172"/>
      <c r="B1007" s="19">
        <f t="shared" si="78"/>
        <v>298.14</v>
      </c>
      <c r="C1007" s="31">
        <v>38.5</v>
      </c>
      <c r="D1007" s="49">
        <v>0.63500000000000001</v>
      </c>
      <c r="E1007" s="22">
        <v>244</v>
      </c>
      <c r="F1007" s="22">
        <v>230.81284489999999</v>
      </c>
      <c r="H1007" s="172"/>
      <c r="I1007" s="19">
        <f t="shared" si="79"/>
        <v>298.14</v>
      </c>
      <c r="J1007" s="31">
        <v>38.5</v>
      </c>
      <c r="K1007" s="49">
        <v>0.63500000000000001</v>
      </c>
      <c r="L1007" s="22">
        <v>244</v>
      </c>
      <c r="M1007" s="22">
        <v>226.40066229999996</v>
      </c>
      <c r="O1007" s="172"/>
      <c r="P1007" s="19">
        <f t="shared" si="80"/>
        <v>298.14</v>
      </c>
      <c r="Q1007" s="31">
        <v>38.5</v>
      </c>
      <c r="R1007" s="49">
        <v>0.63500000000000001</v>
      </c>
      <c r="S1007" s="22">
        <v>244</v>
      </c>
      <c r="T1007" s="22">
        <v>230.7025941</v>
      </c>
    </row>
    <row r="1008" spans="1:20" x14ac:dyDescent="0.3">
      <c r="A1008" s="172"/>
      <c r="B1008" s="19">
        <f t="shared" si="78"/>
        <v>298.14</v>
      </c>
      <c r="C1008" s="31">
        <v>52.4</v>
      </c>
      <c r="D1008" s="49">
        <v>0.78900000000000003</v>
      </c>
      <c r="E1008" s="22">
        <v>153</v>
      </c>
      <c r="F1008" s="22">
        <v>153.03860780000002</v>
      </c>
      <c r="H1008" s="172"/>
      <c r="I1008" s="19">
        <f t="shared" si="79"/>
        <v>298.14</v>
      </c>
      <c r="J1008" s="31">
        <v>52.4</v>
      </c>
      <c r="K1008" s="49">
        <v>0.78900000000000003</v>
      </c>
      <c r="L1008" s="22">
        <v>153</v>
      </c>
      <c r="M1008" s="22">
        <v>153.9567979</v>
      </c>
      <c r="O1008" s="172"/>
      <c r="P1008" s="19">
        <f t="shared" si="80"/>
        <v>298.14</v>
      </c>
      <c r="Q1008" s="31">
        <v>52.4</v>
      </c>
      <c r="R1008" s="49">
        <v>0.78900000000000003</v>
      </c>
      <c r="S1008" s="22">
        <v>153</v>
      </c>
      <c r="T1008" s="22">
        <v>146.60646809999997</v>
      </c>
    </row>
    <row r="1009" spans="1:20" x14ac:dyDescent="0.3">
      <c r="A1009" s="172"/>
      <c r="B1009" s="18">
        <f>40.2+273.15</f>
        <v>313.34999999999997</v>
      </c>
      <c r="C1009" s="6">
        <v>13</v>
      </c>
      <c r="D1009" s="48">
        <v>0.35599999999999998</v>
      </c>
      <c r="E1009" s="21">
        <v>373</v>
      </c>
      <c r="F1009" s="22">
        <v>372.4134889</v>
      </c>
      <c r="H1009" s="172"/>
      <c r="I1009" s="18">
        <f>40.2+273.15</f>
        <v>313.34999999999997</v>
      </c>
      <c r="J1009" s="6">
        <v>13</v>
      </c>
      <c r="K1009" s="48">
        <v>0.35599999999999998</v>
      </c>
      <c r="L1009" s="21">
        <v>373</v>
      </c>
      <c r="M1009" s="22">
        <v>369.5175079</v>
      </c>
      <c r="O1009" s="172"/>
      <c r="P1009" s="18">
        <f>40.2+273.15</f>
        <v>313.34999999999997</v>
      </c>
      <c r="Q1009" s="6">
        <v>13</v>
      </c>
      <c r="R1009" s="48">
        <v>0.35599999999999998</v>
      </c>
      <c r="S1009" s="21">
        <v>373</v>
      </c>
      <c r="T1009" s="22">
        <v>367.00552660000005</v>
      </c>
    </row>
    <row r="1010" spans="1:20" x14ac:dyDescent="0.3">
      <c r="A1010" s="172"/>
      <c r="B1010" s="19">
        <f t="shared" ref="B1010:B1015" si="81">40.2+273.15</f>
        <v>313.34999999999997</v>
      </c>
      <c r="C1010" s="31">
        <v>22.8</v>
      </c>
      <c r="D1010" s="49">
        <v>0.495</v>
      </c>
      <c r="E1010" s="22">
        <v>305</v>
      </c>
      <c r="F1010" s="22">
        <v>303.63935839999999</v>
      </c>
      <c r="H1010" s="172"/>
      <c r="I1010" s="19">
        <f t="shared" ref="I1010:I1015" si="82">40.2+273.15</f>
        <v>313.34999999999997</v>
      </c>
      <c r="J1010" s="31">
        <v>22.8</v>
      </c>
      <c r="K1010" s="49">
        <v>0.495</v>
      </c>
      <c r="L1010" s="22">
        <v>305</v>
      </c>
      <c r="M1010" s="22">
        <v>300.34090559999999</v>
      </c>
      <c r="O1010" s="172"/>
      <c r="P1010" s="19">
        <f t="shared" ref="P1010:P1015" si="83">40.2+273.15</f>
        <v>313.34999999999997</v>
      </c>
      <c r="Q1010" s="31">
        <v>22.8</v>
      </c>
      <c r="R1010" s="49">
        <v>0.495</v>
      </c>
      <c r="S1010" s="22">
        <v>305</v>
      </c>
      <c r="T1010" s="22">
        <v>299.9940704</v>
      </c>
    </row>
    <row r="1011" spans="1:20" x14ac:dyDescent="0.3">
      <c r="A1011" s="172"/>
      <c r="B1011" s="19">
        <f t="shared" si="81"/>
        <v>313.34999999999997</v>
      </c>
      <c r="C1011" s="31">
        <v>34.799999999999997</v>
      </c>
      <c r="D1011" s="49">
        <v>0.63200000000000001</v>
      </c>
      <c r="E1011" s="22">
        <v>230</v>
      </c>
      <c r="F1011" s="22">
        <v>231.58396450000001</v>
      </c>
      <c r="H1011" s="172"/>
      <c r="I1011" s="19">
        <f t="shared" si="82"/>
        <v>313.34999999999997</v>
      </c>
      <c r="J1011" s="31">
        <v>34.799999999999997</v>
      </c>
      <c r="K1011" s="49">
        <v>0.63200000000000001</v>
      </c>
      <c r="L1011" s="22">
        <v>230</v>
      </c>
      <c r="M1011" s="22">
        <v>230.5839173</v>
      </c>
      <c r="O1011" s="172"/>
      <c r="P1011" s="19">
        <f t="shared" si="83"/>
        <v>313.34999999999997</v>
      </c>
      <c r="Q1011" s="31">
        <v>34.799999999999997</v>
      </c>
      <c r="R1011" s="49">
        <v>0.63200000000000001</v>
      </c>
      <c r="S1011" s="22">
        <v>230</v>
      </c>
      <c r="T1011" s="22">
        <v>231.94418330000002</v>
      </c>
    </row>
    <row r="1012" spans="1:20" x14ac:dyDescent="0.3">
      <c r="A1012" s="172"/>
      <c r="B1012" s="19">
        <f t="shared" si="81"/>
        <v>313.34999999999997</v>
      </c>
      <c r="C1012" s="31">
        <v>50</v>
      </c>
      <c r="D1012" s="49">
        <v>0.74099999999999999</v>
      </c>
      <c r="E1012" s="22">
        <v>175</v>
      </c>
      <c r="F1012" s="22">
        <v>175.10773470000004</v>
      </c>
      <c r="H1012" s="172"/>
      <c r="I1012" s="19">
        <f t="shared" si="82"/>
        <v>313.34999999999997</v>
      </c>
      <c r="J1012" s="31">
        <v>50</v>
      </c>
      <c r="K1012" s="49">
        <v>0.74099999999999999</v>
      </c>
      <c r="L1012" s="22">
        <v>175</v>
      </c>
      <c r="M1012" s="22">
        <v>175.4460617</v>
      </c>
      <c r="O1012" s="172"/>
      <c r="P1012" s="19">
        <f t="shared" si="83"/>
        <v>313.34999999999997</v>
      </c>
      <c r="Q1012" s="31">
        <v>50</v>
      </c>
      <c r="R1012" s="49">
        <v>0.74099999999999999</v>
      </c>
      <c r="S1012" s="22">
        <v>175</v>
      </c>
      <c r="T1012" s="22">
        <v>174.05662839999999</v>
      </c>
    </row>
    <row r="1013" spans="1:20" x14ac:dyDescent="0.3">
      <c r="A1013" s="172"/>
      <c r="B1013" s="19">
        <f t="shared" si="81"/>
        <v>313.34999999999997</v>
      </c>
      <c r="C1013" s="31">
        <v>62.3</v>
      </c>
      <c r="D1013" s="49">
        <v>0.79900000000000004</v>
      </c>
      <c r="E1013" s="22">
        <v>143</v>
      </c>
      <c r="F1013" s="22">
        <v>143.99094789999998</v>
      </c>
      <c r="H1013" s="172"/>
      <c r="I1013" s="19">
        <f t="shared" si="82"/>
        <v>313.34999999999997</v>
      </c>
      <c r="J1013" s="31">
        <v>62.3</v>
      </c>
      <c r="K1013" s="49">
        <v>0.79900000000000004</v>
      </c>
      <c r="L1013" s="22">
        <v>143</v>
      </c>
      <c r="M1013" s="22">
        <v>149.97015530000002</v>
      </c>
      <c r="O1013" s="172"/>
      <c r="P1013" s="19">
        <f t="shared" si="83"/>
        <v>313.34999999999997</v>
      </c>
      <c r="Q1013" s="31">
        <v>62.3</v>
      </c>
      <c r="R1013" s="49">
        <v>0.79900000000000004</v>
      </c>
      <c r="S1013" s="22">
        <v>143</v>
      </c>
      <c r="T1013" s="22">
        <v>142.7714508</v>
      </c>
    </row>
    <row r="1014" spans="1:20" x14ac:dyDescent="0.3">
      <c r="A1014" s="172"/>
      <c r="B1014" s="19">
        <f t="shared" si="81"/>
        <v>313.34999999999997</v>
      </c>
      <c r="C1014" s="31">
        <v>71</v>
      </c>
      <c r="D1014" s="49">
        <v>0.83399999999999996</v>
      </c>
      <c r="E1014" s="22">
        <v>126</v>
      </c>
      <c r="F1014" s="22">
        <v>125.92482990000001</v>
      </c>
      <c r="H1014" s="172"/>
      <c r="I1014" s="19">
        <f t="shared" si="82"/>
        <v>313.34999999999997</v>
      </c>
      <c r="J1014" s="31">
        <v>71</v>
      </c>
      <c r="K1014" s="49">
        <v>0.83399999999999996</v>
      </c>
      <c r="L1014" s="22">
        <v>126</v>
      </c>
      <c r="M1014" s="22">
        <v>136.0194793</v>
      </c>
      <c r="O1014" s="172"/>
      <c r="P1014" s="19">
        <f t="shared" si="83"/>
        <v>313.34999999999997</v>
      </c>
      <c r="Q1014" s="31">
        <v>71</v>
      </c>
      <c r="R1014" s="49">
        <v>0.83399999999999996</v>
      </c>
      <c r="S1014" s="22">
        <v>126</v>
      </c>
      <c r="T1014" s="22">
        <v>124.8396661</v>
      </c>
    </row>
    <row r="1015" spans="1:20" x14ac:dyDescent="0.3">
      <c r="A1015" s="172"/>
      <c r="B1015" s="19">
        <f t="shared" si="81"/>
        <v>313.34999999999997</v>
      </c>
      <c r="C1015" s="31">
        <v>84.6</v>
      </c>
      <c r="D1015" s="49">
        <v>0.88100000000000001</v>
      </c>
      <c r="E1015" s="22">
        <v>97.5</v>
      </c>
      <c r="F1015" s="22">
        <v>103.17644959999998</v>
      </c>
      <c r="H1015" s="172"/>
      <c r="I1015" s="19">
        <f t="shared" si="82"/>
        <v>313.34999999999997</v>
      </c>
      <c r="J1015" s="31">
        <v>84.6</v>
      </c>
      <c r="K1015" s="49">
        <v>0.88100000000000001</v>
      </c>
      <c r="L1015" s="22">
        <v>97.5</v>
      </c>
      <c r="M1015" s="22">
        <v>118.39130389999998</v>
      </c>
      <c r="O1015" s="172"/>
      <c r="P1015" s="19">
        <f t="shared" si="83"/>
        <v>313.34999999999997</v>
      </c>
      <c r="Q1015" s="31">
        <v>84.6</v>
      </c>
      <c r="R1015" s="49">
        <v>0.88100000000000001</v>
      </c>
      <c r="S1015" s="22">
        <v>97.5</v>
      </c>
      <c r="T1015" s="22">
        <v>103.37517620000001</v>
      </c>
    </row>
    <row r="1016" spans="1:20" x14ac:dyDescent="0.3">
      <c r="A1016" s="172"/>
      <c r="B1016" s="18">
        <f>60.25+273.15</f>
        <v>333.4</v>
      </c>
      <c r="C1016" s="6">
        <v>0.997</v>
      </c>
      <c r="D1016" s="48">
        <v>0</v>
      </c>
      <c r="E1016" s="21">
        <v>551</v>
      </c>
      <c r="F1016" s="22">
        <v>527.27878429999998</v>
      </c>
      <c r="H1016" s="172"/>
      <c r="I1016" s="18">
        <f>60.25+273.15</f>
        <v>333.4</v>
      </c>
      <c r="J1016" s="6">
        <v>0.997</v>
      </c>
      <c r="K1016" s="48">
        <v>0</v>
      </c>
      <c r="L1016" s="21">
        <v>551</v>
      </c>
      <c r="M1016" s="22">
        <v>543.83898310000006</v>
      </c>
      <c r="O1016" s="172"/>
      <c r="P1016" s="18">
        <f>60.25+273.15</f>
        <v>333.4</v>
      </c>
      <c r="Q1016" s="6">
        <v>0.997</v>
      </c>
      <c r="R1016" s="48">
        <v>0</v>
      </c>
      <c r="S1016" s="21">
        <v>551</v>
      </c>
      <c r="T1016" s="22">
        <v>534.13663020000001</v>
      </c>
    </row>
    <row r="1017" spans="1:20" x14ac:dyDescent="0.3">
      <c r="A1017" s="172"/>
      <c r="B1017" s="19">
        <f t="shared" ref="B1017:B1023" si="84">60.25+273.15</f>
        <v>333.4</v>
      </c>
      <c r="C1017" s="31">
        <v>12.1</v>
      </c>
      <c r="D1017" s="49">
        <v>0.22600000000000001</v>
      </c>
      <c r="E1017" s="22">
        <v>428</v>
      </c>
      <c r="F1017" s="22">
        <v>428.04749449999997</v>
      </c>
      <c r="H1017" s="172"/>
      <c r="I1017" s="19">
        <f t="shared" ref="I1017:I1023" si="85">60.25+273.15</f>
        <v>333.4</v>
      </c>
      <c r="J1017" s="31">
        <v>12.1</v>
      </c>
      <c r="K1017" s="49">
        <v>0.22600000000000001</v>
      </c>
      <c r="L1017" s="22">
        <v>428</v>
      </c>
      <c r="M1017" s="22">
        <v>435.42341920000001</v>
      </c>
      <c r="O1017" s="172"/>
      <c r="P1017" s="19">
        <f t="shared" ref="P1017:P1023" si="86">60.25+273.15</f>
        <v>333.4</v>
      </c>
      <c r="Q1017" s="31">
        <v>12.1</v>
      </c>
      <c r="R1017" s="49">
        <v>0.22600000000000001</v>
      </c>
      <c r="S1017" s="22">
        <v>428</v>
      </c>
      <c r="T1017" s="22">
        <v>431.27119750000003</v>
      </c>
    </row>
    <row r="1018" spans="1:20" x14ac:dyDescent="0.3">
      <c r="A1018" s="172"/>
      <c r="B1018" s="19">
        <f t="shared" si="84"/>
        <v>333.4</v>
      </c>
      <c r="C1018" s="31">
        <v>22.8</v>
      </c>
      <c r="D1018" s="49">
        <v>0.38700000000000001</v>
      </c>
      <c r="E1018" s="22">
        <v>344</v>
      </c>
      <c r="F1018" s="22">
        <v>348.52233569999999</v>
      </c>
      <c r="H1018" s="172"/>
      <c r="I1018" s="19">
        <f t="shared" si="85"/>
        <v>333.4</v>
      </c>
      <c r="J1018" s="31">
        <v>22.8</v>
      </c>
      <c r="K1018" s="49">
        <v>0.38700000000000001</v>
      </c>
      <c r="L1018" s="22">
        <v>344</v>
      </c>
      <c r="M1018" s="22">
        <v>356.03435049999996</v>
      </c>
      <c r="O1018" s="172"/>
      <c r="P1018" s="19">
        <f t="shared" si="86"/>
        <v>333.4</v>
      </c>
      <c r="Q1018" s="31">
        <v>22.8</v>
      </c>
      <c r="R1018" s="49">
        <v>0.38700000000000001</v>
      </c>
      <c r="S1018" s="22">
        <v>344</v>
      </c>
      <c r="T1018" s="22">
        <v>353.45675640000002</v>
      </c>
    </row>
    <row r="1019" spans="1:20" x14ac:dyDescent="0.3">
      <c r="A1019" s="172"/>
      <c r="B1019" s="19">
        <f t="shared" si="84"/>
        <v>333.4</v>
      </c>
      <c r="C1019" s="31">
        <v>34.6</v>
      </c>
      <c r="D1019" s="49">
        <v>0.51800000000000002</v>
      </c>
      <c r="E1019" s="22">
        <v>279</v>
      </c>
      <c r="F1019" s="22">
        <v>282.23761910000002</v>
      </c>
      <c r="H1019" s="172"/>
      <c r="I1019" s="19">
        <f t="shared" si="85"/>
        <v>333.4</v>
      </c>
      <c r="J1019" s="31">
        <v>34.6</v>
      </c>
      <c r="K1019" s="49">
        <v>0.51800000000000002</v>
      </c>
      <c r="L1019" s="22">
        <v>279</v>
      </c>
      <c r="M1019" s="22">
        <v>289.73136599999998</v>
      </c>
      <c r="O1019" s="172"/>
      <c r="P1019" s="19">
        <f t="shared" si="86"/>
        <v>333.4</v>
      </c>
      <c r="Q1019" s="31">
        <v>34.6</v>
      </c>
      <c r="R1019" s="49">
        <v>0.51800000000000002</v>
      </c>
      <c r="S1019" s="22">
        <v>279</v>
      </c>
      <c r="T1019" s="22">
        <v>290.62969049999998</v>
      </c>
    </row>
    <row r="1020" spans="1:20" x14ac:dyDescent="0.3">
      <c r="A1020" s="172"/>
      <c r="B1020" s="19">
        <f t="shared" si="84"/>
        <v>333.4</v>
      </c>
      <c r="C1020" s="31">
        <v>50.3</v>
      </c>
      <c r="D1020" s="49">
        <v>0.63400000000000001</v>
      </c>
      <c r="E1020" s="22">
        <v>221</v>
      </c>
      <c r="F1020" s="22">
        <v>223.0670897</v>
      </c>
      <c r="H1020" s="172"/>
      <c r="I1020" s="19">
        <f t="shared" si="85"/>
        <v>333.4</v>
      </c>
      <c r="J1020" s="31">
        <v>50.3</v>
      </c>
      <c r="K1020" s="49">
        <v>0.63400000000000001</v>
      </c>
      <c r="L1020" s="22">
        <v>221</v>
      </c>
      <c r="M1020" s="22">
        <v>229.92010650000003</v>
      </c>
      <c r="O1020" s="172"/>
      <c r="P1020" s="19">
        <f t="shared" si="86"/>
        <v>333.4</v>
      </c>
      <c r="Q1020" s="31">
        <v>50.3</v>
      </c>
      <c r="R1020" s="49">
        <v>0.63400000000000001</v>
      </c>
      <c r="S1020" s="22">
        <v>221</v>
      </c>
      <c r="T1020" s="22">
        <v>233.18025969999999</v>
      </c>
    </row>
    <row r="1021" spans="1:20" x14ac:dyDescent="0.3">
      <c r="A1021" s="172"/>
      <c r="B1021" s="19">
        <f t="shared" si="84"/>
        <v>333.4</v>
      </c>
      <c r="C1021" s="31">
        <v>64.099999999999994</v>
      </c>
      <c r="D1021" s="49">
        <v>0.71499999999999997</v>
      </c>
      <c r="E1021" s="22">
        <v>180</v>
      </c>
      <c r="F1021" s="22">
        <v>181.80613999999997</v>
      </c>
      <c r="H1021" s="172"/>
      <c r="I1021" s="19">
        <f t="shared" si="85"/>
        <v>333.4</v>
      </c>
      <c r="J1021" s="31">
        <v>64.099999999999994</v>
      </c>
      <c r="K1021" s="49">
        <v>0.71499999999999997</v>
      </c>
      <c r="L1021" s="22">
        <v>180</v>
      </c>
      <c r="M1021" s="22">
        <v>187.68082420000002</v>
      </c>
      <c r="O1021" s="172"/>
      <c r="P1021" s="19">
        <f t="shared" si="86"/>
        <v>333.4</v>
      </c>
      <c r="Q1021" s="31">
        <v>64.099999999999994</v>
      </c>
      <c r="R1021" s="49">
        <v>0.71499999999999997</v>
      </c>
      <c r="S1021" s="22">
        <v>180</v>
      </c>
      <c r="T1021" s="22">
        <v>190.31972509999997</v>
      </c>
    </row>
    <row r="1022" spans="1:20" x14ac:dyDescent="0.3">
      <c r="A1022" s="172"/>
      <c r="B1022" s="19">
        <f t="shared" si="84"/>
        <v>333.4</v>
      </c>
      <c r="C1022" s="31">
        <v>71.099999999999994</v>
      </c>
      <c r="D1022" s="49">
        <v>0.748</v>
      </c>
      <c r="E1022" s="22">
        <v>165</v>
      </c>
      <c r="F1022" s="22">
        <v>164.7464233</v>
      </c>
      <c r="H1022" s="172"/>
      <c r="I1022" s="19">
        <f t="shared" si="85"/>
        <v>333.4</v>
      </c>
      <c r="J1022" s="31">
        <v>71.099999999999994</v>
      </c>
      <c r="K1022" s="49">
        <v>0.748</v>
      </c>
      <c r="L1022" s="22">
        <v>165</v>
      </c>
      <c r="M1022" s="22">
        <v>171.72867739999998</v>
      </c>
      <c r="O1022" s="172"/>
      <c r="P1022" s="19">
        <f t="shared" si="86"/>
        <v>333.4</v>
      </c>
      <c r="Q1022" s="31">
        <v>71.099999999999994</v>
      </c>
      <c r="R1022" s="49">
        <v>0.748</v>
      </c>
      <c r="S1022" s="22">
        <v>165</v>
      </c>
      <c r="T1022" s="22">
        <v>173.1282013</v>
      </c>
    </row>
    <row r="1023" spans="1:20" x14ac:dyDescent="0.3">
      <c r="A1023" s="173"/>
      <c r="B1023" s="20">
        <f t="shared" si="84"/>
        <v>333.4</v>
      </c>
      <c r="C1023" s="9">
        <v>87.6</v>
      </c>
      <c r="D1023" s="50">
        <v>0.81799999999999995</v>
      </c>
      <c r="E1023" s="23">
        <v>126</v>
      </c>
      <c r="F1023" s="22">
        <v>129.8035873</v>
      </c>
      <c r="H1023" s="173"/>
      <c r="I1023" s="20">
        <f t="shared" si="85"/>
        <v>333.4</v>
      </c>
      <c r="J1023" s="9">
        <v>87.6</v>
      </c>
      <c r="K1023" s="50">
        <v>0.81799999999999995</v>
      </c>
      <c r="L1023" s="23">
        <v>126</v>
      </c>
      <c r="M1023" s="22">
        <v>141.05573430000001</v>
      </c>
      <c r="O1023" s="173"/>
      <c r="P1023" s="20">
        <f t="shared" si="86"/>
        <v>333.4</v>
      </c>
      <c r="Q1023" s="9">
        <v>87.6</v>
      </c>
      <c r="R1023" s="50">
        <v>0.81799999999999995</v>
      </c>
      <c r="S1023" s="23">
        <v>126</v>
      </c>
      <c r="T1023" s="22">
        <v>135.2676439</v>
      </c>
    </row>
    <row r="1024" spans="1:20" x14ac:dyDescent="0.3">
      <c r="A1024" s="171" t="s">
        <v>39</v>
      </c>
      <c r="B1024" s="18">
        <f>60.31+273.15</f>
        <v>333.46</v>
      </c>
      <c r="C1024" s="6">
        <v>0.99</v>
      </c>
      <c r="D1024" s="48">
        <v>0</v>
      </c>
      <c r="E1024" s="21">
        <v>670</v>
      </c>
      <c r="F1024" s="22">
        <v>688.6872497999999</v>
      </c>
      <c r="H1024" s="171" t="s">
        <v>39</v>
      </c>
      <c r="I1024" s="18">
        <f>60.31+273.15</f>
        <v>333.46</v>
      </c>
      <c r="J1024" s="6">
        <v>0.99</v>
      </c>
      <c r="K1024" s="48">
        <v>0</v>
      </c>
      <c r="L1024" s="21">
        <v>670</v>
      </c>
      <c r="M1024" s="22">
        <v>649.21882329999994</v>
      </c>
      <c r="O1024" s="171" t="s">
        <v>39</v>
      </c>
      <c r="P1024" s="18">
        <f>60.31+273.15</f>
        <v>333.46</v>
      </c>
      <c r="Q1024" s="6">
        <v>0.99</v>
      </c>
      <c r="R1024" s="48">
        <v>0</v>
      </c>
      <c r="S1024" s="21">
        <v>670</v>
      </c>
      <c r="T1024" s="22">
        <v>652.88881839999999</v>
      </c>
    </row>
    <row r="1025" spans="1:20" x14ac:dyDescent="0.3">
      <c r="A1025" s="172"/>
      <c r="B1025" s="19">
        <f t="shared" ref="B1025:B1030" si="87">60.31+273.15</f>
        <v>333.46</v>
      </c>
      <c r="C1025" s="31">
        <v>20.100000000000001</v>
      </c>
      <c r="D1025" s="49">
        <v>0.188</v>
      </c>
      <c r="E1025" s="22">
        <v>560</v>
      </c>
      <c r="F1025" s="22">
        <v>572.54890750000004</v>
      </c>
      <c r="H1025" s="172"/>
      <c r="I1025" s="19">
        <f t="shared" ref="I1025:I1030" si="88">60.31+273.15</f>
        <v>333.46</v>
      </c>
      <c r="J1025" s="31">
        <v>20.100000000000001</v>
      </c>
      <c r="K1025" s="49">
        <v>0.188</v>
      </c>
      <c r="L1025" s="22">
        <v>560</v>
      </c>
      <c r="M1025" s="22">
        <v>544.28976739999996</v>
      </c>
      <c r="O1025" s="172"/>
      <c r="P1025" s="19">
        <f t="shared" ref="P1025:P1030" si="89">60.31+273.15</f>
        <v>333.46</v>
      </c>
      <c r="Q1025" s="31">
        <v>20.100000000000001</v>
      </c>
      <c r="R1025" s="49">
        <v>0.188</v>
      </c>
      <c r="S1025" s="22">
        <v>560</v>
      </c>
      <c r="T1025" s="22">
        <v>556.67238770000006</v>
      </c>
    </row>
    <row r="1026" spans="1:20" x14ac:dyDescent="0.3">
      <c r="A1026" s="172"/>
      <c r="B1026" s="19">
        <f t="shared" si="87"/>
        <v>333.46</v>
      </c>
      <c r="C1026" s="31">
        <v>41.6</v>
      </c>
      <c r="D1026" s="49">
        <v>0.47399999999999998</v>
      </c>
      <c r="E1026" s="22">
        <v>382</v>
      </c>
      <c r="F1026" s="22">
        <v>387.30741590000002</v>
      </c>
      <c r="H1026" s="172"/>
      <c r="I1026" s="19">
        <f t="shared" si="88"/>
        <v>333.46</v>
      </c>
      <c r="J1026" s="31">
        <v>41.6</v>
      </c>
      <c r="K1026" s="49">
        <v>0.47399999999999998</v>
      </c>
      <c r="L1026" s="22">
        <v>382</v>
      </c>
      <c r="M1026" s="22">
        <v>380.2591736</v>
      </c>
      <c r="O1026" s="172"/>
      <c r="P1026" s="19">
        <f t="shared" si="89"/>
        <v>333.46</v>
      </c>
      <c r="Q1026" s="31">
        <v>41.6</v>
      </c>
      <c r="R1026" s="49">
        <v>0.47399999999999998</v>
      </c>
      <c r="S1026" s="22">
        <v>382</v>
      </c>
      <c r="T1026" s="22">
        <v>379.52773139999994</v>
      </c>
    </row>
    <row r="1027" spans="1:20" x14ac:dyDescent="0.3">
      <c r="A1027" s="172"/>
      <c r="B1027" s="19">
        <f t="shared" si="87"/>
        <v>333.46</v>
      </c>
      <c r="C1027" s="31">
        <v>56.8</v>
      </c>
      <c r="D1027" s="49">
        <v>0.59599999999999997</v>
      </c>
      <c r="E1027" s="22">
        <v>322</v>
      </c>
      <c r="F1027" s="22">
        <v>304.91730049999995</v>
      </c>
      <c r="H1027" s="172"/>
      <c r="I1027" s="19">
        <f t="shared" si="88"/>
        <v>333.46</v>
      </c>
      <c r="J1027" s="31">
        <v>56.8</v>
      </c>
      <c r="K1027" s="49">
        <v>0.59599999999999997</v>
      </c>
      <c r="L1027" s="22">
        <v>322</v>
      </c>
      <c r="M1027" s="22">
        <v>310.29867860000002</v>
      </c>
      <c r="O1027" s="172"/>
      <c r="P1027" s="19">
        <f t="shared" si="89"/>
        <v>333.46</v>
      </c>
      <c r="Q1027" s="31">
        <v>56.8</v>
      </c>
      <c r="R1027" s="49">
        <v>0.59599999999999997</v>
      </c>
      <c r="S1027" s="22">
        <v>322</v>
      </c>
      <c r="T1027" s="22">
        <v>300.70202950000004</v>
      </c>
    </row>
    <row r="1028" spans="1:20" x14ac:dyDescent="0.3">
      <c r="A1028" s="172"/>
      <c r="B1028" s="19">
        <f t="shared" si="87"/>
        <v>333.46</v>
      </c>
      <c r="C1028" s="31">
        <v>66</v>
      </c>
      <c r="D1028" s="49">
        <v>0.68500000000000005</v>
      </c>
      <c r="E1028" s="22">
        <v>240</v>
      </c>
      <c r="F1028" s="22">
        <v>246.12447200000003</v>
      </c>
      <c r="H1028" s="172"/>
      <c r="I1028" s="19">
        <f t="shared" si="88"/>
        <v>333.46</v>
      </c>
      <c r="J1028" s="31">
        <v>66</v>
      </c>
      <c r="K1028" s="49">
        <v>0.68500000000000005</v>
      </c>
      <c r="L1028" s="22">
        <v>240</v>
      </c>
      <c r="M1028" s="22">
        <v>259.25861199999997</v>
      </c>
      <c r="O1028" s="172"/>
      <c r="P1028" s="19">
        <f t="shared" si="89"/>
        <v>333.46</v>
      </c>
      <c r="Q1028" s="31">
        <v>66</v>
      </c>
      <c r="R1028" s="49">
        <v>0.68500000000000005</v>
      </c>
      <c r="S1028" s="22">
        <v>240</v>
      </c>
      <c r="T1028" s="22">
        <v>247.01854550000002</v>
      </c>
    </row>
    <row r="1029" spans="1:20" x14ac:dyDescent="0.3">
      <c r="A1029" s="172"/>
      <c r="B1029" s="19">
        <f t="shared" si="87"/>
        <v>333.46</v>
      </c>
      <c r="C1029" s="31">
        <v>77.900000000000006</v>
      </c>
      <c r="D1029" s="49">
        <v>0.72099999999999997</v>
      </c>
      <c r="E1029" s="22">
        <v>219</v>
      </c>
      <c r="F1029" s="22">
        <v>221.92058409999999</v>
      </c>
      <c r="H1029" s="172"/>
      <c r="I1029" s="19">
        <f t="shared" si="88"/>
        <v>333.46</v>
      </c>
      <c r="J1029" s="31">
        <v>77.900000000000006</v>
      </c>
      <c r="K1029" s="49">
        <v>0.72099999999999997</v>
      </c>
      <c r="L1029" s="22">
        <v>219</v>
      </c>
      <c r="M1029" s="22">
        <v>238.6275741</v>
      </c>
      <c r="O1029" s="172"/>
      <c r="P1029" s="19">
        <f t="shared" si="89"/>
        <v>333.46</v>
      </c>
      <c r="Q1029" s="31">
        <v>77.900000000000006</v>
      </c>
      <c r="R1029" s="49">
        <v>0.72099999999999997</v>
      </c>
      <c r="S1029" s="22">
        <v>219</v>
      </c>
      <c r="T1029" s="22">
        <v>225.73577280000001</v>
      </c>
    </row>
    <row r="1030" spans="1:20" x14ac:dyDescent="0.3">
      <c r="A1030" s="173"/>
      <c r="B1030" s="20">
        <f t="shared" si="87"/>
        <v>333.46</v>
      </c>
      <c r="C1030" s="9">
        <v>91.7</v>
      </c>
      <c r="D1030" s="50">
        <v>0.79500000000000004</v>
      </c>
      <c r="E1030" s="23">
        <v>166</v>
      </c>
      <c r="F1030" s="22">
        <v>181.54461509999999</v>
      </c>
      <c r="H1030" s="173"/>
      <c r="I1030" s="20">
        <f t="shared" si="88"/>
        <v>333.46</v>
      </c>
      <c r="J1030" s="9">
        <v>91.7</v>
      </c>
      <c r="K1030" s="50">
        <v>0.79500000000000004</v>
      </c>
      <c r="L1030" s="23">
        <v>166</v>
      </c>
      <c r="M1030" s="22">
        <v>199.96795969999999</v>
      </c>
      <c r="O1030" s="173"/>
      <c r="P1030" s="20">
        <f t="shared" si="89"/>
        <v>333.46</v>
      </c>
      <c r="Q1030" s="9">
        <v>91.7</v>
      </c>
      <c r="R1030" s="50">
        <v>0.79500000000000004</v>
      </c>
      <c r="S1030" s="23">
        <v>166</v>
      </c>
      <c r="T1030" s="22">
        <v>182.32346349999997</v>
      </c>
    </row>
    <row r="1031" spans="1:20" x14ac:dyDescent="0.3">
      <c r="A1031" s="171" t="s">
        <v>40</v>
      </c>
      <c r="B1031" s="18">
        <f>24.98+273.15</f>
        <v>298.13</v>
      </c>
      <c r="C1031" s="6">
        <v>0.98699999999999999</v>
      </c>
      <c r="D1031" s="48">
        <v>0</v>
      </c>
      <c r="E1031" s="21">
        <v>361</v>
      </c>
      <c r="F1031" s="22">
        <v>362.44082660000004</v>
      </c>
      <c r="H1031" s="171" t="s">
        <v>40</v>
      </c>
      <c r="I1031" s="18">
        <f>24.98+273.15</f>
        <v>298.13</v>
      </c>
      <c r="J1031" s="6">
        <v>0.98699999999999999</v>
      </c>
      <c r="K1031" s="48">
        <v>0</v>
      </c>
      <c r="L1031" s="21">
        <v>361</v>
      </c>
      <c r="M1031" s="22">
        <v>360.48995669999999</v>
      </c>
      <c r="O1031" s="171" t="s">
        <v>40</v>
      </c>
      <c r="P1031" s="18">
        <f>24.98+273.15</f>
        <v>298.13</v>
      </c>
      <c r="Q1031" s="6">
        <v>0.98699999999999999</v>
      </c>
      <c r="R1031" s="48">
        <v>0</v>
      </c>
      <c r="S1031" s="21">
        <v>361</v>
      </c>
      <c r="T1031" s="22">
        <v>365.08961479999999</v>
      </c>
    </row>
    <row r="1032" spans="1:20" x14ac:dyDescent="0.3">
      <c r="A1032" s="172"/>
      <c r="B1032" s="19">
        <f t="shared" ref="B1032:B1036" si="90">24.98+273.15</f>
        <v>298.13</v>
      </c>
      <c r="C1032" s="31">
        <v>11.1</v>
      </c>
      <c r="D1032" s="49">
        <v>0.24199999999999999</v>
      </c>
      <c r="E1032" s="22">
        <v>281</v>
      </c>
      <c r="F1032" s="22">
        <v>281.13849479999999</v>
      </c>
      <c r="H1032" s="172"/>
      <c r="I1032" s="19">
        <f t="shared" ref="I1032:I1036" si="91">24.98+273.15</f>
        <v>298.13</v>
      </c>
      <c r="J1032" s="31">
        <v>11.1</v>
      </c>
      <c r="K1032" s="49">
        <v>0.24199999999999999</v>
      </c>
      <c r="L1032" s="22">
        <v>281</v>
      </c>
      <c r="M1032" s="22">
        <v>281.1052277</v>
      </c>
      <c r="O1032" s="172"/>
      <c r="P1032" s="19">
        <f t="shared" ref="P1032:P1036" si="92">24.98+273.15</f>
        <v>298.13</v>
      </c>
      <c r="Q1032" s="31">
        <v>11.1</v>
      </c>
      <c r="R1032" s="49">
        <v>0.24199999999999999</v>
      </c>
      <c r="S1032" s="22">
        <v>281</v>
      </c>
      <c r="T1032" s="22">
        <v>284.7246002</v>
      </c>
    </row>
    <row r="1033" spans="1:20" x14ac:dyDescent="0.3">
      <c r="A1033" s="172"/>
      <c r="B1033" s="19">
        <f t="shared" si="90"/>
        <v>298.13</v>
      </c>
      <c r="C1033" s="31">
        <v>16.899999999999999</v>
      </c>
      <c r="D1033" s="49">
        <v>0.47299999999999998</v>
      </c>
      <c r="E1033" s="22">
        <v>201</v>
      </c>
      <c r="F1033" s="22">
        <v>207.58772140000002</v>
      </c>
      <c r="H1033" s="172"/>
      <c r="I1033" s="19">
        <f t="shared" si="91"/>
        <v>298.13</v>
      </c>
      <c r="J1033" s="31">
        <v>16.899999999999999</v>
      </c>
      <c r="K1033" s="49">
        <v>0.47299999999999998</v>
      </c>
      <c r="L1033" s="22">
        <v>201</v>
      </c>
      <c r="M1033" s="22">
        <v>209.430667</v>
      </c>
      <c r="O1033" s="172"/>
      <c r="P1033" s="19">
        <f t="shared" si="92"/>
        <v>298.13</v>
      </c>
      <c r="Q1033" s="31">
        <v>16.899999999999999</v>
      </c>
      <c r="R1033" s="49">
        <v>0.47299999999999998</v>
      </c>
      <c r="S1033" s="22">
        <v>201</v>
      </c>
      <c r="T1033" s="22">
        <v>209.67711640000002</v>
      </c>
    </row>
    <row r="1034" spans="1:20" x14ac:dyDescent="0.3">
      <c r="A1034" s="172"/>
      <c r="B1034" s="19">
        <f t="shared" si="90"/>
        <v>298.13</v>
      </c>
      <c r="C1034" s="31">
        <v>25.9</v>
      </c>
      <c r="D1034" s="49">
        <v>0.55400000000000005</v>
      </c>
      <c r="E1034" s="22">
        <v>177</v>
      </c>
      <c r="F1034" s="22">
        <v>179.92944180000001</v>
      </c>
      <c r="H1034" s="172"/>
      <c r="I1034" s="19">
        <f t="shared" si="91"/>
        <v>298.13</v>
      </c>
      <c r="J1034" s="31">
        <v>25.9</v>
      </c>
      <c r="K1034" s="49">
        <v>0.55400000000000005</v>
      </c>
      <c r="L1034" s="22">
        <v>177</v>
      </c>
      <c r="M1034" s="22">
        <v>180.50326390000004</v>
      </c>
      <c r="O1034" s="172"/>
      <c r="P1034" s="19">
        <f t="shared" si="92"/>
        <v>298.13</v>
      </c>
      <c r="Q1034" s="31">
        <v>25.9</v>
      </c>
      <c r="R1034" s="49">
        <v>0.55400000000000005</v>
      </c>
      <c r="S1034" s="22">
        <v>177</v>
      </c>
      <c r="T1034" s="22">
        <v>180.91979809999998</v>
      </c>
    </row>
    <row r="1035" spans="1:20" x14ac:dyDescent="0.3">
      <c r="A1035" s="172"/>
      <c r="B1035" s="19">
        <f t="shared" si="90"/>
        <v>298.13</v>
      </c>
      <c r="C1035" s="31">
        <v>36</v>
      </c>
      <c r="D1035" s="49">
        <v>0.68300000000000005</v>
      </c>
      <c r="E1035" s="22">
        <v>135</v>
      </c>
      <c r="F1035" s="22">
        <v>139.0820909</v>
      </c>
      <c r="H1035" s="172"/>
      <c r="I1035" s="19">
        <f t="shared" si="91"/>
        <v>298.13</v>
      </c>
      <c r="J1035" s="31">
        <v>36</v>
      </c>
      <c r="K1035" s="49">
        <v>0.68300000000000005</v>
      </c>
      <c r="L1035" s="22">
        <v>135</v>
      </c>
      <c r="M1035" s="22">
        <v>141.5547943</v>
      </c>
      <c r="O1035" s="172"/>
      <c r="P1035" s="19">
        <f t="shared" si="92"/>
        <v>298.13</v>
      </c>
      <c r="Q1035" s="31">
        <v>36</v>
      </c>
      <c r="R1035" s="49">
        <v>0.68300000000000005</v>
      </c>
      <c r="S1035" s="22">
        <v>135</v>
      </c>
      <c r="T1035" s="22">
        <v>137.05509950000001</v>
      </c>
    </row>
    <row r="1036" spans="1:20" x14ac:dyDescent="0.3">
      <c r="A1036" s="172"/>
      <c r="B1036" s="19">
        <f t="shared" si="90"/>
        <v>298.13</v>
      </c>
      <c r="C1036" s="31">
        <v>51.9</v>
      </c>
      <c r="D1036" s="49">
        <v>0.76200000000000001</v>
      </c>
      <c r="E1036" s="22">
        <v>112</v>
      </c>
      <c r="F1036" s="22">
        <v>112.2682906</v>
      </c>
      <c r="H1036" s="172"/>
      <c r="I1036" s="19">
        <f t="shared" si="91"/>
        <v>298.13</v>
      </c>
      <c r="J1036" s="31">
        <v>51.9</v>
      </c>
      <c r="K1036" s="49">
        <v>0.76200000000000001</v>
      </c>
      <c r="L1036" s="22">
        <v>112</v>
      </c>
      <c r="M1036" s="22">
        <v>118.92064660000001</v>
      </c>
      <c r="O1036" s="172"/>
      <c r="P1036" s="19">
        <f t="shared" si="92"/>
        <v>298.13</v>
      </c>
      <c r="Q1036" s="31">
        <v>51.9</v>
      </c>
      <c r="R1036" s="49">
        <v>0.76200000000000001</v>
      </c>
      <c r="S1036" s="22">
        <v>112</v>
      </c>
      <c r="T1036" s="22">
        <v>114.70750569999998</v>
      </c>
    </row>
    <row r="1037" spans="1:20" x14ac:dyDescent="0.3">
      <c r="A1037" s="172"/>
      <c r="B1037" s="18">
        <f>40.07+273.15</f>
        <v>313.21999999999997</v>
      </c>
      <c r="C1037" s="6">
        <v>0.99099999999999999</v>
      </c>
      <c r="D1037" s="48">
        <v>0</v>
      </c>
      <c r="E1037" s="21">
        <v>370</v>
      </c>
      <c r="F1037" s="22">
        <v>361.61939999999993</v>
      </c>
      <c r="H1037" s="172"/>
      <c r="I1037" s="18">
        <f>40.07+273.15</f>
        <v>313.21999999999997</v>
      </c>
      <c r="J1037" s="6">
        <v>0.99099999999999999</v>
      </c>
      <c r="K1037" s="48">
        <v>0</v>
      </c>
      <c r="L1037" s="21">
        <v>370</v>
      </c>
      <c r="M1037" s="22">
        <v>364.38817740000002</v>
      </c>
      <c r="O1037" s="172"/>
      <c r="P1037" s="18">
        <f>40.07+273.15</f>
        <v>313.21999999999997</v>
      </c>
      <c r="Q1037" s="6">
        <v>0.99099999999999999</v>
      </c>
      <c r="R1037" s="48">
        <v>0</v>
      </c>
      <c r="S1037" s="21">
        <v>370</v>
      </c>
      <c r="T1037" s="22">
        <v>366.75004570000004</v>
      </c>
    </row>
    <row r="1038" spans="1:20" x14ac:dyDescent="0.3">
      <c r="A1038" s="172"/>
      <c r="B1038" s="19">
        <f t="shared" ref="B1038:B1044" si="93">40.07+273.15</f>
        <v>313.21999999999997</v>
      </c>
      <c r="C1038" s="31">
        <v>17.3</v>
      </c>
      <c r="D1038" s="49">
        <v>0.39400000000000002</v>
      </c>
      <c r="E1038" s="22">
        <v>230</v>
      </c>
      <c r="F1038" s="22">
        <v>235.8766387</v>
      </c>
      <c r="H1038" s="172"/>
      <c r="I1038" s="19">
        <f t="shared" ref="I1038:I1044" si="94">40.07+273.15</f>
        <v>313.21999999999997</v>
      </c>
      <c r="J1038" s="31">
        <v>17.3</v>
      </c>
      <c r="K1038" s="49">
        <v>0.39400000000000002</v>
      </c>
      <c r="L1038" s="22">
        <v>230</v>
      </c>
      <c r="M1038" s="22">
        <v>238.15863189999999</v>
      </c>
      <c r="O1038" s="172"/>
      <c r="P1038" s="19">
        <f t="shared" ref="P1038:P1044" si="95">40.07+273.15</f>
        <v>313.21999999999997</v>
      </c>
      <c r="Q1038" s="31">
        <v>17.3</v>
      </c>
      <c r="R1038" s="49">
        <v>0.39400000000000002</v>
      </c>
      <c r="S1038" s="22">
        <v>230</v>
      </c>
      <c r="T1038" s="22">
        <v>236.1018555</v>
      </c>
    </row>
    <row r="1039" spans="1:20" x14ac:dyDescent="0.3">
      <c r="A1039" s="172"/>
      <c r="B1039" s="19">
        <f t="shared" si="93"/>
        <v>313.21999999999997</v>
      </c>
      <c r="C1039" s="31">
        <v>27.1</v>
      </c>
      <c r="D1039" s="49">
        <v>0.56200000000000006</v>
      </c>
      <c r="E1039" s="22">
        <v>178</v>
      </c>
      <c r="F1039" s="22">
        <v>181.23381950000001</v>
      </c>
      <c r="H1039" s="172"/>
      <c r="I1039" s="19">
        <f t="shared" si="94"/>
        <v>313.21999999999997</v>
      </c>
      <c r="J1039" s="31">
        <v>27.1</v>
      </c>
      <c r="K1039" s="49">
        <v>0.56200000000000006</v>
      </c>
      <c r="L1039" s="22">
        <v>178</v>
      </c>
      <c r="M1039" s="22">
        <v>179.83557260000001</v>
      </c>
      <c r="O1039" s="172"/>
      <c r="P1039" s="19">
        <f t="shared" si="95"/>
        <v>313.21999999999997</v>
      </c>
      <c r="Q1039" s="31">
        <v>27.1</v>
      </c>
      <c r="R1039" s="49">
        <v>0.56200000000000006</v>
      </c>
      <c r="S1039" s="22">
        <v>178</v>
      </c>
      <c r="T1039" s="22">
        <v>180.0161301</v>
      </c>
    </row>
    <row r="1040" spans="1:20" x14ac:dyDescent="0.3">
      <c r="A1040" s="172"/>
      <c r="B1040" s="19">
        <f t="shared" si="93"/>
        <v>313.21999999999997</v>
      </c>
      <c r="C1040" s="31">
        <v>35.6</v>
      </c>
      <c r="D1040" s="49">
        <v>0.627</v>
      </c>
      <c r="E1040" s="22">
        <v>157</v>
      </c>
      <c r="F1040" s="22">
        <v>158.15054020000002</v>
      </c>
      <c r="H1040" s="172"/>
      <c r="I1040" s="19">
        <f t="shared" si="94"/>
        <v>313.21999999999997</v>
      </c>
      <c r="J1040" s="31">
        <v>35.6</v>
      </c>
      <c r="K1040" s="49">
        <v>0.627</v>
      </c>
      <c r="L1040" s="22">
        <v>157</v>
      </c>
      <c r="M1040" s="22">
        <v>159.03149589999998</v>
      </c>
      <c r="O1040" s="172"/>
      <c r="P1040" s="19">
        <f t="shared" si="95"/>
        <v>313.21999999999997</v>
      </c>
      <c r="Q1040" s="31">
        <v>35.6</v>
      </c>
      <c r="R1040" s="49">
        <v>0.627</v>
      </c>
      <c r="S1040" s="22">
        <v>157</v>
      </c>
      <c r="T1040" s="22">
        <v>157.78316969999997</v>
      </c>
    </row>
    <row r="1041" spans="1:20" x14ac:dyDescent="0.3">
      <c r="A1041" s="172"/>
      <c r="B1041" s="19">
        <f t="shared" si="93"/>
        <v>313.21999999999997</v>
      </c>
      <c r="C1041" s="31">
        <v>46.4</v>
      </c>
      <c r="D1041" s="49">
        <v>0.66700000000000004</v>
      </c>
      <c r="E1041" s="22">
        <v>147</v>
      </c>
      <c r="F1041" s="22">
        <v>142.25711519999999</v>
      </c>
      <c r="H1041" s="172"/>
      <c r="I1041" s="19">
        <f t="shared" si="94"/>
        <v>313.21999999999997</v>
      </c>
      <c r="J1041" s="31">
        <v>46.4</v>
      </c>
      <c r="K1041" s="49">
        <v>0.66700000000000004</v>
      </c>
      <c r="L1041" s="22">
        <v>147</v>
      </c>
      <c r="M1041" s="22">
        <v>147.04268189999999</v>
      </c>
      <c r="O1041" s="172"/>
      <c r="P1041" s="19">
        <f t="shared" si="95"/>
        <v>313.21999999999997</v>
      </c>
      <c r="Q1041" s="31">
        <v>46.4</v>
      </c>
      <c r="R1041" s="49">
        <v>0.66700000000000004</v>
      </c>
      <c r="S1041" s="22">
        <v>147</v>
      </c>
      <c r="T1041" s="22">
        <v>144.5788513</v>
      </c>
    </row>
    <row r="1042" spans="1:20" x14ac:dyDescent="0.3">
      <c r="A1042" s="172"/>
      <c r="B1042" s="19">
        <f t="shared" si="93"/>
        <v>313.21999999999997</v>
      </c>
      <c r="C1042" s="31">
        <v>56.6</v>
      </c>
      <c r="D1042" s="49">
        <v>0.73499999999999999</v>
      </c>
      <c r="E1042" s="22">
        <v>121</v>
      </c>
      <c r="F1042" s="22">
        <v>121.0147391</v>
      </c>
      <c r="H1042" s="172"/>
      <c r="I1042" s="19">
        <f t="shared" si="94"/>
        <v>313.21999999999997</v>
      </c>
      <c r="J1042" s="31">
        <v>56.6</v>
      </c>
      <c r="K1042" s="49">
        <v>0.73499999999999999</v>
      </c>
      <c r="L1042" s="22">
        <v>121</v>
      </c>
      <c r="M1042" s="22">
        <v>127.30971510000002</v>
      </c>
      <c r="O1042" s="172"/>
      <c r="P1042" s="19">
        <f t="shared" si="95"/>
        <v>313.21999999999997</v>
      </c>
      <c r="Q1042" s="31">
        <v>56.6</v>
      </c>
      <c r="R1042" s="49">
        <v>0.73499999999999999</v>
      </c>
      <c r="S1042" s="22">
        <v>121</v>
      </c>
      <c r="T1042" s="22">
        <v>123.5299141</v>
      </c>
    </row>
    <row r="1043" spans="1:20" x14ac:dyDescent="0.3">
      <c r="A1043" s="172"/>
      <c r="B1043" s="19">
        <f t="shared" si="93"/>
        <v>313.21999999999997</v>
      </c>
      <c r="C1043" s="31">
        <v>70.3</v>
      </c>
      <c r="D1043" s="49">
        <v>0.78100000000000003</v>
      </c>
      <c r="E1043" s="22">
        <v>106</v>
      </c>
      <c r="F1043" s="22">
        <v>105.34844339999999</v>
      </c>
      <c r="H1043" s="172"/>
      <c r="I1043" s="19">
        <f t="shared" si="94"/>
        <v>313.21999999999997</v>
      </c>
      <c r="J1043" s="31">
        <v>70.3</v>
      </c>
      <c r="K1043" s="49">
        <v>0.78100000000000003</v>
      </c>
      <c r="L1043" s="22">
        <v>106</v>
      </c>
      <c r="M1043" s="22">
        <v>113.6738249</v>
      </c>
      <c r="O1043" s="172"/>
      <c r="P1043" s="19">
        <f t="shared" si="95"/>
        <v>313.21999999999997</v>
      </c>
      <c r="Q1043" s="31">
        <v>70.3</v>
      </c>
      <c r="R1043" s="49">
        <v>0.78100000000000003</v>
      </c>
      <c r="S1043" s="22">
        <v>106</v>
      </c>
      <c r="T1043" s="22">
        <v>110.5104493</v>
      </c>
    </row>
    <row r="1044" spans="1:20" x14ac:dyDescent="0.3">
      <c r="A1044" s="172"/>
      <c r="B1044" s="19">
        <f t="shared" si="93"/>
        <v>313.21999999999997</v>
      </c>
      <c r="C1044" s="31">
        <v>92.3</v>
      </c>
      <c r="D1044" s="49">
        <v>0.85299999999999998</v>
      </c>
      <c r="E1044" s="22">
        <v>77</v>
      </c>
      <c r="F1044" s="22">
        <v>79.435040900000004</v>
      </c>
      <c r="H1044" s="172"/>
      <c r="I1044" s="19">
        <f t="shared" si="94"/>
        <v>313.21999999999997</v>
      </c>
      <c r="J1044" s="31">
        <v>92.3</v>
      </c>
      <c r="K1044" s="49">
        <v>0.85299999999999998</v>
      </c>
      <c r="L1044" s="22">
        <v>77</v>
      </c>
      <c r="M1044" s="22">
        <v>94.937690700000005</v>
      </c>
      <c r="O1044" s="172"/>
      <c r="P1044" s="19">
        <f t="shared" si="95"/>
        <v>313.21999999999997</v>
      </c>
      <c r="Q1044" s="31">
        <v>92.3</v>
      </c>
      <c r="R1044" s="49">
        <v>0.85299999999999998</v>
      </c>
      <c r="S1044" s="22">
        <v>77</v>
      </c>
      <c r="T1044" s="22">
        <v>90.223789199999985</v>
      </c>
    </row>
    <row r="1045" spans="1:20" x14ac:dyDescent="0.3">
      <c r="A1045" s="172"/>
      <c r="B1045" s="18">
        <f>60.15+273.15</f>
        <v>333.29999999999995</v>
      </c>
      <c r="C1045" s="6">
        <v>0.995</v>
      </c>
      <c r="D1045" s="48">
        <v>0</v>
      </c>
      <c r="E1045" s="21">
        <v>368</v>
      </c>
      <c r="F1045" s="22">
        <v>366.71364440000002</v>
      </c>
      <c r="H1045" s="172"/>
      <c r="I1045" s="18">
        <f>60.15+273.15</f>
        <v>333.29999999999995</v>
      </c>
      <c r="J1045" s="6">
        <v>0.995</v>
      </c>
      <c r="K1045" s="48">
        <v>0</v>
      </c>
      <c r="L1045" s="21">
        <v>368</v>
      </c>
      <c r="M1045" s="22">
        <v>369.69145209999999</v>
      </c>
      <c r="O1045" s="172"/>
      <c r="P1045" s="18">
        <f>60.15+273.15</f>
        <v>333.29999999999995</v>
      </c>
      <c r="Q1045" s="6">
        <v>0.995</v>
      </c>
      <c r="R1045" s="48">
        <v>0</v>
      </c>
      <c r="S1045" s="21">
        <v>368</v>
      </c>
      <c r="T1045" s="22">
        <v>368.82615060000001</v>
      </c>
    </row>
    <row r="1046" spans="1:20" x14ac:dyDescent="0.3">
      <c r="A1046" s="172"/>
      <c r="B1046" s="19">
        <f t="shared" ref="B1046:B1053" si="96">60.15+273.15</f>
        <v>333.29999999999995</v>
      </c>
      <c r="C1046" s="31">
        <v>10.1</v>
      </c>
      <c r="D1046" s="49">
        <v>0.24</v>
      </c>
      <c r="E1046" s="22">
        <v>290</v>
      </c>
      <c r="F1046" s="22">
        <v>293.16791380000001</v>
      </c>
      <c r="H1046" s="172"/>
      <c r="I1046" s="19">
        <f t="shared" ref="I1046:I1053" si="97">60.15+273.15</f>
        <v>333.29999999999995</v>
      </c>
      <c r="J1046" s="31">
        <v>10.1</v>
      </c>
      <c r="K1046" s="49">
        <v>0.24</v>
      </c>
      <c r="L1046" s="22">
        <v>290</v>
      </c>
      <c r="M1046" s="22">
        <v>287.84701529999995</v>
      </c>
      <c r="O1046" s="172"/>
      <c r="P1046" s="19">
        <f t="shared" ref="P1046:P1053" si="98">60.15+273.15</f>
        <v>333.29999999999995</v>
      </c>
      <c r="Q1046" s="31">
        <v>10.1</v>
      </c>
      <c r="R1046" s="49">
        <v>0.24</v>
      </c>
      <c r="S1046" s="22">
        <v>290</v>
      </c>
      <c r="T1046" s="22">
        <v>288.38575139999995</v>
      </c>
    </row>
    <row r="1047" spans="1:20" x14ac:dyDescent="0.3">
      <c r="A1047" s="172"/>
      <c r="B1047" s="19">
        <f t="shared" si="96"/>
        <v>333.29999999999995</v>
      </c>
      <c r="C1047" s="31">
        <v>20.399999999999999</v>
      </c>
      <c r="D1047" s="49">
        <v>0.33700000000000002</v>
      </c>
      <c r="E1047" s="22">
        <v>244</v>
      </c>
      <c r="F1047" s="22">
        <v>259.30994109999995</v>
      </c>
      <c r="H1047" s="172"/>
      <c r="I1047" s="19">
        <f t="shared" si="97"/>
        <v>333.29999999999995</v>
      </c>
      <c r="J1047" s="31">
        <v>20.399999999999999</v>
      </c>
      <c r="K1047" s="49">
        <v>0.33700000000000002</v>
      </c>
      <c r="L1047" s="22">
        <v>244</v>
      </c>
      <c r="M1047" s="22">
        <v>257.76793049999998</v>
      </c>
      <c r="O1047" s="172"/>
      <c r="P1047" s="19">
        <f t="shared" si="98"/>
        <v>333.29999999999995</v>
      </c>
      <c r="Q1047" s="31">
        <v>20.399999999999999</v>
      </c>
      <c r="R1047" s="49">
        <v>0.33700000000000002</v>
      </c>
      <c r="S1047" s="22">
        <v>244</v>
      </c>
      <c r="T1047" s="22">
        <v>255.891954</v>
      </c>
    </row>
    <row r="1048" spans="1:20" x14ac:dyDescent="0.3">
      <c r="A1048" s="172"/>
      <c r="B1048" s="19">
        <f t="shared" si="96"/>
        <v>333.29999999999995</v>
      </c>
      <c r="C1048" s="31">
        <v>32.200000000000003</v>
      </c>
      <c r="D1048" s="49">
        <v>0.47899999999999998</v>
      </c>
      <c r="E1048" s="22">
        <v>209</v>
      </c>
      <c r="F1048" s="22">
        <v>210.53005960000002</v>
      </c>
      <c r="H1048" s="172"/>
      <c r="I1048" s="19">
        <f t="shared" si="97"/>
        <v>333.29999999999995</v>
      </c>
      <c r="J1048" s="31">
        <v>32.200000000000003</v>
      </c>
      <c r="K1048" s="49">
        <v>0.47899999999999998</v>
      </c>
      <c r="L1048" s="22">
        <v>209</v>
      </c>
      <c r="M1048" s="22">
        <v>211.57601020000001</v>
      </c>
      <c r="O1048" s="172"/>
      <c r="P1048" s="19">
        <f t="shared" si="98"/>
        <v>333.29999999999995</v>
      </c>
      <c r="Q1048" s="31">
        <v>32.200000000000003</v>
      </c>
      <c r="R1048" s="49">
        <v>0.47899999999999998</v>
      </c>
      <c r="S1048" s="22">
        <v>209</v>
      </c>
      <c r="T1048" s="22">
        <v>212.67325289999999</v>
      </c>
    </row>
    <row r="1049" spans="1:20" x14ac:dyDescent="0.3">
      <c r="A1049" s="172"/>
      <c r="B1049" s="19">
        <f t="shared" si="96"/>
        <v>333.29999999999995</v>
      </c>
      <c r="C1049" s="31">
        <v>42.9</v>
      </c>
      <c r="D1049" s="49">
        <v>0.55700000000000005</v>
      </c>
      <c r="E1049" s="22">
        <v>182</v>
      </c>
      <c r="F1049" s="22">
        <v>182.03482060000002</v>
      </c>
      <c r="H1049" s="172"/>
      <c r="I1049" s="19">
        <f t="shared" si="97"/>
        <v>333.29999999999995</v>
      </c>
      <c r="J1049" s="31">
        <v>42.9</v>
      </c>
      <c r="K1049" s="49">
        <v>0.55700000000000005</v>
      </c>
      <c r="L1049" s="22">
        <v>182</v>
      </c>
      <c r="M1049" s="22">
        <v>182.9347458</v>
      </c>
      <c r="O1049" s="172"/>
      <c r="P1049" s="19">
        <f t="shared" si="98"/>
        <v>333.29999999999995</v>
      </c>
      <c r="Q1049" s="31">
        <v>42.9</v>
      </c>
      <c r="R1049" s="49">
        <v>0.55700000000000005</v>
      </c>
      <c r="S1049" s="22">
        <v>182</v>
      </c>
      <c r="T1049" s="22">
        <v>185.2268325</v>
      </c>
    </row>
    <row r="1050" spans="1:20" x14ac:dyDescent="0.3">
      <c r="A1050" s="172"/>
      <c r="B1050" s="19">
        <f t="shared" si="96"/>
        <v>333.29999999999995</v>
      </c>
      <c r="C1050" s="31">
        <v>56.9</v>
      </c>
      <c r="D1050" s="49">
        <v>0.61699999999999999</v>
      </c>
      <c r="E1050" s="22">
        <v>164</v>
      </c>
      <c r="F1050" s="22">
        <v>158.5246918</v>
      </c>
      <c r="H1050" s="172"/>
      <c r="I1050" s="19">
        <f t="shared" si="97"/>
        <v>333.29999999999995</v>
      </c>
      <c r="J1050" s="31">
        <v>56.9</v>
      </c>
      <c r="K1050" s="49">
        <v>0.61699999999999999</v>
      </c>
      <c r="L1050" s="22">
        <v>164</v>
      </c>
      <c r="M1050" s="22">
        <v>162.48807529999999</v>
      </c>
      <c r="O1050" s="172"/>
      <c r="P1050" s="19">
        <f t="shared" si="98"/>
        <v>333.29999999999995</v>
      </c>
      <c r="Q1050" s="31">
        <v>56.9</v>
      </c>
      <c r="R1050" s="49">
        <v>0.61699999999999999</v>
      </c>
      <c r="S1050" s="22">
        <v>164</v>
      </c>
      <c r="T1050" s="22">
        <v>164.25383589999998</v>
      </c>
    </row>
    <row r="1051" spans="1:20" x14ac:dyDescent="0.3">
      <c r="A1051" s="172"/>
      <c r="B1051" s="19">
        <f t="shared" si="96"/>
        <v>333.29999999999995</v>
      </c>
      <c r="C1051" s="31">
        <v>66.900000000000006</v>
      </c>
      <c r="D1051" s="49">
        <v>0.66800000000000004</v>
      </c>
      <c r="E1051" s="22">
        <v>147</v>
      </c>
      <c r="F1051" s="22">
        <v>140.5141083</v>
      </c>
      <c r="H1051" s="172"/>
      <c r="I1051" s="19">
        <f t="shared" si="97"/>
        <v>333.29999999999995</v>
      </c>
      <c r="J1051" s="31">
        <v>66.900000000000006</v>
      </c>
      <c r="K1051" s="49">
        <v>0.66800000000000004</v>
      </c>
      <c r="L1051" s="22">
        <v>147</v>
      </c>
      <c r="M1051" s="22">
        <v>147.6753631</v>
      </c>
      <c r="O1051" s="172"/>
      <c r="P1051" s="19">
        <f t="shared" si="98"/>
        <v>333.29999999999995</v>
      </c>
      <c r="Q1051" s="31">
        <v>66.900000000000006</v>
      </c>
      <c r="R1051" s="49">
        <v>0.66800000000000004</v>
      </c>
      <c r="S1051" s="22">
        <v>147</v>
      </c>
      <c r="T1051" s="22">
        <v>147.41085190000004</v>
      </c>
    </row>
    <row r="1052" spans="1:20" x14ac:dyDescent="0.3">
      <c r="A1052" s="172"/>
      <c r="B1052" s="19">
        <f t="shared" si="96"/>
        <v>333.29999999999995</v>
      </c>
      <c r="C1052" s="31">
        <v>77.2</v>
      </c>
      <c r="D1052" s="49">
        <v>0.69899999999999995</v>
      </c>
      <c r="E1052" s="22">
        <v>139</v>
      </c>
      <c r="F1052" s="22">
        <v>128.40377799999999</v>
      </c>
      <c r="H1052" s="172"/>
      <c r="I1052" s="19">
        <f t="shared" si="97"/>
        <v>333.29999999999995</v>
      </c>
      <c r="J1052" s="31">
        <v>77.2</v>
      </c>
      <c r="K1052" s="49">
        <v>0.69899999999999995</v>
      </c>
      <c r="L1052" s="22">
        <v>139</v>
      </c>
      <c r="M1052" s="22">
        <v>138.07913660000003</v>
      </c>
      <c r="O1052" s="172"/>
      <c r="P1052" s="19">
        <f t="shared" si="98"/>
        <v>333.29999999999995</v>
      </c>
      <c r="Q1052" s="31">
        <v>77.2</v>
      </c>
      <c r="R1052" s="49">
        <v>0.69899999999999995</v>
      </c>
      <c r="S1052" s="22">
        <v>139</v>
      </c>
      <c r="T1052" s="22">
        <v>136.27688589999997</v>
      </c>
    </row>
    <row r="1053" spans="1:20" x14ac:dyDescent="0.3">
      <c r="A1053" s="173"/>
      <c r="B1053" s="20">
        <f t="shared" si="96"/>
        <v>333.29999999999995</v>
      </c>
      <c r="C1053" s="9">
        <v>90.9</v>
      </c>
      <c r="D1053" s="50">
        <v>0.76100000000000001</v>
      </c>
      <c r="E1053" s="23">
        <v>113</v>
      </c>
      <c r="F1053" s="22">
        <v>107.62735139999999</v>
      </c>
      <c r="H1053" s="173"/>
      <c r="I1053" s="20">
        <f t="shared" si="97"/>
        <v>333.29999999999995</v>
      </c>
      <c r="J1053" s="9">
        <v>90.9</v>
      </c>
      <c r="K1053" s="50">
        <v>0.76100000000000001</v>
      </c>
      <c r="L1053" s="23">
        <v>113</v>
      </c>
      <c r="M1053" s="22">
        <v>119.37633579999999</v>
      </c>
      <c r="O1053" s="173"/>
      <c r="P1053" s="20">
        <f t="shared" si="98"/>
        <v>333.29999999999995</v>
      </c>
      <c r="Q1053" s="9">
        <v>90.9</v>
      </c>
      <c r="R1053" s="50">
        <v>0.76100000000000001</v>
      </c>
      <c r="S1053" s="23">
        <v>113</v>
      </c>
      <c r="T1053" s="22">
        <v>116.8244278</v>
      </c>
    </row>
    <row r="1054" spans="1:20" x14ac:dyDescent="0.3">
      <c r="A1054" s="171" t="s">
        <v>41</v>
      </c>
      <c r="B1054" s="18">
        <f>25.01+273.15</f>
        <v>298.15999999999997</v>
      </c>
      <c r="C1054" s="6">
        <v>0.99199999999999999</v>
      </c>
      <c r="D1054" s="48">
        <v>0</v>
      </c>
      <c r="E1054" s="21">
        <v>409</v>
      </c>
      <c r="F1054" s="22">
        <v>436.13348710000002</v>
      </c>
      <c r="H1054" s="171" t="s">
        <v>41</v>
      </c>
      <c r="I1054" s="18">
        <f>25.01+273.15</f>
        <v>298.15999999999997</v>
      </c>
      <c r="J1054" s="6">
        <v>0.99199999999999999</v>
      </c>
      <c r="K1054" s="48">
        <v>0</v>
      </c>
      <c r="L1054" s="21">
        <v>409</v>
      </c>
      <c r="M1054" s="22">
        <v>411.58261720000002</v>
      </c>
      <c r="O1054" s="171" t="s">
        <v>41</v>
      </c>
      <c r="P1054" s="18">
        <f>25.01+273.15</f>
        <v>298.15999999999997</v>
      </c>
      <c r="Q1054" s="6">
        <v>0.99199999999999999</v>
      </c>
      <c r="R1054" s="48">
        <v>0</v>
      </c>
      <c r="S1054" s="21">
        <v>409</v>
      </c>
      <c r="T1054" s="22">
        <v>405.6349305</v>
      </c>
    </row>
    <row r="1055" spans="1:20" x14ac:dyDescent="0.3">
      <c r="A1055" s="172"/>
      <c r="B1055" s="19">
        <f t="shared" ref="B1055:B1057" si="99">25.01+273.15</f>
        <v>298.15999999999997</v>
      </c>
      <c r="C1055" s="31">
        <v>13.1</v>
      </c>
      <c r="D1055" s="49">
        <v>0.45500000000000002</v>
      </c>
      <c r="E1055" s="22">
        <v>278</v>
      </c>
      <c r="F1055" s="22">
        <v>257.18591779999997</v>
      </c>
      <c r="H1055" s="172"/>
      <c r="I1055" s="19">
        <f t="shared" ref="I1055:I1057" si="100">25.01+273.15</f>
        <v>298.15999999999997</v>
      </c>
      <c r="J1055" s="31">
        <v>13.1</v>
      </c>
      <c r="K1055" s="49">
        <v>0.45500000000000002</v>
      </c>
      <c r="L1055" s="22">
        <v>278</v>
      </c>
      <c r="M1055" s="22">
        <v>245.454599</v>
      </c>
      <c r="O1055" s="172"/>
      <c r="P1055" s="19">
        <f t="shared" ref="P1055:P1057" si="101">25.01+273.15</f>
        <v>298.15999999999997</v>
      </c>
      <c r="Q1055" s="31">
        <v>13.1</v>
      </c>
      <c r="R1055" s="49">
        <v>0.45500000000000002</v>
      </c>
      <c r="S1055" s="22">
        <v>278</v>
      </c>
      <c r="T1055" s="22">
        <v>240.33268279999999</v>
      </c>
    </row>
    <row r="1056" spans="1:20" x14ac:dyDescent="0.3">
      <c r="A1056" s="172"/>
      <c r="B1056" s="19">
        <f t="shared" si="99"/>
        <v>298.15999999999997</v>
      </c>
      <c r="C1056" s="31">
        <v>22.1</v>
      </c>
      <c r="D1056" s="49">
        <v>0.54800000000000004</v>
      </c>
      <c r="E1056" s="22">
        <v>201</v>
      </c>
      <c r="F1056" s="22">
        <v>213.04691009999996</v>
      </c>
      <c r="H1056" s="172"/>
      <c r="I1056" s="19">
        <f t="shared" si="100"/>
        <v>298.15999999999997</v>
      </c>
      <c r="J1056" s="31">
        <v>22.1</v>
      </c>
      <c r="K1056" s="49">
        <v>0.54800000000000004</v>
      </c>
      <c r="L1056" s="22">
        <v>201</v>
      </c>
      <c r="M1056" s="22">
        <v>204.69722740000003</v>
      </c>
      <c r="O1056" s="172"/>
      <c r="P1056" s="19">
        <f t="shared" si="101"/>
        <v>298.15999999999997</v>
      </c>
      <c r="Q1056" s="31">
        <v>22.1</v>
      </c>
      <c r="R1056" s="49">
        <v>0.54800000000000004</v>
      </c>
      <c r="S1056" s="22">
        <v>201</v>
      </c>
      <c r="T1056" s="22">
        <v>205.2723359</v>
      </c>
    </row>
    <row r="1057" spans="1:20" x14ac:dyDescent="0.3">
      <c r="A1057" s="173"/>
      <c r="B1057" s="19">
        <f t="shared" si="99"/>
        <v>298.15999999999997</v>
      </c>
      <c r="C1057" s="31">
        <v>36.200000000000003</v>
      </c>
      <c r="D1057" s="49">
        <v>0.65500000000000003</v>
      </c>
      <c r="E1057" s="22">
        <v>168</v>
      </c>
      <c r="F1057" s="22">
        <v>166.85799560000004</v>
      </c>
      <c r="H1057" s="173"/>
      <c r="I1057" s="19">
        <f t="shared" si="100"/>
        <v>298.15999999999997</v>
      </c>
      <c r="J1057" s="31">
        <v>36.200000000000003</v>
      </c>
      <c r="K1057" s="49">
        <v>0.65500000000000003</v>
      </c>
      <c r="L1057" s="22">
        <v>168</v>
      </c>
      <c r="M1057" s="22">
        <v>164.79016719999998</v>
      </c>
      <c r="O1057" s="173"/>
      <c r="P1057" s="19">
        <f t="shared" si="101"/>
        <v>298.15999999999997</v>
      </c>
      <c r="Q1057" s="31">
        <v>36.200000000000003</v>
      </c>
      <c r="R1057" s="49">
        <v>0.65500000000000003</v>
      </c>
      <c r="S1057" s="22">
        <v>168</v>
      </c>
      <c r="T1057" s="22">
        <v>166.43567659999999</v>
      </c>
    </row>
    <row r="1058" spans="1:20" x14ac:dyDescent="0.3">
      <c r="A1058" s="171" t="s">
        <v>42</v>
      </c>
      <c r="B1058" s="18">
        <f>60.09+273.15</f>
        <v>333.24</v>
      </c>
      <c r="C1058" s="6">
        <v>0.99099999999999999</v>
      </c>
      <c r="D1058" s="48">
        <v>0</v>
      </c>
      <c r="E1058" s="21">
        <v>247</v>
      </c>
      <c r="F1058" s="22">
        <v>226.59525000000002</v>
      </c>
      <c r="H1058" s="171" t="s">
        <v>42</v>
      </c>
      <c r="I1058" s="18">
        <f>60.09+273.15</f>
        <v>333.24</v>
      </c>
      <c r="J1058" s="6">
        <v>0.99099999999999999</v>
      </c>
      <c r="K1058" s="48">
        <v>0</v>
      </c>
      <c r="L1058" s="21">
        <v>247</v>
      </c>
      <c r="M1058" s="22">
        <v>256.4493774</v>
      </c>
      <c r="O1058" s="171" t="s">
        <v>42</v>
      </c>
      <c r="P1058" s="18">
        <f>60.09+273.15</f>
        <v>333.24</v>
      </c>
      <c r="Q1058" s="6">
        <v>0.99099999999999999</v>
      </c>
      <c r="R1058" s="48">
        <v>0</v>
      </c>
      <c r="S1058" s="21">
        <v>247</v>
      </c>
      <c r="T1058" s="22">
        <v>262.49325870000001</v>
      </c>
    </row>
    <row r="1059" spans="1:20" x14ac:dyDescent="0.3">
      <c r="A1059" s="172"/>
      <c r="B1059" s="19">
        <f t="shared" ref="B1059:B1065" si="102">60.09+273.15</f>
        <v>333.24</v>
      </c>
      <c r="C1059" s="31">
        <v>12</v>
      </c>
      <c r="D1059" s="49">
        <v>0.156</v>
      </c>
      <c r="E1059" s="22">
        <v>214</v>
      </c>
      <c r="F1059" s="22">
        <v>205.13741160000001</v>
      </c>
      <c r="H1059" s="172"/>
      <c r="I1059" s="19">
        <f t="shared" ref="I1059:I1065" si="103">60.09+273.15</f>
        <v>333.24</v>
      </c>
      <c r="J1059" s="31">
        <v>12</v>
      </c>
      <c r="K1059" s="49">
        <v>0.156</v>
      </c>
      <c r="L1059" s="22">
        <v>214</v>
      </c>
      <c r="M1059" s="22">
        <v>217.49595650000001</v>
      </c>
      <c r="O1059" s="172"/>
      <c r="P1059" s="19">
        <f t="shared" ref="P1059:P1065" si="104">60.09+273.15</f>
        <v>333.24</v>
      </c>
      <c r="Q1059" s="31">
        <v>12</v>
      </c>
      <c r="R1059" s="49">
        <v>0.156</v>
      </c>
      <c r="S1059" s="22">
        <v>214</v>
      </c>
      <c r="T1059" s="22">
        <v>220.79057160000002</v>
      </c>
    </row>
    <row r="1060" spans="1:20" x14ac:dyDescent="0.3">
      <c r="A1060" s="172"/>
      <c r="B1060" s="19">
        <f t="shared" si="102"/>
        <v>333.24</v>
      </c>
      <c r="C1060" s="31">
        <v>21.2</v>
      </c>
      <c r="D1060" s="49">
        <v>0.251</v>
      </c>
      <c r="E1060" s="22">
        <v>194</v>
      </c>
      <c r="F1060" s="22">
        <v>189.48735199999996</v>
      </c>
      <c r="H1060" s="172"/>
      <c r="I1060" s="19">
        <f t="shared" si="103"/>
        <v>333.24</v>
      </c>
      <c r="J1060" s="31">
        <v>21.2</v>
      </c>
      <c r="K1060" s="49">
        <v>0.251</v>
      </c>
      <c r="L1060" s="22">
        <v>194</v>
      </c>
      <c r="M1060" s="22">
        <v>193.68831940000001</v>
      </c>
      <c r="O1060" s="172"/>
      <c r="P1060" s="19">
        <f t="shared" si="104"/>
        <v>333.24</v>
      </c>
      <c r="Q1060" s="31">
        <v>21.2</v>
      </c>
      <c r="R1060" s="49">
        <v>0.251</v>
      </c>
      <c r="S1060" s="22">
        <v>194</v>
      </c>
      <c r="T1060" s="22">
        <v>198.48439169999997</v>
      </c>
    </row>
    <row r="1061" spans="1:20" x14ac:dyDescent="0.3">
      <c r="A1061" s="172"/>
      <c r="B1061" s="19">
        <f t="shared" si="102"/>
        <v>333.24</v>
      </c>
      <c r="C1061" s="31">
        <v>32.700000000000003</v>
      </c>
      <c r="D1061" s="49">
        <v>0.33500000000000002</v>
      </c>
      <c r="E1061" s="22">
        <v>177</v>
      </c>
      <c r="F1061" s="22">
        <v>171.24204109999999</v>
      </c>
      <c r="H1061" s="172"/>
      <c r="I1061" s="19">
        <f t="shared" si="103"/>
        <v>333.24</v>
      </c>
      <c r="J1061" s="31">
        <v>32.700000000000003</v>
      </c>
      <c r="K1061" s="49">
        <v>0.33500000000000002</v>
      </c>
      <c r="L1061" s="22">
        <v>177</v>
      </c>
      <c r="M1061" s="22">
        <v>174.41445469999999</v>
      </c>
      <c r="O1061" s="172"/>
      <c r="P1061" s="19">
        <f t="shared" si="104"/>
        <v>333.24</v>
      </c>
      <c r="Q1061" s="31">
        <v>32.700000000000003</v>
      </c>
      <c r="R1061" s="49">
        <v>0.33500000000000002</v>
      </c>
      <c r="S1061" s="22">
        <v>177</v>
      </c>
      <c r="T1061" s="22">
        <v>182.05271450000001</v>
      </c>
    </row>
    <row r="1062" spans="1:20" x14ac:dyDescent="0.3">
      <c r="A1062" s="172"/>
      <c r="B1062" s="19">
        <f t="shared" si="102"/>
        <v>333.24</v>
      </c>
      <c r="C1062" s="31">
        <v>46.3</v>
      </c>
      <c r="D1062" s="49">
        <v>0.41599999999999998</v>
      </c>
      <c r="E1062" s="22">
        <v>160</v>
      </c>
      <c r="F1062" s="22">
        <v>152.67176990000002</v>
      </c>
      <c r="H1062" s="172"/>
      <c r="I1062" s="19">
        <f t="shared" si="103"/>
        <v>333.24</v>
      </c>
      <c r="J1062" s="31">
        <v>46.3</v>
      </c>
      <c r="K1062" s="49">
        <v>0.41599999999999998</v>
      </c>
      <c r="L1062" s="22">
        <v>160</v>
      </c>
      <c r="M1062" s="22">
        <v>155.58700719999996</v>
      </c>
      <c r="O1062" s="172"/>
      <c r="P1062" s="19">
        <f t="shared" si="104"/>
        <v>333.24</v>
      </c>
      <c r="Q1062" s="31">
        <v>46.3</v>
      </c>
      <c r="R1062" s="49">
        <v>0.41599999999999998</v>
      </c>
      <c r="S1062" s="22">
        <v>160</v>
      </c>
      <c r="T1062" s="22">
        <v>169.08375559999999</v>
      </c>
    </row>
    <row r="1063" spans="1:20" x14ac:dyDescent="0.3">
      <c r="A1063" s="172"/>
      <c r="B1063" s="19">
        <f t="shared" si="102"/>
        <v>333.24</v>
      </c>
      <c r="C1063" s="31">
        <v>59.9</v>
      </c>
      <c r="D1063" s="49">
        <v>0.47899999999999998</v>
      </c>
      <c r="E1063" s="22">
        <v>146</v>
      </c>
      <c r="F1063" s="22">
        <v>137.79551850000001</v>
      </c>
      <c r="H1063" s="172"/>
      <c r="I1063" s="19">
        <f t="shared" si="103"/>
        <v>333.24</v>
      </c>
      <c r="J1063" s="31">
        <v>59.9</v>
      </c>
      <c r="K1063" s="49">
        <v>0.47899999999999998</v>
      </c>
      <c r="L1063" s="22">
        <v>146</v>
      </c>
      <c r="M1063" s="22">
        <v>140.69606619999999</v>
      </c>
      <c r="O1063" s="172"/>
      <c r="P1063" s="19">
        <f t="shared" si="104"/>
        <v>333.24</v>
      </c>
      <c r="Q1063" s="31">
        <v>59.9</v>
      </c>
      <c r="R1063" s="49">
        <v>0.47899999999999998</v>
      </c>
      <c r="S1063" s="22">
        <v>146</v>
      </c>
      <c r="T1063" s="22">
        <v>157.1683913</v>
      </c>
    </row>
    <row r="1064" spans="1:20" x14ac:dyDescent="0.3">
      <c r="A1064" s="172"/>
      <c r="B1064" s="19">
        <f t="shared" si="102"/>
        <v>333.24</v>
      </c>
      <c r="C1064" s="31">
        <v>71.5</v>
      </c>
      <c r="D1064" s="49">
        <v>0.53600000000000003</v>
      </c>
      <c r="E1064" s="22">
        <v>134</v>
      </c>
      <c r="F1064" s="22">
        <v>126.2793977</v>
      </c>
      <c r="H1064" s="172"/>
      <c r="I1064" s="19">
        <f t="shared" si="103"/>
        <v>333.24</v>
      </c>
      <c r="J1064" s="31">
        <v>71.5</v>
      </c>
      <c r="K1064" s="49">
        <v>0.53600000000000003</v>
      </c>
      <c r="L1064" s="22">
        <v>134</v>
      </c>
      <c r="M1064" s="22">
        <v>126.926931</v>
      </c>
      <c r="O1064" s="172"/>
      <c r="P1064" s="19">
        <f t="shared" si="104"/>
        <v>333.24</v>
      </c>
      <c r="Q1064" s="31">
        <v>71.5</v>
      </c>
      <c r="R1064" s="49">
        <v>0.53600000000000003</v>
      </c>
      <c r="S1064" s="22">
        <v>134</v>
      </c>
      <c r="T1064" s="22">
        <v>144.93896939999999</v>
      </c>
    </row>
    <row r="1065" spans="1:20" x14ac:dyDescent="0.3">
      <c r="A1065" s="173"/>
      <c r="B1065" s="20">
        <f t="shared" si="102"/>
        <v>333.24</v>
      </c>
      <c r="C1065" s="9">
        <v>83.6</v>
      </c>
      <c r="D1065" s="50">
        <v>0.60599999999999998</v>
      </c>
      <c r="E1065" s="23">
        <v>115</v>
      </c>
      <c r="F1065" s="22">
        <v>114.0116708</v>
      </c>
      <c r="H1065" s="173"/>
      <c r="I1065" s="20">
        <f t="shared" si="103"/>
        <v>333.24</v>
      </c>
      <c r="J1065" s="9">
        <v>83.6</v>
      </c>
      <c r="K1065" s="50">
        <v>0.60599999999999998</v>
      </c>
      <c r="L1065" s="23">
        <v>115</v>
      </c>
      <c r="M1065" s="22">
        <v>109.77177959999999</v>
      </c>
      <c r="O1065" s="173"/>
      <c r="P1065" s="20">
        <f t="shared" si="104"/>
        <v>333.24</v>
      </c>
      <c r="Q1065" s="9">
        <v>83.6</v>
      </c>
      <c r="R1065" s="50">
        <v>0.60599999999999998</v>
      </c>
      <c r="S1065" s="23">
        <v>115</v>
      </c>
      <c r="T1065" s="22">
        <v>131.89430929999997</v>
      </c>
    </row>
    <row r="1066" spans="1:20" x14ac:dyDescent="0.3">
      <c r="A1066" s="171" t="s">
        <v>43</v>
      </c>
      <c r="B1066" s="18">
        <f>60.08+273.15</f>
        <v>333.22999999999996</v>
      </c>
      <c r="C1066" s="6">
        <v>0.99</v>
      </c>
      <c r="D1066" s="48">
        <v>0</v>
      </c>
      <c r="E1066" s="21">
        <v>322</v>
      </c>
      <c r="F1066" s="22">
        <v>255.16942440000003</v>
      </c>
      <c r="H1066" s="171" t="s">
        <v>43</v>
      </c>
      <c r="I1066" s="18">
        <f>60.08+273.15</f>
        <v>333.22999999999996</v>
      </c>
      <c r="J1066" s="6">
        <v>0.99</v>
      </c>
      <c r="K1066" s="48">
        <v>0</v>
      </c>
      <c r="L1066" s="21">
        <v>322</v>
      </c>
      <c r="M1066" s="22">
        <v>303.44225770000003</v>
      </c>
      <c r="O1066" s="171" t="s">
        <v>43</v>
      </c>
      <c r="P1066" s="18">
        <f>60.08+273.15</f>
        <v>333.22999999999996</v>
      </c>
      <c r="Q1066" s="6">
        <v>0.99</v>
      </c>
      <c r="R1066" s="48">
        <v>0</v>
      </c>
      <c r="S1066" s="21">
        <v>322</v>
      </c>
      <c r="T1066" s="22">
        <v>296.67185060000003</v>
      </c>
    </row>
    <row r="1067" spans="1:20" x14ac:dyDescent="0.3">
      <c r="A1067" s="172"/>
      <c r="B1067" s="19">
        <f t="shared" ref="B1067:B1072" si="105">60.08+273.15</f>
        <v>333.22999999999996</v>
      </c>
      <c r="C1067" s="31">
        <v>15.6</v>
      </c>
      <c r="D1067" s="49">
        <v>0.17599999999999999</v>
      </c>
      <c r="E1067" s="22">
        <v>270</v>
      </c>
      <c r="F1067" s="22">
        <v>229.1510222</v>
      </c>
      <c r="H1067" s="172"/>
      <c r="I1067" s="19">
        <f t="shared" ref="I1067:I1072" si="106">60.08+273.15</f>
        <v>333.22999999999996</v>
      </c>
      <c r="J1067" s="31">
        <v>15.6</v>
      </c>
      <c r="K1067" s="49">
        <v>0.17599999999999999</v>
      </c>
      <c r="L1067" s="22">
        <v>270</v>
      </c>
      <c r="M1067" s="22">
        <v>256.09852289999998</v>
      </c>
      <c r="O1067" s="172"/>
      <c r="P1067" s="19">
        <f t="shared" ref="P1067:P1072" si="107">60.08+273.15</f>
        <v>333.22999999999996</v>
      </c>
      <c r="Q1067" s="31">
        <v>15.6</v>
      </c>
      <c r="R1067" s="49">
        <v>0.17599999999999999</v>
      </c>
      <c r="S1067" s="22">
        <v>270</v>
      </c>
      <c r="T1067" s="22">
        <v>247.36781919999999</v>
      </c>
    </row>
    <row r="1068" spans="1:20" x14ac:dyDescent="0.3">
      <c r="A1068" s="172"/>
      <c r="B1068" s="19">
        <f t="shared" si="105"/>
        <v>333.22999999999996</v>
      </c>
      <c r="C1068" s="31">
        <v>27.9</v>
      </c>
      <c r="D1068" s="49">
        <v>0.29799999999999999</v>
      </c>
      <c r="E1068" s="22">
        <v>236</v>
      </c>
      <c r="F1068" s="22">
        <v>212.37946149999999</v>
      </c>
      <c r="H1068" s="172"/>
      <c r="I1068" s="19">
        <f t="shared" si="106"/>
        <v>333.22999999999996</v>
      </c>
      <c r="J1068" s="31">
        <v>27.9</v>
      </c>
      <c r="K1068" s="49">
        <v>0.29799999999999999</v>
      </c>
      <c r="L1068" s="22">
        <v>236</v>
      </c>
      <c r="M1068" s="22">
        <v>226.11000210000003</v>
      </c>
      <c r="O1068" s="172"/>
      <c r="P1068" s="19">
        <f t="shared" si="107"/>
        <v>333.22999999999996</v>
      </c>
      <c r="Q1068" s="31">
        <v>27.9</v>
      </c>
      <c r="R1068" s="49">
        <v>0.29799999999999999</v>
      </c>
      <c r="S1068" s="22">
        <v>236</v>
      </c>
      <c r="T1068" s="22">
        <v>215.95268100000004</v>
      </c>
    </row>
    <row r="1069" spans="1:20" x14ac:dyDescent="0.3">
      <c r="A1069" s="172"/>
      <c r="B1069" s="19">
        <f t="shared" si="105"/>
        <v>333.22999999999996</v>
      </c>
      <c r="C1069" s="31">
        <v>42.2</v>
      </c>
      <c r="D1069" s="49">
        <v>0.433</v>
      </c>
      <c r="E1069" s="22">
        <v>195</v>
      </c>
      <c r="F1069" s="22">
        <v>186.76206059999998</v>
      </c>
      <c r="H1069" s="172"/>
      <c r="I1069" s="19">
        <f t="shared" si="106"/>
        <v>333.22999999999996</v>
      </c>
      <c r="J1069" s="31">
        <v>42.2</v>
      </c>
      <c r="K1069" s="49">
        <v>0.433</v>
      </c>
      <c r="L1069" s="22">
        <v>195</v>
      </c>
      <c r="M1069" s="22">
        <v>193.22327260000003</v>
      </c>
      <c r="O1069" s="172"/>
      <c r="P1069" s="19">
        <f t="shared" si="107"/>
        <v>333.22999999999996</v>
      </c>
      <c r="Q1069" s="31">
        <v>42.2</v>
      </c>
      <c r="R1069" s="49">
        <v>0.433</v>
      </c>
      <c r="S1069" s="22">
        <v>195</v>
      </c>
      <c r="T1069" s="22">
        <v>185.0849824</v>
      </c>
    </row>
    <row r="1070" spans="1:20" x14ac:dyDescent="0.3">
      <c r="A1070" s="172"/>
      <c r="B1070" s="19">
        <f t="shared" si="105"/>
        <v>333.22999999999996</v>
      </c>
      <c r="C1070" s="31">
        <v>56</v>
      </c>
      <c r="D1070" s="49">
        <v>0.51600000000000001</v>
      </c>
      <c r="E1070" s="22">
        <v>172</v>
      </c>
      <c r="F1070" s="22">
        <v>164.5458908</v>
      </c>
      <c r="H1070" s="172"/>
      <c r="I1070" s="19">
        <f t="shared" si="106"/>
        <v>333.22999999999996</v>
      </c>
      <c r="J1070" s="31">
        <v>56</v>
      </c>
      <c r="K1070" s="49">
        <v>0.51600000000000001</v>
      </c>
      <c r="L1070" s="22">
        <v>172</v>
      </c>
      <c r="M1070" s="22">
        <v>172.4996735</v>
      </c>
      <c r="O1070" s="172"/>
      <c r="P1070" s="19">
        <f t="shared" si="107"/>
        <v>333.22999999999996</v>
      </c>
      <c r="Q1070" s="31">
        <v>56</v>
      </c>
      <c r="R1070" s="49">
        <v>0.51600000000000001</v>
      </c>
      <c r="S1070" s="22">
        <v>172</v>
      </c>
      <c r="T1070" s="22">
        <v>164.73263839999998</v>
      </c>
    </row>
    <row r="1071" spans="1:20" x14ac:dyDescent="0.3">
      <c r="A1071" s="172"/>
      <c r="B1071" s="19">
        <f t="shared" si="105"/>
        <v>333.22999999999996</v>
      </c>
      <c r="C1071" s="31">
        <v>67.7</v>
      </c>
      <c r="D1071" s="49">
        <v>0.56799999999999995</v>
      </c>
      <c r="E1071" s="22">
        <v>159</v>
      </c>
      <c r="F1071" s="22">
        <v>144.39338989999999</v>
      </c>
      <c r="H1071" s="172"/>
      <c r="I1071" s="19">
        <f t="shared" si="106"/>
        <v>333.22999999999996</v>
      </c>
      <c r="J1071" s="31">
        <v>67.7</v>
      </c>
      <c r="K1071" s="49">
        <v>0.56799999999999995</v>
      </c>
      <c r="L1071" s="22">
        <v>159</v>
      </c>
      <c r="M1071" s="22">
        <v>155.46756900000003</v>
      </c>
      <c r="O1071" s="172"/>
      <c r="P1071" s="19">
        <f t="shared" si="107"/>
        <v>333.22999999999996</v>
      </c>
      <c r="Q1071" s="31">
        <v>67.7</v>
      </c>
      <c r="R1071" s="49">
        <v>0.56799999999999995</v>
      </c>
      <c r="S1071" s="22">
        <v>159</v>
      </c>
      <c r="T1071" s="22">
        <v>151.2866319</v>
      </c>
    </row>
    <row r="1072" spans="1:20" x14ac:dyDescent="0.3">
      <c r="A1072" s="173"/>
      <c r="B1072" s="20">
        <f t="shared" si="105"/>
        <v>333.22999999999996</v>
      </c>
      <c r="C1072" s="9">
        <v>80.900000000000006</v>
      </c>
      <c r="D1072" s="50">
        <v>0.68400000000000005</v>
      </c>
      <c r="E1072" s="23">
        <v>120</v>
      </c>
      <c r="F1072" s="22">
        <v>120.70748370000001</v>
      </c>
      <c r="H1072" s="173"/>
      <c r="I1072" s="20">
        <f t="shared" si="106"/>
        <v>333.22999999999996</v>
      </c>
      <c r="J1072" s="9">
        <v>80.900000000000006</v>
      </c>
      <c r="K1072" s="50">
        <v>0.68400000000000005</v>
      </c>
      <c r="L1072" s="23">
        <v>120</v>
      </c>
      <c r="M1072" s="22">
        <v>117.64230409999998</v>
      </c>
      <c r="O1072" s="173"/>
      <c r="P1072" s="20">
        <f t="shared" si="107"/>
        <v>333.22999999999996</v>
      </c>
      <c r="Q1072" s="9">
        <v>80.900000000000006</v>
      </c>
      <c r="R1072" s="50">
        <v>0.68400000000000005</v>
      </c>
      <c r="S1072" s="23">
        <v>120</v>
      </c>
      <c r="T1072" s="22">
        <v>121.979071</v>
      </c>
    </row>
    <row r="1073" spans="1:20" x14ac:dyDescent="0.3">
      <c r="A1073" s="171" t="s">
        <v>44</v>
      </c>
      <c r="B1073" s="18">
        <v>298.14999999999998</v>
      </c>
      <c r="C1073" s="6">
        <v>12.35</v>
      </c>
      <c r="D1073" s="48">
        <v>0.28000000000000003</v>
      </c>
      <c r="E1073" s="21">
        <v>204.04</v>
      </c>
      <c r="F1073" s="22">
        <v>197.17533260000002</v>
      </c>
      <c r="H1073" s="171" t="s">
        <v>44</v>
      </c>
      <c r="I1073" s="18">
        <v>298.14999999999998</v>
      </c>
      <c r="J1073" s="6">
        <v>12.35</v>
      </c>
      <c r="K1073" s="48">
        <v>0.28000000000000003</v>
      </c>
      <c r="L1073" s="21">
        <v>204.04</v>
      </c>
      <c r="M1073" s="22">
        <v>190.2689743</v>
      </c>
      <c r="O1073" s="171" t="s">
        <v>44</v>
      </c>
      <c r="P1073" s="18">
        <v>298.14999999999998</v>
      </c>
      <c r="Q1073" s="6">
        <v>12.35</v>
      </c>
      <c r="R1073" s="48">
        <v>0.28000000000000003</v>
      </c>
      <c r="S1073" s="21">
        <v>204.04</v>
      </c>
      <c r="T1073" s="22">
        <v>194.99421709999999</v>
      </c>
    </row>
    <row r="1074" spans="1:20" x14ac:dyDescent="0.3">
      <c r="A1074" s="172"/>
      <c r="B1074" s="19">
        <v>298.14999999999998</v>
      </c>
      <c r="C1074" s="31">
        <v>32.54</v>
      </c>
      <c r="D1074" s="49">
        <v>0.53300000000000003</v>
      </c>
      <c r="E1074" s="22">
        <v>141.5</v>
      </c>
      <c r="F1074" s="22">
        <v>136.60454850000002</v>
      </c>
      <c r="H1074" s="172"/>
      <c r="I1074" s="19">
        <v>298.14999999999998</v>
      </c>
      <c r="J1074" s="31">
        <v>32.54</v>
      </c>
      <c r="K1074" s="49">
        <v>0.53300000000000003</v>
      </c>
      <c r="L1074" s="22">
        <v>141.5</v>
      </c>
      <c r="M1074" s="22">
        <v>143.14774779999999</v>
      </c>
      <c r="O1074" s="172"/>
      <c r="P1074" s="19">
        <v>298.14999999999998</v>
      </c>
      <c r="Q1074" s="31">
        <v>32.54</v>
      </c>
      <c r="R1074" s="49">
        <v>0.53300000000000003</v>
      </c>
      <c r="S1074" s="22">
        <v>141.5</v>
      </c>
      <c r="T1074" s="22">
        <v>145.25088349999999</v>
      </c>
    </row>
    <row r="1075" spans="1:20" x14ac:dyDescent="0.3">
      <c r="A1075" s="172"/>
      <c r="B1075" s="19">
        <v>298.14999999999998</v>
      </c>
      <c r="C1075" s="31">
        <v>64.709999999999994</v>
      </c>
      <c r="D1075" s="49">
        <v>0.747</v>
      </c>
      <c r="E1075" s="22">
        <v>96.22</v>
      </c>
      <c r="F1075" s="22">
        <v>86.940818800000017</v>
      </c>
      <c r="H1075" s="172"/>
      <c r="I1075" s="19">
        <v>298.14999999999998</v>
      </c>
      <c r="J1075" s="31">
        <v>64.709999999999994</v>
      </c>
      <c r="K1075" s="49">
        <v>0.747</v>
      </c>
      <c r="L1075" s="22">
        <v>96.22</v>
      </c>
      <c r="M1075" s="22">
        <v>100.47290659999999</v>
      </c>
      <c r="O1075" s="172"/>
      <c r="P1075" s="19">
        <v>298.14999999999998</v>
      </c>
      <c r="Q1075" s="31">
        <v>64.709999999999994</v>
      </c>
      <c r="R1075" s="49">
        <v>0.747</v>
      </c>
      <c r="S1075" s="22">
        <v>96.22</v>
      </c>
      <c r="T1075" s="22">
        <v>93.470796399999998</v>
      </c>
    </row>
    <row r="1076" spans="1:20" x14ac:dyDescent="0.3">
      <c r="A1076" s="172"/>
      <c r="B1076" s="19">
        <v>298.14999999999998</v>
      </c>
      <c r="C1076" s="31">
        <v>101.94</v>
      </c>
      <c r="D1076" s="49">
        <v>0.76700000000000002</v>
      </c>
      <c r="E1076" s="22">
        <v>90.34</v>
      </c>
      <c r="F1076" s="22">
        <v>84.407070299999987</v>
      </c>
      <c r="H1076" s="172"/>
      <c r="I1076" s="19">
        <v>298.14999999999998</v>
      </c>
      <c r="J1076" s="31">
        <v>101.94</v>
      </c>
      <c r="K1076" s="49">
        <v>0.76700000000000002</v>
      </c>
      <c r="L1076" s="22">
        <v>90.34</v>
      </c>
      <c r="M1076" s="22">
        <v>93.413388900000001</v>
      </c>
      <c r="O1076" s="172"/>
      <c r="P1076" s="19">
        <v>298.14999999999998</v>
      </c>
      <c r="Q1076" s="31">
        <v>101.94</v>
      </c>
      <c r="R1076" s="49">
        <v>0.76700000000000002</v>
      </c>
      <c r="S1076" s="22">
        <v>90.34</v>
      </c>
      <c r="T1076" s="22">
        <v>87.004949100000005</v>
      </c>
    </row>
    <row r="1077" spans="1:20" x14ac:dyDescent="0.3">
      <c r="A1077" s="172"/>
      <c r="B1077" s="19">
        <v>298.14999999999998</v>
      </c>
      <c r="C1077" s="31">
        <v>116.08</v>
      </c>
      <c r="D1077" s="49">
        <v>0.77700000000000002</v>
      </c>
      <c r="E1077" s="22">
        <v>87.47</v>
      </c>
      <c r="F1077" s="22">
        <v>84.770113499999994</v>
      </c>
      <c r="H1077" s="172"/>
      <c r="I1077" s="19">
        <v>298.14999999999998</v>
      </c>
      <c r="J1077" s="31">
        <v>116.08</v>
      </c>
      <c r="K1077" s="49">
        <v>0.77700000000000002</v>
      </c>
      <c r="L1077" s="22">
        <v>87.47</v>
      </c>
      <c r="M1077" s="22">
        <v>90.023250699999991</v>
      </c>
      <c r="O1077" s="172"/>
      <c r="P1077" s="19">
        <v>298.14999999999998</v>
      </c>
      <c r="Q1077" s="31">
        <v>116.08</v>
      </c>
      <c r="R1077" s="49">
        <v>0.77700000000000002</v>
      </c>
      <c r="S1077" s="22">
        <v>87.47</v>
      </c>
      <c r="T1077" s="22">
        <v>83.829296900000003</v>
      </c>
    </row>
    <row r="1078" spans="1:20" x14ac:dyDescent="0.3">
      <c r="A1078" s="172"/>
      <c r="B1078" s="19">
        <v>298.14999999999998</v>
      </c>
      <c r="C1078" s="31">
        <v>130.84</v>
      </c>
      <c r="D1078" s="49">
        <v>0.78100000000000003</v>
      </c>
      <c r="E1078" s="22">
        <v>86.46</v>
      </c>
      <c r="F1078" s="22">
        <v>87.262177299999991</v>
      </c>
      <c r="H1078" s="172"/>
      <c r="I1078" s="19">
        <v>298.14999999999998</v>
      </c>
      <c r="J1078" s="31">
        <v>130.84</v>
      </c>
      <c r="K1078" s="49">
        <v>0.78100000000000003</v>
      </c>
      <c r="L1078" s="22">
        <v>86.46</v>
      </c>
      <c r="M1078" s="22">
        <v>87.78172450000001</v>
      </c>
      <c r="O1078" s="172"/>
      <c r="P1078" s="19">
        <v>298.14999999999998</v>
      </c>
      <c r="Q1078" s="31">
        <v>130.84</v>
      </c>
      <c r="R1078" s="49">
        <v>0.78100000000000003</v>
      </c>
      <c r="S1078" s="22">
        <v>86.46</v>
      </c>
      <c r="T1078" s="22">
        <v>81.977487900000014</v>
      </c>
    </row>
    <row r="1079" spans="1:20" x14ac:dyDescent="0.3">
      <c r="A1079" s="172"/>
      <c r="B1079" s="19">
        <v>298.14999999999998</v>
      </c>
      <c r="C1079" s="31">
        <v>147.94</v>
      </c>
      <c r="D1079" s="49">
        <v>0.78200000000000003</v>
      </c>
      <c r="E1079" s="22">
        <v>86.25</v>
      </c>
      <c r="F1079" s="22">
        <v>90.549735099999992</v>
      </c>
      <c r="H1079" s="172"/>
      <c r="I1079" s="19">
        <v>298.14999999999998</v>
      </c>
      <c r="J1079" s="31">
        <v>147.94</v>
      </c>
      <c r="K1079" s="49">
        <v>0.78200000000000003</v>
      </c>
      <c r="L1079" s="22">
        <v>86.25</v>
      </c>
      <c r="M1079" s="22">
        <v>86.032543099999998</v>
      </c>
      <c r="O1079" s="172"/>
      <c r="P1079" s="19">
        <v>298.14999999999998</v>
      </c>
      <c r="Q1079" s="31">
        <v>147.94</v>
      </c>
      <c r="R1079" s="49">
        <v>0.78200000000000003</v>
      </c>
      <c r="S1079" s="22">
        <v>86.25</v>
      </c>
      <c r="T1079" s="22">
        <v>80.657904099999996</v>
      </c>
    </row>
    <row r="1080" spans="1:20" x14ac:dyDescent="0.3">
      <c r="A1080" s="172"/>
      <c r="B1080" s="16">
        <v>323.14999999999998</v>
      </c>
      <c r="C1080" s="6">
        <v>20.05</v>
      </c>
      <c r="D1080" s="48">
        <v>0.30199999999999999</v>
      </c>
      <c r="E1080" s="21">
        <v>202.11</v>
      </c>
      <c r="F1080" s="22">
        <v>195.24110719999999</v>
      </c>
      <c r="H1080" s="172"/>
      <c r="I1080" s="16">
        <v>323.14999999999998</v>
      </c>
      <c r="J1080" s="6">
        <v>20.05</v>
      </c>
      <c r="K1080" s="48">
        <v>0.30199999999999999</v>
      </c>
      <c r="L1080" s="21">
        <v>202.11</v>
      </c>
      <c r="M1080" s="22">
        <v>191.66254880000002</v>
      </c>
      <c r="O1080" s="172"/>
      <c r="P1080" s="16">
        <v>323.14999999999998</v>
      </c>
      <c r="Q1080" s="6">
        <v>20.05</v>
      </c>
      <c r="R1080" s="48">
        <v>0.30199999999999999</v>
      </c>
      <c r="S1080" s="21">
        <v>202.11</v>
      </c>
      <c r="T1080" s="22">
        <v>194.6779281</v>
      </c>
    </row>
    <row r="1081" spans="1:20" x14ac:dyDescent="0.3">
      <c r="A1081" s="172"/>
      <c r="B1081" s="15">
        <v>323.14999999999998</v>
      </c>
      <c r="C1081" s="31">
        <v>42.5</v>
      </c>
      <c r="D1081" s="49">
        <v>0.48299999999999998</v>
      </c>
      <c r="E1081" s="22">
        <v>160.72999999999999</v>
      </c>
      <c r="F1081" s="22">
        <v>153.62519689999999</v>
      </c>
      <c r="H1081" s="172"/>
      <c r="I1081" s="15">
        <v>323.14999999999998</v>
      </c>
      <c r="J1081" s="31">
        <v>42.5</v>
      </c>
      <c r="K1081" s="49">
        <v>0.48299999999999998</v>
      </c>
      <c r="L1081" s="22">
        <v>160.72999999999999</v>
      </c>
      <c r="M1081" s="22">
        <v>156.92432400000001</v>
      </c>
      <c r="O1081" s="172"/>
      <c r="P1081" s="15">
        <v>323.14999999999998</v>
      </c>
      <c r="Q1081" s="31">
        <v>42.5</v>
      </c>
      <c r="R1081" s="49">
        <v>0.48299999999999998</v>
      </c>
      <c r="S1081" s="22">
        <v>160.72999999999999</v>
      </c>
      <c r="T1081" s="22">
        <v>159.42812199999997</v>
      </c>
    </row>
    <row r="1082" spans="1:20" x14ac:dyDescent="0.3">
      <c r="A1082" s="172"/>
      <c r="B1082" s="15">
        <v>323.14999999999998</v>
      </c>
      <c r="C1082" s="31">
        <v>62.13</v>
      </c>
      <c r="D1082" s="49">
        <v>0.58699999999999997</v>
      </c>
      <c r="E1082" s="22">
        <v>136.68</v>
      </c>
      <c r="F1082" s="22">
        <v>130.89511549999997</v>
      </c>
      <c r="H1082" s="172"/>
      <c r="I1082" s="15">
        <v>323.14999999999998</v>
      </c>
      <c r="J1082" s="31">
        <v>62.13</v>
      </c>
      <c r="K1082" s="49">
        <v>0.58699999999999997</v>
      </c>
      <c r="L1082" s="22">
        <v>136.68</v>
      </c>
      <c r="M1082" s="22">
        <v>134.1414474</v>
      </c>
      <c r="O1082" s="172"/>
      <c r="P1082" s="15">
        <v>323.14999999999998</v>
      </c>
      <c r="Q1082" s="31">
        <v>62.13</v>
      </c>
      <c r="R1082" s="49">
        <v>0.58699999999999997</v>
      </c>
      <c r="S1082" s="22">
        <v>136.68</v>
      </c>
      <c r="T1082" s="22">
        <v>134.21971359999998</v>
      </c>
    </row>
    <row r="1083" spans="1:20" x14ac:dyDescent="0.3">
      <c r="A1083" s="172"/>
      <c r="B1083" s="15">
        <v>323.14999999999998</v>
      </c>
      <c r="C1083" s="31">
        <v>81.56</v>
      </c>
      <c r="D1083" s="49">
        <v>0.65700000000000003</v>
      </c>
      <c r="E1083" s="22">
        <v>119.67</v>
      </c>
      <c r="F1083" s="22">
        <v>114.66235590000001</v>
      </c>
      <c r="H1083" s="172"/>
      <c r="I1083" s="15">
        <v>323.14999999999998</v>
      </c>
      <c r="J1083" s="31">
        <v>81.56</v>
      </c>
      <c r="K1083" s="49">
        <v>0.65700000000000003</v>
      </c>
      <c r="L1083" s="22">
        <v>119.67</v>
      </c>
      <c r="M1083" s="22">
        <v>118.50316840000001</v>
      </c>
      <c r="O1083" s="172"/>
      <c r="P1083" s="15">
        <v>323.14999999999998</v>
      </c>
      <c r="Q1083" s="31">
        <v>81.56</v>
      </c>
      <c r="R1083" s="49">
        <v>0.65700000000000003</v>
      </c>
      <c r="S1083" s="22">
        <v>119.67</v>
      </c>
      <c r="T1083" s="22">
        <v>114.93081600000001</v>
      </c>
    </row>
    <row r="1084" spans="1:20" x14ac:dyDescent="0.3">
      <c r="A1084" s="172"/>
      <c r="B1084" s="15">
        <v>323.14999999999998</v>
      </c>
      <c r="C1084" s="31">
        <v>100.81</v>
      </c>
      <c r="D1084" s="49">
        <v>0.71099999999999997</v>
      </c>
      <c r="E1084" s="22">
        <v>104.93</v>
      </c>
      <c r="F1084" s="22">
        <v>101.92358770000001</v>
      </c>
      <c r="H1084" s="172"/>
      <c r="I1084" s="15">
        <v>323.14999999999998</v>
      </c>
      <c r="J1084" s="31">
        <v>100.81</v>
      </c>
      <c r="K1084" s="49">
        <v>0.71099999999999997</v>
      </c>
      <c r="L1084" s="22">
        <v>104.93</v>
      </c>
      <c r="M1084" s="22">
        <v>107.30685880000001</v>
      </c>
      <c r="O1084" s="172"/>
      <c r="P1084" s="15">
        <v>323.14999999999998</v>
      </c>
      <c r="Q1084" s="31">
        <v>100.81</v>
      </c>
      <c r="R1084" s="49">
        <v>0.71099999999999997</v>
      </c>
      <c r="S1084" s="22">
        <v>104.93</v>
      </c>
      <c r="T1084" s="22">
        <v>101.97792139999999</v>
      </c>
    </row>
    <row r="1085" spans="1:20" x14ac:dyDescent="0.3">
      <c r="A1085" s="172"/>
      <c r="B1085" s="15">
        <v>323.14999999999998</v>
      </c>
      <c r="C1085" s="31">
        <v>123.07</v>
      </c>
      <c r="D1085" s="49">
        <v>0.74299999999999999</v>
      </c>
      <c r="E1085" s="22">
        <v>95.97</v>
      </c>
      <c r="F1085" s="22">
        <v>96.749184500000013</v>
      </c>
      <c r="H1085" s="172"/>
      <c r="I1085" s="15">
        <v>323.14999999999998</v>
      </c>
      <c r="J1085" s="31">
        <v>123.07</v>
      </c>
      <c r="K1085" s="49">
        <v>0.74299999999999999</v>
      </c>
      <c r="L1085" s="22">
        <v>95.97</v>
      </c>
      <c r="M1085" s="22">
        <v>98.769308399999986</v>
      </c>
      <c r="O1085" s="172"/>
      <c r="P1085" s="15">
        <v>323.14999999999998</v>
      </c>
      <c r="Q1085" s="31">
        <v>123.07</v>
      </c>
      <c r="R1085" s="49">
        <v>0.74299999999999999</v>
      </c>
      <c r="S1085" s="22">
        <v>95.97</v>
      </c>
      <c r="T1085" s="22">
        <v>93.884722999999994</v>
      </c>
    </row>
    <row r="1086" spans="1:20" x14ac:dyDescent="0.3">
      <c r="A1086" s="172"/>
      <c r="B1086" s="15">
        <v>323.14999999999998</v>
      </c>
      <c r="C1086" s="31">
        <v>146.25</v>
      </c>
      <c r="D1086" s="49">
        <v>0.749</v>
      </c>
      <c r="E1086" s="22">
        <v>94.92</v>
      </c>
      <c r="F1086" s="22">
        <v>97.281480399999992</v>
      </c>
      <c r="H1086" s="172"/>
      <c r="I1086" s="15">
        <v>323.14999999999998</v>
      </c>
      <c r="J1086" s="31">
        <v>146.25</v>
      </c>
      <c r="K1086" s="49">
        <v>0.749</v>
      </c>
      <c r="L1086" s="22">
        <v>94.92</v>
      </c>
      <c r="M1086" s="22">
        <v>95.143009199999995</v>
      </c>
      <c r="O1086" s="172"/>
      <c r="P1086" s="15">
        <v>323.14999999999998</v>
      </c>
      <c r="Q1086" s="31">
        <v>146.25</v>
      </c>
      <c r="R1086" s="49">
        <v>0.749</v>
      </c>
      <c r="S1086" s="22">
        <v>94.92</v>
      </c>
      <c r="T1086" s="22">
        <v>91.192157700000024</v>
      </c>
    </row>
    <row r="1087" spans="1:20" x14ac:dyDescent="0.3">
      <c r="A1087" s="172"/>
      <c r="B1087" s="16">
        <v>343.15</v>
      </c>
      <c r="C1087" s="6">
        <v>21.852</v>
      </c>
      <c r="D1087" s="48">
        <v>0.247</v>
      </c>
      <c r="E1087" s="21">
        <v>218.63</v>
      </c>
      <c r="F1087" s="22">
        <v>212.3871963</v>
      </c>
      <c r="H1087" s="172"/>
      <c r="I1087" s="16">
        <v>343.15</v>
      </c>
      <c r="J1087" s="6">
        <v>21.852</v>
      </c>
      <c r="K1087" s="48">
        <v>0.247</v>
      </c>
      <c r="L1087" s="21">
        <v>218.63</v>
      </c>
      <c r="M1087" s="22">
        <v>206.44329529999999</v>
      </c>
      <c r="O1087" s="172"/>
      <c r="P1087" s="16">
        <v>343.15</v>
      </c>
      <c r="Q1087" s="6">
        <v>21.852</v>
      </c>
      <c r="R1087" s="48">
        <v>0.247</v>
      </c>
      <c r="S1087" s="21">
        <v>218.63</v>
      </c>
      <c r="T1087" s="22">
        <v>209.36508480000003</v>
      </c>
    </row>
    <row r="1088" spans="1:20" x14ac:dyDescent="0.3">
      <c r="A1088" s="172"/>
      <c r="B1088" s="15">
        <v>343.15</v>
      </c>
      <c r="C1088" s="31">
        <v>40.700000000000003</v>
      </c>
      <c r="D1088" s="49">
        <v>0.41599999999999998</v>
      </c>
      <c r="E1088" s="22">
        <v>177.66</v>
      </c>
      <c r="F1088" s="22">
        <v>172.84360499999997</v>
      </c>
      <c r="H1088" s="172"/>
      <c r="I1088" s="15">
        <v>343.15</v>
      </c>
      <c r="J1088" s="31">
        <v>40.700000000000003</v>
      </c>
      <c r="K1088" s="49">
        <v>0.41599999999999998</v>
      </c>
      <c r="L1088" s="22">
        <v>177.66</v>
      </c>
      <c r="M1088" s="22">
        <v>174.22189640000002</v>
      </c>
      <c r="O1088" s="172"/>
      <c r="P1088" s="15">
        <v>343.15</v>
      </c>
      <c r="Q1088" s="31">
        <v>40.700000000000003</v>
      </c>
      <c r="R1088" s="49">
        <v>0.41599999999999998</v>
      </c>
      <c r="S1088" s="22">
        <v>177.66</v>
      </c>
      <c r="T1088" s="22">
        <v>174.21209420000002</v>
      </c>
    </row>
    <row r="1089" spans="1:20" x14ac:dyDescent="0.3">
      <c r="A1089" s="172"/>
      <c r="B1089" s="15">
        <v>343.15</v>
      </c>
      <c r="C1089" s="31">
        <v>60.63</v>
      </c>
      <c r="D1089" s="49">
        <v>0.50900000000000001</v>
      </c>
      <c r="E1089" s="22">
        <v>155.88999999999999</v>
      </c>
      <c r="F1089" s="22">
        <v>151.80119640000001</v>
      </c>
      <c r="H1089" s="172"/>
      <c r="I1089" s="15">
        <v>343.15</v>
      </c>
      <c r="J1089" s="31">
        <v>60.63</v>
      </c>
      <c r="K1089" s="49">
        <v>0.50900000000000001</v>
      </c>
      <c r="L1089" s="22">
        <v>155.88999999999999</v>
      </c>
      <c r="M1089" s="22">
        <v>154.17797089999999</v>
      </c>
      <c r="O1089" s="172"/>
      <c r="P1089" s="15">
        <v>343.15</v>
      </c>
      <c r="Q1089" s="31">
        <v>60.63</v>
      </c>
      <c r="R1089" s="49">
        <v>0.50900000000000001</v>
      </c>
      <c r="S1089" s="22">
        <v>155.88999999999999</v>
      </c>
      <c r="T1089" s="22">
        <v>156.35814060000001</v>
      </c>
    </row>
    <row r="1090" spans="1:20" x14ac:dyDescent="0.3">
      <c r="A1090" s="172"/>
      <c r="B1090" s="15">
        <v>343.15</v>
      </c>
      <c r="C1090" s="31">
        <v>79.989999999999995</v>
      </c>
      <c r="D1090" s="49">
        <v>0.57899999999999996</v>
      </c>
      <c r="E1090" s="22">
        <v>139.43</v>
      </c>
      <c r="F1090" s="22">
        <v>135.8644774</v>
      </c>
      <c r="H1090" s="172"/>
      <c r="I1090" s="15">
        <v>343.15</v>
      </c>
      <c r="J1090" s="31">
        <v>79.989999999999995</v>
      </c>
      <c r="K1090" s="49">
        <v>0.57899999999999996</v>
      </c>
      <c r="L1090" s="22">
        <v>139.43</v>
      </c>
      <c r="M1090" s="22">
        <v>137.45814049999998</v>
      </c>
      <c r="O1090" s="172"/>
      <c r="P1090" s="15">
        <v>343.15</v>
      </c>
      <c r="Q1090" s="31">
        <v>79.989999999999995</v>
      </c>
      <c r="R1090" s="49">
        <v>0.57899999999999996</v>
      </c>
      <c r="S1090" s="22">
        <v>139.43</v>
      </c>
      <c r="T1090" s="22">
        <v>137.4454896</v>
      </c>
    </row>
    <row r="1091" spans="1:20" x14ac:dyDescent="0.3">
      <c r="A1091" s="172"/>
      <c r="B1091" s="15">
        <v>343.15</v>
      </c>
      <c r="C1091" s="31">
        <v>99.38</v>
      </c>
      <c r="D1091" s="49">
        <v>0.63600000000000001</v>
      </c>
      <c r="E1091" s="22">
        <v>124.91</v>
      </c>
      <c r="F1091" s="22">
        <v>122.40131920000002</v>
      </c>
      <c r="H1091" s="172"/>
      <c r="I1091" s="15">
        <v>343.15</v>
      </c>
      <c r="J1091" s="31">
        <v>99.38</v>
      </c>
      <c r="K1091" s="49">
        <v>0.63600000000000001</v>
      </c>
      <c r="L1091" s="22">
        <v>124.91</v>
      </c>
      <c r="M1091" s="22">
        <v>123.19007330000002</v>
      </c>
      <c r="O1091" s="172"/>
      <c r="P1091" s="15">
        <v>343.15</v>
      </c>
      <c r="Q1091" s="31">
        <v>99.38</v>
      </c>
      <c r="R1091" s="49">
        <v>0.63600000000000001</v>
      </c>
      <c r="S1091" s="22">
        <v>124.91</v>
      </c>
      <c r="T1091" s="22">
        <v>121.31526049999999</v>
      </c>
    </row>
    <row r="1092" spans="1:20" x14ac:dyDescent="0.3">
      <c r="A1092" s="172"/>
      <c r="B1092" s="15">
        <v>343.15</v>
      </c>
      <c r="C1092" s="31">
        <v>121.43</v>
      </c>
      <c r="D1092" s="49">
        <v>0.68400000000000005</v>
      </c>
      <c r="E1092" s="22">
        <v>111.69</v>
      </c>
      <c r="F1092" s="22">
        <v>111.74841920000001</v>
      </c>
      <c r="H1092" s="172"/>
      <c r="I1092" s="15">
        <v>343.15</v>
      </c>
      <c r="J1092" s="31">
        <v>121.43</v>
      </c>
      <c r="K1092" s="49">
        <v>0.68400000000000005</v>
      </c>
      <c r="L1092" s="22">
        <v>111.69</v>
      </c>
      <c r="M1092" s="22">
        <v>111.9538352</v>
      </c>
      <c r="O1092" s="172"/>
      <c r="P1092" s="15">
        <v>343.15</v>
      </c>
      <c r="Q1092" s="31">
        <v>121.43</v>
      </c>
      <c r="R1092" s="49">
        <v>0.68400000000000005</v>
      </c>
      <c r="S1092" s="22">
        <v>111.69</v>
      </c>
      <c r="T1092" s="22">
        <v>108.84906620000001</v>
      </c>
    </row>
    <row r="1093" spans="1:20" x14ac:dyDescent="0.3">
      <c r="A1093" s="172"/>
      <c r="B1093" s="15">
        <v>343.15</v>
      </c>
      <c r="C1093" s="31">
        <v>146.82</v>
      </c>
      <c r="D1093" s="49">
        <v>0.70899999999999996</v>
      </c>
      <c r="E1093" s="22">
        <v>105.59</v>
      </c>
      <c r="F1093" s="22">
        <v>105.2787344</v>
      </c>
      <c r="H1093" s="172"/>
      <c r="I1093" s="15">
        <v>343.15</v>
      </c>
      <c r="J1093" s="31">
        <v>146.82</v>
      </c>
      <c r="K1093" s="49">
        <v>0.70899999999999996</v>
      </c>
      <c r="L1093" s="22">
        <v>105.59</v>
      </c>
      <c r="M1093" s="22">
        <v>104.57059399999999</v>
      </c>
      <c r="O1093" s="172"/>
      <c r="P1093" s="15">
        <v>343.15</v>
      </c>
      <c r="Q1093" s="31">
        <v>146.82</v>
      </c>
      <c r="R1093" s="49">
        <v>0.70899999999999996</v>
      </c>
      <c r="S1093" s="22">
        <v>105.59</v>
      </c>
      <c r="T1093" s="22">
        <v>102.0691064</v>
      </c>
    </row>
    <row r="1094" spans="1:20" x14ac:dyDescent="0.3">
      <c r="A1094" s="171" t="s">
        <v>13</v>
      </c>
      <c r="B1094" s="16">
        <v>298.14999999999998</v>
      </c>
      <c r="C1094" s="6">
        <v>20.149999999999999</v>
      </c>
      <c r="D1094" s="48">
        <v>0.39600000000000002</v>
      </c>
      <c r="E1094" s="21">
        <v>220.54</v>
      </c>
      <c r="F1094" s="22">
        <v>211.36627189999999</v>
      </c>
      <c r="H1094" s="171" t="s">
        <v>13</v>
      </c>
      <c r="I1094" s="16">
        <v>298.14999999999998</v>
      </c>
      <c r="J1094" s="6">
        <v>20.149999999999999</v>
      </c>
      <c r="K1094" s="48">
        <v>0.39600000000000002</v>
      </c>
      <c r="L1094" s="21">
        <v>220.54</v>
      </c>
      <c r="M1094" s="22">
        <v>214.60416870000003</v>
      </c>
      <c r="O1094" s="171" t="s">
        <v>13</v>
      </c>
      <c r="P1094" s="16">
        <v>298.14999999999998</v>
      </c>
      <c r="Q1094" s="6">
        <v>20.149999999999999</v>
      </c>
      <c r="R1094" s="48">
        <v>0.39600000000000002</v>
      </c>
      <c r="S1094" s="21">
        <v>220.54</v>
      </c>
      <c r="T1094" s="22">
        <v>213.69173440000003</v>
      </c>
    </row>
    <row r="1095" spans="1:20" x14ac:dyDescent="0.3">
      <c r="A1095" s="172"/>
      <c r="B1095" s="15">
        <v>298.14999999999998</v>
      </c>
      <c r="C1095" s="31">
        <v>35.86</v>
      </c>
      <c r="D1095" s="49">
        <v>0.59199999999999997</v>
      </c>
      <c r="E1095" s="22">
        <v>163.03</v>
      </c>
      <c r="F1095" s="22">
        <v>157.5669753</v>
      </c>
      <c r="H1095" s="172"/>
      <c r="I1095" s="15">
        <v>298.14999999999998</v>
      </c>
      <c r="J1095" s="31">
        <v>35.86</v>
      </c>
      <c r="K1095" s="49">
        <v>0.59199999999999997</v>
      </c>
      <c r="L1095" s="22">
        <v>163.03</v>
      </c>
      <c r="M1095" s="22">
        <v>157.19254460000002</v>
      </c>
      <c r="O1095" s="172"/>
      <c r="P1095" s="15">
        <v>298.14999999999998</v>
      </c>
      <c r="Q1095" s="31">
        <v>35.86</v>
      </c>
      <c r="R1095" s="49">
        <v>0.59199999999999997</v>
      </c>
      <c r="S1095" s="22">
        <v>163.03</v>
      </c>
      <c r="T1095" s="22">
        <v>156.37821649999998</v>
      </c>
    </row>
    <row r="1096" spans="1:20" x14ac:dyDescent="0.3">
      <c r="A1096" s="172"/>
      <c r="B1096" s="15">
        <v>298.14999999999998</v>
      </c>
      <c r="C1096" s="31">
        <v>64.489999999999995</v>
      </c>
      <c r="D1096" s="49">
        <v>0.76200000000000001</v>
      </c>
      <c r="E1096" s="22">
        <v>111.72</v>
      </c>
      <c r="F1096" s="22">
        <v>107.76428289999998</v>
      </c>
      <c r="H1096" s="172"/>
      <c r="I1096" s="15">
        <v>298.14999999999998</v>
      </c>
      <c r="J1096" s="31">
        <v>64.489999999999995</v>
      </c>
      <c r="K1096" s="49">
        <v>0.76200000000000001</v>
      </c>
      <c r="L1096" s="22">
        <v>111.72</v>
      </c>
      <c r="M1096" s="22">
        <v>107.95452040000001</v>
      </c>
      <c r="O1096" s="172"/>
      <c r="P1096" s="15">
        <v>298.14999999999998</v>
      </c>
      <c r="Q1096" s="31">
        <v>64.489999999999995</v>
      </c>
      <c r="R1096" s="49">
        <v>0.76200000000000001</v>
      </c>
      <c r="S1096" s="22">
        <v>111.72</v>
      </c>
      <c r="T1096" s="22">
        <v>109.48851319999999</v>
      </c>
    </row>
    <row r="1097" spans="1:20" x14ac:dyDescent="0.3">
      <c r="A1097" s="172"/>
      <c r="B1097" s="15">
        <v>298.14999999999998</v>
      </c>
      <c r="C1097" s="31">
        <v>89.67</v>
      </c>
      <c r="D1097" s="49">
        <v>0.8</v>
      </c>
      <c r="E1097" s="22">
        <v>98.83</v>
      </c>
      <c r="F1097" s="22">
        <v>94.46346290000001</v>
      </c>
      <c r="H1097" s="172"/>
      <c r="I1097" s="15">
        <v>298.14999999999998</v>
      </c>
      <c r="J1097" s="31">
        <v>89.67</v>
      </c>
      <c r="K1097" s="49">
        <v>0.8</v>
      </c>
      <c r="L1097" s="22">
        <v>98.83</v>
      </c>
      <c r="M1097" s="22">
        <v>99.313134899999994</v>
      </c>
      <c r="O1097" s="172"/>
      <c r="P1097" s="15">
        <v>298.14999999999998</v>
      </c>
      <c r="Q1097" s="31">
        <v>89.67</v>
      </c>
      <c r="R1097" s="49">
        <v>0.8</v>
      </c>
      <c r="S1097" s="22">
        <v>98.83</v>
      </c>
      <c r="T1097" s="22">
        <v>98.782044400000004</v>
      </c>
    </row>
    <row r="1098" spans="1:20" x14ac:dyDescent="0.3">
      <c r="A1098" s="172"/>
      <c r="B1098" s="15">
        <v>298.14999999999998</v>
      </c>
      <c r="C1098" s="31">
        <v>103.21</v>
      </c>
      <c r="D1098" s="49">
        <v>0.81</v>
      </c>
      <c r="E1098" s="22">
        <v>95.56</v>
      </c>
      <c r="F1098" s="22">
        <v>91.363856499999997</v>
      </c>
      <c r="H1098" s="172"/>
      <c r="I1098" s="15">
        <v>298.14999999999998</v>
      </c>
      <c r="J1098" s="31">
        <v>103.21</v>
      </c>
      <c r="K1098" s="49">
        <v>0.81</v>
      </c>
      <c r="L1098" s="22">
        <v>95.56</v>
      </c>
      <c r="M1098" s="22">
        <v>96.3000191</v>
      </c>
      <c r="O1098" s="172"/>
      <c r="P1098" s="15">
        <v>298.14999999999998</v>
      </c>
      <c r="Q1098" s="31">
        <v>103.21</v>
      </c>
      <c r="R1098" s="49">
        <v>0.81</v>
      </c>
      <c r="S1098" s="22">
        <v>95.56</v>
      </c>
      <c r="T1098" s="22">
        <v>96.069316100000009</v>
      </c>
    </row>
    <row r="1099" spans="1:20" x14ac:dyDescent="0.3">
      <c r="A1099" s="172"/>
      <c r="B1099" s="15">
        <v>298.14999999999998</v>
      </c>
      <c r="C1099" s="31">
        <v>119.69</v>
      </c>
      <c r="D1099" s="49">
        <v>0.81899999999999995</v>
      </c>
      <c r="E1099" s="22">
        <v>91.98</v>
      </c>
      <c r="F1099" s="22">
        <v>88.928056900000016</v>
      </c>
      <c r="H1099" s="172"/>
      <c r="I1099" s="15">
        <v>298.14999999999998</v>
      </c>
      <c r="J1099" s="31">
        <v>119.69</v>
      </c>
      <c r="K1099" s="49">
        <v>0.81899999999999995</v>
      </c>
      <c r="L1099" s="22">
        <v>91.98</v>
      </c>
      <c r="M1099" s="22">
        <v>93.350603500000005</v>
      </c>
      <c r="O1099" s="172"/>
      <c r="P1099" s="15">
        <v>298.14999999999998</v>
      </c>
      <c r="Q1099" s="31">
        <v>119.69</v>
      </c>
      <c r="R1099" s="49">
        <v>0.81899999999999995</v>
      </c>
      <c r="S1099" s="22">
        <v>91.98</v>
      </c>
      <c r="T1099" s="22">
        <v>93.484646499999997</v>
      </c>
    </row>
    <row r="1100" spans="1:20" x14ac:dyDescent="0.3">
      <c r="A1100" s="172"/>
      <c r="B1100" s="15">
        <v>298.14999999999998</v>
      </c>
      <c r="C1100" s="31">
        <v>135.25</v>
      </c>
      <c r="D1100" s="49">
        <v>0.82199999999999995</v>
      </c>
      <c r="E1100" s="22">
        <v>92.84</v>
      </c>
      <c r="F1100" s="22">
        <v>89.585550699999999</v>
      </c>
      <c r="H1100" s="172"/>
      <c r="I1100" s="15">
        <v>298.14999999999998</v>
      </c>
      <c r="J1100" s="31">
        <v>135.25</v>
      </c>
      <c r="K1100" s="49">
        <v>0.82199999999999995</v>
      </c>
      <c r="L1100" s="22">
        <v>92.84</v>
      </c>
      <c r="M1100" s="22">
        <v>92.017749099999989</v>
      </c>
      <c r="O1100" s="172"/>
      <c r="P1100" s="15">
        <v>298.14999999999998</v>
      </c>
      <c r="Q1100" s="31">
        <v>135.25</v>
      </c>
      <c r="R1100" s="49">
        <v>0.82199999999999995</v>
      </c>
      <c r="S1100" s="22">
        <v>92.84</v>
      </c>
      <c r="T1100" s="22">
        <v>91.940019200000023</v>
      </c>
    </row>
    <row r="1101" spans="1:20" x14ac:dyDescent="0.3">
      <c r="A1101" s="172"/>
      <c r="B1101" s="15">
        <v>298.14999999999998</v>
      </c>
      <c r="C1101" s="31">
        <v>148.04</v>
      </c>
      <c r="D1101" s="49">
        <v>0.82299999999999995</v>
      </c>
      <c r="E1101" s="22">
        <v>90.95</v>
      </c>
      <c r="F1101" s="22">
        <v>90.678130400000001</v>
      </c>
      <c r="H1101" s="172"/>
      <c r="I1101" s="15">
        <v>298.14999999999998</v>
      </c>
      <c r="J1101" s="31">
        <v>148.04</v>
      </c>
      <c r="K1101" s="49">
        <v>0.82299999999999995</v>
      </c>
      <c r="L1101" s="22">
        <v>90.95</v>
      </c>
      <c r="M1101" s="22">
        <v>91.386617999999999</v>
      </c>
      <c r="O1101" s="172"/>
      <c r="P1101" s="15">
        <v>298.14999999999998</v>
      </c>
      <c r="Q1101" s="31">
        <v>148.04</v>
      </c>
      <c r="R1101" s="49">
        <v>0.82299999999999995</v>
      </c>
      <c r="S1101" s="22">
        <v>90.95</v>
      </c>
      <c r="T1101" s="22">
        <v>90.887480099999991</v>
      </c>
    </row>
    <row r="1102" spans="1:20" x14ac:dyDescent="0.3">
      <c r="A1102" s="172"/>
      <c r="B1102" s="16">
        <v>323.14999999999998</v>
      </c>
      <c r="C1102" s="6">
        <v>80</v>
      </c>
      <c r="D1102" s="48">
        <v>0.13900000000000001</v>
      </c>
      <c r="E1102" s="21">
        <v>308.25</v>
      </c>
      <c r="F1102" s="22">
        <v>292.40851120000002</v>
      </c>
      <c r="H1102" s="172"/>
      <c r="I1102" s="16">
        <v>323.14999999999998</v>
      </c>
      <c r="J1102" s="6">
        <v>80</v>
      </c>
      <c r="K1102" s="48">
        <v>0.13900000000000001</v>
      </c>
      <c r="L1102" s="21">
        <v>308.25</v>
      </c>
      <c r="M1102" s="22">
        <v>300.89418040000004</v>
      </c>
      <c r="O1102" s="172"/>
      <c r="P1102" s="16">
        <v>323.14999999999998</v>
      </c>
      <c r="Q1102" s="6">
        <v>80</v>
      </c>
      <c r="R1102" s="48">
        <v>0.13900000000000001</v>
      </c>
      <c r="S1102" s="21">
        <v>308.25</v>
      </c>
      <c r="T1102" s="22">
        <v>298.90832199999994</v>
      </c>
    </row>
    <row r="1103" spans="1:20" x14ac:dyDescent="0.3">
      <c r="A1103" s="172"/>
      <c r="B1103" s="15">
        <v>323.14999999999998</v>
      </c>
      <c r="C1103" s="31">
        <v>37.159999999999997</v>
      </c>
      <c r="D1103" s="49">
        <v>0.48699999999999999</v>
      </c>
      <c r="E1103" s="22">
        <v>201.35</v>
      </c>
      <c r="F1103" s="22">
        <v>190.4626451</v>
      </c>
      <c r="H1103" s="172"/>
      <c r="I1103" s="15">
        <v>323.14999999999998</v>
      </c>
      <c r="J1103" s="31">
        <v>37.159999999999997</v>
      </c>
      <c r="K1103" s="49">
        <v>0.48699999999999999</v>
      </c>
      <c r="L1103" s="22">
        <v>201.35</v>
      </c>
      <c r="M1103" s="22">
        <v>193.96610699999999</v>
      </c>
      <c r="O1103" s="172"/>
      <c r="P1103" s="15">
        <v>323.14999999999998</v>
      </c>
      <c r="Q1103" s="31">
        <v>37.159999999999997</v>
      </c>
      <c r="R1103" s="49">
        <v>0.48699999999999999</v>
      </c>
      <c r="S1103" s="22">
        <v>201.35</v>
      </c>
      <c r="T1103" s="22">
        <v>191.33491819999998</v>
      </c>
    </row>
    <row r="1104" spans="1:20" x14ac:dyDescent="0.3">
      <c r="A1104" s="172"/>
      <c r="B1104" s="15">
        <v>323.14999999999998</v>
      </c>
      <c r="C1104" s="31">
        <v>54.3</v>
      </c>
      <c r="D1104" s="49">
        <v>0.58299999999999996</v>
      </c>
      <c r="E1104" s="22">
        <v>172.49</v>
      </c>
      <c r="F1104" s="22">
        <v>162.8301878</v>
      </c>
      <c r="H1104" s="172"/>
      <c r="I1104" s="15">
        <v>323.14999999999998</v>
      </c>
      <c r="J1104" s="31">
        <v>54.3</v>
      </c>
      <c r="K1104" s="49">
        <v>0.58299999999999996</v>
      </c>
      <c r="L1104" s="22">
        <v>172.49</v>
      </c>
      <c r="M1104" s="22">
        <v>162.69404889999998</v>
      </c>
      <c r="O1104" s="172"/>
      <c r="P1104" s="15">
        <v>323.14999999999998</v>
      </c>
      <c r="Q1104" s="31">
        <v>54.3</v>
      </c>
      <c r="R1104" s="49">
        <v>0.58299999999999996</v>
      </c>
      <c r="S1104" s="22">
        <v>172.49</v>
      </c>
      <c r="T1104" s="22">
        <v>160.60955810000002</v>
      </c>
    </row>
    <row r="1105" spans="1:20" x14ac:dyDescent="0.3">
      <c r="A1105" s="172"/>
      <c r="B1105" s="15">
        <v>323.14999999999998</v>
      </c>
      <c r="C1105" s="31">
        <v>65.599999999999994</v>
      </c>
      <c r="D1105" s="49">
        <v>0.63700000000000001</v>
      </c>
      <c r="E1105" s="22">
        <v>156.76</v>
      </c>
      <c r="F1105" s="22">
        <v>146.73488920000003</v>
      </c>
      <c r="H1105" s="172"/>
      <c r="I1105" s="15">
        <v>323.14999999999998</v>
      </c>
      <c r="J1105" s="31">
        <v>65.599999999999994</v>
      </c>
      <c r="K1105" s="49">
        <v>0.63700000000000001</v>
      </c>
      <c r="L1105" s="22">
        <v>156.76</v>
      </c>
      <c r="M1105" s="22">
        <v>144.61453550000002</v>
      </c>
      <c r="O1105" s="172"/>
      <c r="P1105" s="15">
        <v>323.14999999999998</v>
      </c>
      <c r="Q1105" s="31">
        <v>65.599999999999994</v>
      </c>
      <c r="R1105" s="49">
        <v>0.63700000000000001</v>
      </c>
      <c r="S1105" s="22">
        <v>156.76</v>
      </c>
      <c r="T1105" s="22">
        <v>145.66244980000002</v>
      </c>
    </row>
    <row r="1106" spans="1:20" x14ac:dyDescent="0.3">
      <c r="A1106" s="172"/>
      <c r="B1106" s="15">
        <v>323.14999999999998</v>
      </c>
      <c r="C1106" s="31">
        <v>80.39</v>
      </c>
      <c r="D1106" s="49">
        <v>0.69199999999999995</v>
      </c>
      <c r="E1106" s="22">
        <v>139.52000000000001</v>
      </c>
      <c r="F1106" s="22">
        <v>130.44365389999999</v>
      </c>
      <c r="H1106" s="172"/>
      <c r="I1106" s="15">
        <v>323.14999999999998</v>
      </c>
      <c r="J1106" s="31">
        <v>80.39</v>
      </c>
      <c r="K1106" s="49">
        <v>0.69199999999999995</v>
      </c>
      <c r="L1106" s="22">
        <v>139.52000000000001</v>
      </c>
      <c r="M1106" s="22">
        <v>127.4868737</v>
      </c>
      <c r="O1106" s="172"/>
      <c r="P1106" s="15">
        <v>323.14999999999998</v>
      </c>
      <c r="Q1106" s="31">
        <v>80.39</v>
      </c>
      <c r="R1106" s="49">
        <v>0.69199999999999995</v>
      </c>
      <c r="S1106" s="22">
        <v>139.52000000000001</v>
      </c>
      <c r="T1106" s="22">
        <v>130.24280089999999</v>
      </c>
    </row>
    <row r="1107" spans="1:20" x14ac:dyDescent="0.3">
      <c r="A1107" s="172"/>
      <c r="B1107" s="15">
        <v>323.14999999999998</v>
      </c>
      <c r="C1107" s="31">
        <v>90.78</v>
      </c>
      <c r="D1107" s="49">
        <v>0.72599999999999998</v>
      </c>
      <c r="E1107" s="22">
        <v>128.22999999999999</v>
      </c>
      <c r="F1107" s="22">
        <v>120.1641106</v>
      </c>
      <c r="H1107" s="172"/>
      <c r="I1107" s="15">
        <v>323.14999999999998</v>
      </c>
      <c r="J1107" s="31">
        <v>90.78</v>
      </c>
      <c r="K1107" s="49">
        <v>0.72599999999999998</v>
      </c>
      <c r="L1107" s="22">
        <v>128.22999999999999</v>
      </c>
      <c r="M1107" s="22">
        <v>117.69654010000002</v>
      </c>
      <c r="O1107" s="172"/>
      <c r="P1107" s="15">
        <v>323.14999999999998</v>
      </c>
      <c r="Q1107" s="31">
        <v>90.78</v>
      </c>
      <c r="R1107" s="49">
        <v>0.72599999999999998</v>
      </c>
      <c r="S1107" s="22">
        <v>128.22999999999999</v>
      </c>
      <c r="T1107" s="22">
        <v>120.56547170000002</v>
      </c>
    </row>
    <row r="1108" spans="1:20" x14ac:dyDescent="0.3">
      <c r="A1108" s="172"/>
      <c r="B1108" s="15">
        <v>323.14999999999998</v>
      </c>
      <c r="C1108" s="31">
        <v>99.69</v>
      </c>
      <c r="D1108" s="49">
        <v>0.751</v>
      </c>
      <c r="E1108" s="22">
        <v>118.03</v>
      </c>
      <c r="F1108" s="22">
        <v>112.89299679999999</v>
      </c>
      <c r="H1108" s="172"/>
      <c r="I1108" s="15">
        <v>323.14999999999998</v>
      </c>
      <c r="J1108" s="31">
        <v>99.69</v>
      </c>
      <c r="K1108" s="49">
        <v>0.751</v>
      </c>
      <c r="L1108" s="22">
        <v>118.03</v>
      </c>
      <c r="M1108" s="22">
        <v>111.6646841</v>
      </c>
      <c r="O1108" s="172"/>
      <c r="P1108" s="15">
        <v>323.14999999999998</v>
      </c>
      <c r="Q1108" s="31">
        <v>99.69</v>
      </c>
      <c r="R1108" s="49">
        <v>0.751</v>
      </c>
      <c r="S1108" s="22">
        <v>118.03</v>
      </c>
      <c r="T1108" s="22">
        <v>113.1204475</v>
      </c>
    </row>
    <row r="1109" spans="1:20" x14ac:dyDescent="0.3">
      <c r="A1109" s="172"/>
      <c r="B1109" s="15">
        <v>323.14999999999998</v>
      </c>
      <c r="C1109" s="31">
        <v>110.81</v>
      </c>
      <c r="D1109" s="49">
        <v>0.76900000000000002</v>
      </c>
      <c r="E1109" s="22">
        <v>110.77</v>
      </c>
      <c r="F1109" s="22">
        <v>107.34395910000001</v>
      </c>
      <c r="H1109" s="172"/>
      <c r="I1109" s="15">
        <v>323.14999999999998</v>
      </c>
      <c r="J1109" s="31">
        <v>110.81</v>
      </c>
      <c r="K1109" s="49">
        <v>0.76900000000000002</v>
      </c>
      <c r="L1109" s="22">
        <v>110.77</v>
      </c>
      <c r="M1109" s="22">
        <v>107.0291215</v>
      </c>
      <c r="O1109" s="172"/>
      <c r="P1109" s="15">
        <v>323.14999999999998</v>
      </c>
      <c r="Q1109" s="31">
        <v>110.81</v>
      </c>
      <c r="R1109" s="49">
        <v>0.76900000000000002</v>
      </c>
      <c r="S1109" s="22">
        <v>110.77</v>
      </c>
      <c r="T1109" s="22">
        <v>107.7874573</v>
      </c>
    </row>
    <row r="1110" spans="1:20" x14ac:dyDescent="0.3">
      <c r="A1110" s="172"/>
      <c r="B1110" s="15">
        <v>323.14999999999998</v>
      </c>
      <c r="C1110" s="31">
        <v>122.24</v>
      </c>
      <c r="D1110" s="49">
        <v>0.77400000000000002</v>
      </c>
      <c r="E1110" s="22">
        <v>109.43</v>
      </c>
      <c r="F1110" s="22">
        <v>105.2516206</v>
      </c>
      <c r="H1110" s="172"/>
      <c r="I1110" s="15">
        <v>323.14999999999998</v>
      </c>
      <c r="J1110" s="31">
        <v>122.24</v>
      </c>
      <c r="K1110" s="49">
        <v>0.77400000000000002</v>
      </c>
      <c r="L1110" s="22">
        <v>109.43</v>
      </c>
      <c r="M1110" s="22">
        <v>105.62784260000001</v>
      </c>
      <c r="O1110" s="172"/>
      <c r="P1110" s="15">
        <v>323.14999999999998</v>
      </c>
      <c r="Q1110" s="31">
        <v>122.24</v>
      </c>
      <c r="R1110" s="49">
        <v>0.77400000000000002</v>
      </c>
      <c r="S1110" s="22">
        <v>109.43</v>
      </c>
      <c r="T1110" s="22">
        <v>106.45422809999999</v>
      </c>
    </row>
    <row r="1111" spans="1:20" x14ac:dyDescent="0.3">
      <c r="A1111" s="172"/>
      <c r="B1111" s="15">
        <v>323.14999999999998</v>
      </c>
      <c r="C1111" s="31">
        <v>129.59</v>
      </c>
      <c r="D1111" s="49">
        <v>0.77900000000000003</v>
      </c>
      <c r="E1111" s="22">
        <v>107.93</v>
      </c>
      <c r="F1111" s="22">
        <v>103.7775719</v>
      </c>
      <c r="H1111" s="172"/>
      <c r="I1111" s="15">
        <v>323.14999999999998</v>
      </c>
      <c r="J1111" s="31">
        <v>129.59</v>
      </c>
      <c r="K1111" s="49">
        <v>0.77900000000000003</v>
      </c>
      <c r="L1111" s="22">
        <v>107.93</v>
      </c>
      <c r="M1111" s="22">
        <v>104.34945969999998</v>
      </c>
      <c r="O1111" s="172"/>
      <c r="P1111" s="15">
        <v>323.14999999999998</v>
      </c>
      <c r="Q1111" s="31">
        <v>129.59</v>
      </c>
      <c r="R1111" s="49">
        <v>0.77900000000000003</v>
      </c>
      <c r="S1111" s="22">
        <v>107.93</v>
      </c>
      <c r="T1111" s="22">
        <v>105.22085960000001</v>
      </c>
    </row>
    <row r="1112" spans="1:20" x14ac:dyDescent="0.3">
      <c r="A1112" s="172"/>
      <c r="B1112" s="16">
        <v>343.15</v>
      </c>
      <c r="C1112" s="6">
        <v>17.93</v>
      </c>
      <c r="D1112" s="48">
        <v>0.14000000000000001</v>
      </c>
      <c r="E1112" s="21">
        <v>308.08</v>
      </c>
      <c r="F1112" s="22">
        <v>296.34694510000003</v>
      </c>
      <c r="H1112" s="172"/>
      <c r="I1112" s="16">
        <v>343.15</v>
      </c>
      <c r="J1112" s="6">
        <v>17.93</v>
      </c>
      <c r="K1112" s="48">
        <v>0.14000000000000001</v>
      </c>
      <c r="L1112" s="21">
        <v>308.08</v>
      </c>
      <c r="M1112" s="22">
        <v>297.77978210000003</v>
      </c>
      <c r="O1112" s="172"/>
      <c r="P1112" s="16">
        <v>343.15</v>
      </c>
      <c r="Q1112" s="6">
        <v>17.93</v>
      </c>
      <c r="R1112" s="48">
        <v>0.14000000000000001</v>
      </c>
      <c r="S1112" s="21">
        <v>308.08</v>
      </c>
      <c r="T1112" s="22">
        <v>299.30485230000005</v>
      </c>
    </row>
    <row r="1113" spans="1:20" x14ac:dyDescent="0.3">
      <c r="A1113" s="172"/>
      <c r="B1113" s="15">
        <v>343.15</v>
      </c>
      <c r="C1113" s="31">
        <v>27.54</v>
      </c>
      <c r="D1113" s="49">
        <v>0.23899999999999999</v>
      </c>
      <c r="E1113" s="22">
        <v>278.17</v>
      </c>
      <c r="F1113" s="22">
        <v>269.12897340000006</v>
      </c>
      <c r="H1113" s="172"/>
      <c r="I1113" s="15">
        <v>343.15</v>
      </c>
      <c r="J1113" s="31">
        <v>27.54</v>
      </c>
      <c r="K1113" s="49">
        <v>0.23899999999999999</v>
      </c>
      <c r="L1113" s="22">
        <v>278.17</v>
      </c>
      <c r="M1113" s="22">
        <v>272.57340099999999</v>
      </c>
      <c r="O1113" s="172"/>
      <c r="P1113" s="15">
        <v>343.15</v>
      </c>
      <c r="Q1113" s="31">
        <v>27.54</v>
      </c>
      <c r="R1113" s="49">
        <v>0.23899999999999999</v>
      </c>
      <c r="S1113" s="22">
        <v>278.17</v>
      </c>
      <c r="T1113" s="22">
        <v>272.57826230000001</v>
      </c>
    </row>
    <row r="1114" spans="1:20" x14ac:dyDescent="0.3">
      <c r="A1114" s="172"/>
      <c r="B1114" s="15">
        <v>343.15</v>
      </c>
      <c r="C1114" s="31">
        <v>55.37</v>
      </c>
      <c r="D1114" s="49">
        <v>0.436</v>
      </c>
      <c r="E1114" s="22">
        <v>219.42</v>
      </c>
      <c r="F1114" s="22">
        <v>207.9197662</v>
      </c>
      <c r="H1114" s="172"/>
      <c r="I1114" s="15">
        <v>343.15</v>
      </c>
      <c r="J1114" s="31">
        <v>55.37</v>
      </c>
      <c r="K1114" s="49">
        <v>0.436</v>
      </c>
      <c r="L1114" s="22">
        <v>219.42</v>
      </c>
      <c r="M1114" s="22">
        <v>211.48922569999999</v>
      </c>
      <c r="O1114" s="172"/>
      <c r="P1114" s="15">
        <v>343.15</v>
      </c>
      <c r="Q1114" s="31">
        <v>55.37</v>
      </c>
      <c r="R1114" s="49">
        <v>0.436</v>
      </c>
      <c r="S1114" s="22">
        <v>219.42</v>
      </c>
      <c r="T1114" s="22">
        <v>211.63912349999995</v>
      </c>
    </row>
    <row r="1115" spans="1:20" x14ac:dyDescent="0.3">
      <c r="A1115" s="172"/>
      <c r="B1115" s="15">
        <v>343.15</v>
      </c>
      <c r="C1115" s="31">
        <v>88.61</v>
      </c>
      <c r="D1115" s="49">
        <v>0.59599999999999997</v>
      </c>
      <c r="E1115" s="22">
        <v>170.13</v>
      </c>
      <c r="F1115" s="22">
        <v>161.65171820000003</v>
      </c>
      <c r="H1115" s="172"/>
      <c r="I1115" s="15">
        <v>343.15</v>
      </c>
      <c r="J1115" s="31">
        <v>88.61</v>
      </c>
      <c r="K1115" s="49">
        <v>0.59599999999999997</v>
      </c>
      <c r="L1115" s="22">
        <v>170.13</v>
      </c>
      <c r="M1115" s="22">
        <v>159.86784219999998</v>
      </c>
      <c r="O1115" s="172"/>
      <c r="P1115" s="15">
        <v>343.15</v>
      </c>
      <c r="Q1115" s="31">
        <v>88.61</v>
      </c>
      <c r="R1115" s="49">
        <v>0.59599999999999997</v>
      </c>
      <c r="S1115" s="22">
        <v>170.13</v>
      </c>
      <c r="T1115" s="22">
        <v>158.09799190000001</v>
      </c>
    </row>
    <row r="1116" spans="1:20" x14ac:dyDescent="0.3">
      <c r="A1116" s="172"/>
      <c r="B1116" s="15">
        <v>343.15</v>
      </c>
      <c r="C1116" s="31">
        <v>115.6</v>
      </c>
      <c r="D1116" s="49">
        <v>0.67300000000000004</v>
      </c>
      <c r="E1116" s="22">
        <v>144.75</v>
      </c>
      <c r="F1116" s="22">
        <v>138.20108780000001</v>
      </c>
      <c r="H1116" s="172"/>
      <c r="I1116" s="15">
        <v>343.15</v>
      </c>
      <c r="J1116" s="31">
        <v>115.6</v>
      </c>
      <c r="K1116" s="49">
        <v>0.67300000000000004</v>
      </c>
      <c r="L1116" s="22">
        <v>144.75</v>
      </c>
      <c r="M1116" s="22">
        <v>135.75389999999999</v>
      </c>
      <c r="O1116" s="172"/>
      <c r="P1116" s="15">
        <v>343.15</v>
      </c>
      <c r="Q1116" s="31">
        <v>115.6</v>
      </c>
      <c r="R1116" s="49">
        <v>0.67300000000000004</v>
      </c>
      <c r="S1116" s="22">
        <v>144.75</v>
      </c>
      <c r="T1116" s="22">
        <v>135.75499580000002</v>
      </c>
    </row>
    <row r="1117" spans="1:20" x14ac:dyDescent="0.3">
      <c r="A1117" s="172"/>
      <c r="B1117" s="15">
        <v>343.15</v>
      </c>
      <c r="C1117" s="31">
        <v>144.69</v>
      </c>
      <c r="D1117" s="49">
        <v>0.72099999999999997</v>
      </c>
      <c r="E1117" s="22">
        <v>128.16</v>
      </c>
      <c r="F1117" s="22">
        <v>124.20793</v>
      </c>
      <c r="H1117" s="172"/>
      <c r="I1117" s="15">
        <v>343.15</v>
      </c>
      <c r="J1117" s="31">
        <v>144.69</v>
      </c>
      <c r="K1117" s="49">
        <v>0.72099999999999997</v>
      </c>
      <c r="L1117" s="22">
        <v>128.16</v>
      </c>
      <c r="M1117" s="22">
        <v>121.22407150000001</v>
      </c>
      <c r="O1117" s="172"/>
      <c r="P1117" s="15">
        <v>343.15</v>
      </c>
      <c r="Q1117" s="31">
        <v>144.69</v>
      </c>
      <c r="R1117" s="49">
        <v>0.72099999999999997</v>
      </c>
      <c r="S1117" s="22">
        <v>128.16</v>
      </c>
      <c r="T1117" s="22">
        <v>120.24749509999999</v>
      </c>
    </row>
    <row r="1118" spans="1:20" x14ac:dyDescent="0.3">
      <c r="A1118" s="172"/>
      <c r="B1118" s="15">
        <v>343.15</v>
      </c>
      <c r="C1118" s="31">
        <v>198.18</v>
      </c>
      <c r="D1118" s="49">
        <v>0.755</v>
      </c>
      <c r="E1118" s="22">
        <v>116.91</v>
      </c>
      <c r="F1118" s="22">
        <v>120.61976379999999</v>
      </c>
      <c r="H1118" s="172"/>
      <c r="I1118" s="15">
        <v>343.15</v>
      </c>
      <c r="J1118" s="31">
        <v>198.18</v>
      </c>
      <c r="K1118" s="49">
        <v>0.755</v>
      </c>
      <c r="L1118" s="22">
        <v>116.91</v>
      </c>
      <c r="M1118" s="22">
        <v>111.3565766</v>
      </c>
      <c r="O1118" s="172"/>
      <c r="P1118" s="15">
        <v>343.15</v>
      </c>
      <c r="Q1118" s="31">
        <v>198.18</v>
      </c>
      <c r="R1118" s="49">
        <v>0.755</v>
      </c>
      <c r="S1118" s="22">
        <v>116.91</v>
      </c>
      <c r="T1118" s="22">
        <v>111.07167749999999</v>
      </c>
    </row>
    <row r="1119" spans="1:20" x14ac:dyDescent="0.3">
      <c r="A1119" s="173"/>
      <c r="B1119" s="17">
        <v>343.15</v>
      </c>
      <c r="C1119" s="9">
        <v>247.08</v>
      </c>
      <c r="D1119" s="50">
        <v>0.77100000000000002</v>
      </c>
      <c r="E1119" s="23">
        <v>111.52</v>
      </c>
      <c r="F1119" s="22">
        <v>118.05595780000002</v>
      </c>
      <c r="H1119" s="173"/>
      <c r="I1119" s="17">
        <v>343.15</v>
      </c>
      <c r="J1119" s="9">
        <v>247.08</v>
      </c>
      <c r="K1119" s="50">
        <v>0.77100000000000002</v>
      </c>
      <c r="L1119" s="23">
        <v>111.52</v>
      </c>
      <c r="M1119" s="22">
        <v>106.36318510000001</v>
      </c>
      <c r="O1119" s="173"/>
      <c r="P1119" s="17">
        <v>343.15</v>
      </c>
      <c r="Q1119" s="9">
        <v>247.08</v>
      </c>
      <c r="R1119" s="50">
        <v>0.77100000000000002</v>
      </c>
      <c r="S1119" s="23">
        <v>111.52</v>
      </c>
      <c r="T1119" s="22">
        <v>108.2172874</v>
      </c>
    </row>
    <row r="1120" spans="1:20" x14ac:dyDescent="0.3">
      <c r="A1120" s="172" t="s">
        <v>45</v>
      </c>
      <c r="B1120" s="16">
        <v>298.14999999999998</v>
      </c>
      <c r="C1120" s="6">
        <v>14.74</v>
      </c>
      <c r="D1120" s="48">
        <v>0.35</v>
      </c>
      <c r="E1120" s="21">
        <v>277.51</v>
      </c>
      <c r="F1120" s="22">
        <v>266.4150803</v>
      </c>
      <c r="H1120" s="172" t="s">
        <v>45</v>
      </c>
      <c r="I1120" s="16">
        <v>298.14999999999998</v>
      </c>
      <c r="J1120" s="6">
        <v>14.74</v>
      </c>
      <c r="K1120" s="48">
        <v>0.35</v>
      </c>
      <c r="L1120" s="21">
        <v>277.51</v>
      </c>
      <c r="M1120" s="22">
        <v>283.73076789999993</v>
      </c>
      <c r="O1120" s="172" t="s">
        <v>45</v>
      </c>
      <c r="P1120" s="16">
        <v>298.14999999999998</v>
      </c>
      <c r="Q1120" s="6">
        <v>14.74</v>
      </c>
      <c r="R1120" s="48">
        <v>0.35</v>
      </c>
      <c r="S1120" s="21">
        <v>277.51</v>
      </c>
      <c r="T1120" s="22">
        <v>278.17091220000003</v>
      </c>
    </row>
    <row r="1121" spans="1:20" x14ac:dyDescent="0.3">
      <c r="A1121" s="172"/>
      <c r="B1121" s="15">
        <v>298.14999999999998</v>
      </c>
      <c r="C1121" s="31">
        <v>28.28</v>
      </c>
      <c r="D1121" s="49">
        <v>0.56200000000000006</v>
      </c>
      <c r="E1121" s="22">
        <v>199.69</v>
      </c>
      <c r="F1121" s="22">
        <v>191.3067704</v>
      </c>
      <c r="H1121" s="172"/>
      <c r="I1121" s="15">
        <v>298.14999999999998</v>
      </c>
      <c r="J1121" s="31">
        <v>28.28</v>
      </c>
      <c r="K1121" s="49">
        <v>0.56200000000000006</v>
      </c>
      <c r="L1121" s="22">
        <v>199.69</v>
      </c>
      <c r="M1121" s="22">
        <v>199.3277435</v>
      </c>
      <c r="O1121" s="172"/>
      <c r="P1121" s="15">
        <v>298.14999999999998</v>
      </c>
      <c r="Q1121" s="31">
        <v>28.28</v>
      </c>
      <c r="R1121" s="49">
        <v>0.56200000000000006</v>
      </c>
      <c r="S1121" s="22">
        <v>199.69</v>
      </c>
      <c r="T1121" s="22">
        <v>192.99275370000001</v>
      </c>
    </row>
    <row r="1122" spans="1:20" x14ac:dyDescent="0.3">
      <c r="A1122" s="172"/>
      <c r="B1122" s="15">
        <v>298.14999999999998</v>
      </c>
      <c r="C1122" s="31">
        <v>45.16</v>
      </c>
      <c r="D1122" s="49">
        <v>0.70899999999999996</v>
      </c>
      <c r="E1122" s="22">
        <v>147.04</v>
      </c>
      <c r="F1122" s="22">
        <v>139.02897490000004</v>
      </c>
      <c r="H1122" s="172"/>
      <c r="I1122" s="15">
        <v>298.14999999999998</v>
      </c>
      <c r="J1122" s="31">
        <v>45.16</v>
      </c>
      <c r="K1122" s="49">
        <v>0.70899999999999996</v>
      </c>
      <c r="L1122" s="22">
        <v>147.04</v>
      </c>
      <c r="M1122" s="22">
        <v>143.35595860000004</v>
      </c>
      <c r="O1122" s="172"/>
      <c r="P1122" s="15">
        <v>298.14999999999998</v>
      </c>
      <c r="Q1122" s="31">
        <v>45.16</v>
      </c>
      <c r="R1122" s="49">
        <v>0.70899999999999996</v>
      </c>
      <c r="S1122" s="22">
        <v>147.04</v>
      </c>
      <c r="T1122" s="22">
        <v>143.2401825</v>
      </c>
    </row>
    <row r="1123" spans="1:20" x14ac:dyDescent="0.3">
      <c r="A1123" s="172"/>
      <c r="B1123" s="15">
        <v>298.14999999999998</v>
      </c>
      <c r="C1123" s="31">
        <v>67.989999999999995</v>
      </c>
      <c r="D1123" s="49">
        <v>0.81</v>
      </c>
      <c r="E1123" s="22">
        <v>111.06</v>
      </c>
      <c r="F1123" s="22">
        <v>107.0560677</v>
      </c>
      <c r="H1123" s="172"/>
      <c r="I1123" s="15">
        <v>298.14999999999998</v>
      </c>
      <c r="J1123" s="31">
        <v>67.989999999999995</v>
      </c>
      <c r="K1123" s="49">
        <v>0.81</v>
      </c>
      <c r="L1123" s="22">
        <v>111.06</v>
      </c>
      <c r="M1123" s="22">
        <v>110.23854919999999</v>
      </c>
      <c r="O1123" s="172"/>
      <c r="P1123" s="15">
        <v>298.14999999999998</v>
      </c>
      <c r="Q1123" s="31">
        <v>67.989999999999995</v>
      </c>
      <c r="R1123" s="49">
        <v>0.81</v>
      </c>
      <c r="S1123" s="22">
        <v>111.06</v>
      </c>
      <c r="T1123" s="22">
        <v>112.50536339999999</v>
      </c>
    </row>
    <row r="1124" spans="1:20" x14ac:dyDescent="0.3">
      <c r="A1124" s="172"/>
      <c r="B1124" s="15">
        <v>298.14999999999998</v>
      </c>
      <c r="C1124" s="31">
        <v>86.59</v>
      </c>
      <c r="D1124" s="49">
        <v>0.83</v>
      </c>
      <c r="E1124" s="22">
        <v>100.63</v>
      </c>
      <c r="F1124" s="22">
        <v>99.133656400000007</v>
      </c>
      <c r="H1124" s="172"/>
      <c r="I1124" s="15">
        <v>298.14999999999998</v>
      </c>
      <c r="J1124" s="31">
        <v>86.59</v>
      </c>
      <c r="K1124" s="49">
        <v>0.83</v>
      </c>
      <c r="L1124" s="22">
        <v>100.63</v>
      </c>
      <c r="M1124" s="22">
        <v>103.9860335</v>
      </c>
      <c r="O1124" s="172"/>
      <c r="P1124" s="15">
        <v>298.14999999999998</v>
      </c>
      <c r="Q1124" s="31">
        <v>86.59</v>
      </c>
      <c r="R1124" s="49">
        <v>0.83</v>
      </c>
      <c r="S1124" s="22">
        <v>100.63</v>
      </c>
      <c r="T1124" s="22">
        <v>106.2522508</v>
      </c>
    </row>
    <row r="1125" spans="1:20" x14ac:dyDescent="0.3">
      <c r="A1125" s="172"/>
      <c r="B1125" s="15">
        <v>298.14999999999998</v>
      </c>
      <c r="C1125" s="31">
        <v>109.09</v>
      </c>
      <c r="D1125" s="49">
        <v>0.84099999999999997</v>
      </c>
      <c r="E1125" s="22">
        <v>95.56</v>
      </c>
      <c r="F1125" s="22">
        <v>95.329203100000001</v>
      </c>
      <c r="H1125" s="172"/>
      <c r="I1125" s="15">
        <v>298.14999999999998</v>
      </c>
      <c r="J1125" s="31">
        <v>109.09</v>
      </c>
      <c r="K1125" s="49">
        <v>0.84099999999999997</v>
      </c>
      <c r="L1125" s="22">
        <v>95.56</v>
      </c>
      <c r="M1125" s="22">
        <v>101.0949432</v>
      </c>
      <c r="O1125" s="172"/>
      <c r="P1125" s="15">
        <v>298.14999999999998</v>
      </c>
      <c r="Q1125" s="31">
        <v>109.09</v>
      </c>
      <c r="R1125" s="49">
        <v>0.84099999999999997</v>
      </c>
      <c r="S1125" s="22">
        <v>95.56</v>
      </c>
      <c r="T1125" s="22">
        <v>103.01798249999999</v>
      </c>
    </row>
    <row r="1126" spans="1:20" x14ac:dyDescent="0.3">
      <c r="A1126" s="172"/>
      <c r="B1126" s="15">
        <v>298.14999999999998</v>
      </c>
      <c r="C1126" s="31">
        <v>128.72999999999999</v>
      </c>
      <c r="D1126" s="49">
        <v>0.84799999999999998</v>
      </c>
      <c r="E1126" s="22">
        <v>92.35</v>
      </c>
      <c r="F1126" s="22">
        <v>94.507574399999982</v>
      </c>
      <c r="H1126" s="172"/>
      <c r="I1126" s="15">
        <v>298.14999999999998</v>
      </c>
      <c r="J1126" s="31">
        <v>128.72999999999999</v>
      </c>
      <c r="K1126" s="49">
        <v>0.84799999999999998</v>
      </c>
      <c r="L1126" s="22">
        <v>92.35</v>
      </c>
      <c r="M1126" s="22">
        <v>98.995419999999996</v>
      </c>
      <c r="O1126" s="172"/>
      <c r="P1126" s="15">
        <v>298.14999999999998</v>
      </c>
      <c r="Q1126" s="31">
        <v>128.72999999999999</v>
      </c>
      <c r="R1126" s="49">
        <v>0.84799999999999998</v>
      </c>
      <c r="S1126" s="22">
        <v>92.35</v>
      </c>
      <c r="T1126" s="22">
        <v>101.33268289999999</v>
      </c>
    </row>
    <row r="1127" spans="1:20" x14ac:dyDescent="0.3">
      <c r="A1127" s="172"/>
      <c r="B1127" s="15">
        <v>298.14999999999998</v>
      </c>
      <c r="C1127" s="31">
        <v>148.47</v>
      </c>
      <c r="D1127" s="49">
        <v>0.84899999999999998</v>
      </c>
      <c r="E1127" s="22">
        <v>91.69</v>
      </c>
      <c r="F1127" s="22">
        <v>98.292660699999999</v>
      </c>
      <c r="H1127" s="172"/>
      <c r="I1127" s="15">
        <v>298.14999999999998</v>
      </c>
      <c r="J1127" s="31">
        <v>148.47</v>
      </c>
      <c r="K1127" s="49">
        <v>0.84899999999999998</v>
      </c>
      <c r="L1127" s="22">
        <v>91.69</v>
      </c>
      <c r="M1127" s="22">
        <v>98.521002900000013</v>
      </c>
      <c r="O1127" s="172"/>
      <c r="P1127" s="15">
        <v>298.14999999999998</v>
      </c>
      <c r="Q1127" s="31">
        <v>148.47</v>
      </c>
      <c r="R1127" s="49">
        <v>0.84899999999999998</v>
      </c>
      <c r="S1127" s="22">
        <v>91.69</v>
      </c>
      <c r="T1127" s="22">
        <v>101.51155079999999</v>
      </c>
    </row>
    <row r="1128" spans="1:20" x14ac:dyDescent="0.3">
      <c r="A1128" s="172"/>
      <c r="B1128" s="16">
        <v>323.14999999999998</v>
      </c>
      <c r="C1128" s="6">
        <v>14.39</v>
      </c>
      <c r="D1128" s="48">
        <v>0.25700000000000001</v>
      </c>
      <c r="E1128" s="21">
        <v>321.16000000000003</v>
      </c>
      <c r="F1128" s="22">
        <v>306.77147819999999</v>
      </c>
      <c r="H1128" s="172"/>
      <c r="I1128" s="16">
        <v>323.14999999999998</v>
      </c>
      <c r="J1128" s="6">
        <v>14.39</v>
      </c>
      <c r="K1128" s="48">
        <v>0.25700000000000001</v>
      </c>
      <c r="L1128" s="21">
        <v>321.16000000000003</v>
      </c>
      <c r="M1128" s="22">
        <v>320.7984252</v>
      </c>
      <c r="O1128" s="172"/>
      <c r="P1128" s="16">
        <v>323.14999999999998</v>
      </c>
      <c r="Q1128" s="6">
        <v>14.39</v>
      </c>
      <c r="R1128" s="48">
        <v>0.25700000000000001</v>
      </c>
      <c r="S1128" s="21">
        <v>321.16000000000003</v>
      </c>
      <c r="T1128" s="22">
        <v>318.38591300000002</v>
      </c>
    </row>
    <row r="1129" spans="1:20" x14ac:dyDescent="0.3">
      <c r="A1129" s="172"/>
      <c r="B1129" s="15">
        <v>323.14999999999998</v>
      </c>
      <c r="C1129" s="31">
        <v>33.71</v>
      </c>
      <c r="D1129" s="49">
        <v>0.48899999999999999</v>
      </c>
      <c r="E1129" s="22">
        <v>234.66</v>
      </c>
      <c r="F1129" s="22">
        <v>223.257521</v>
      </c>
      <c r="H1129" s="172"/>
      <c r="I1129" s="15">
        <v>323.14999999999998</v>
      </c>
      <c r="J1129" s="31">
        <v>33.71</v>
      </c>
      <c r="K1129" s="49">
        <v>0.48899999999999999</v>
      </c>
      <c r="L1129" s="22">
        <v>234.66</v>
      </c>
      <c r="M1129" s="22">
        <v>233.46059869999999</v>
      </c>
      <c r="O1129" s="172"/>
      <c r="P1129" s="15">
        <v>323.14999999999998</v>
      </c>
      <c r="Q1129" s="31">
        <v>33.71</v>
      </c>
      <c r="R1129" s="49">
        <v>0.48899999999999999</v>
      </c>
      <c r="S1129" s="22">
        <v>234.66</v>
      </c>
      <c r="T1129" s="22">
        <v>228.13784489999998</v>
      </c>
    </row>
    <row r="1130" spans="1:20" x14ac:dyDescent="0.3">
      <c r="A1130" s="172"/>
      <c r="B1130" s="15">
        <v>323.14999999999998</v>
      </c>
      <c r="C1130" s="31">
        <v>68.91</v>
      </c>
      <c r="D1130" s="49">
        <v>0.69599999999999995</v>
      </c>
      <c r="E1130" s="22">
        <v>156.9</v>
      </c>
      <c r="F1130" s="22">
        <v>146.1751357</v>
      </c>
      <c r="H1130" s="172"/>
      <c r="I1130" s="15">
        <v>323.14999999999998</v>
      </c>
      <c r="J1130" s="31">
        <v>68.91</v>
      </c>
      <c r="K1130" s="49">
        <v>0.69599999999999995</v>
      </c>
      <c r="L1130" s="22">
        <v>156.9</v>
      </c>
      <c r="M1130" s="22">
        <v>152.49794320000001</v>
      </c>
      <c r="O1130" s="172"/>
      <c r="P1130" s="15">
        <v>323.14999999999998</v>
      </c>
      <c r="Q1130" s="31">
        <v>68.91</v>
      </c>
      <c r="R1130" s="49">
        <v>0.69599999999999995</v>
      </c>
      <c r="S1130" s="22">
        <v>156.9</v>
      </c>
      <c r="T1130" s="22">
        <v>149.1890473</v>
      </c>
    </row>
    <row r="1131" spans="1:20" x14ac:dyDescent="0.3">
      <c r="A1131" s="172"/>
      <c r="B1131" s="15">
        <v>323.14999999999998</v>
      </c>
      <c r="C1131" s="31">
        <v>85.81</v>
      </c>
      <c r="D1131" s="49">
        <v>0.752</v>
      </c>
      <c r="E1131" s="22">
        <v>135.36000000000001</v>
      </c>
      <c r="F1131" s="22">
        <v>126.69437240000002</v>
      </c>
      <c r="H1131" s="172"/>
      <c r="I1131" s="15">
        <v>323.14999999999998</v>
      </c>
      <c r="J1131" s="31">
        <v>85.81</v>
      </c>
      <c r="K1131" s="49">
        <v>0.752</v>
      </c>
      <c r="L1131" s="22">
        <v>135.36000000000001</v>
      </c>
      <c r="M1131" s="22">
        <v>132.6716088</v>
      </c>
      <c r="O1131" s="172"/>
      <c r="P1131" s="15">
        <v>323.14999999999998</v>
      </c>
      <c r="Q1131" s="31">
        <v>85.81</v>
      </c>
      <c r="R1131" s="49">
        <v>0.752</v>
      </c>
      <c r="S1131" s="22">
        <v>135.36000000000001</v>
      </c>
      <c r="T1131" s="22">
        <v>131.8622909</v>
      </c>
    </row>
    <row r="1132" spans="1:20" x14ac:dyDescent="0.3">
      <c r="A1132" s="172"/>
      <c r="B1132" s="15">
        <v>323.14999999999998</v>
      </c>
      <c r="C1132" s="31">
        <v>109.17</v>
      </c>
      <c r="D1132" s="49">
        <v>0.8</v>
      </c>
      <c r="E1132" s="22">
        <v>114.48</v>
      </c>
      <c r="F1132" s="22">
        <v>109.9431076</v>
      </c>
      <c r="H1132" s="172"/>
      <c r="I1132" s="15">
        <v>323.14999999999998</v>
      </c>
      <c r="J1132" s="31">
        <v>109.17</v>
      </c>
      <c r="K1132" s="49">
        <v>0.8</v>
      </c>
      <c r="L1132" s="22">
        <v>114.48</v>
      </c>
      <c r="M1132" s="22">
        <v>116.42610320000001</v>
      </c>
      <c r="O1132" s="172"/>
      <c r="P1132" s="15">
        <v>323.14999999999998</v>
      </c>
      <c r="Q1132" s="31">
        <v>109.17</v>
      </c>
      <c r="R1132" s="49">
        <v>0.8</v>
      </c>
      <c r="S1132" s="22">
        <v>114.48</v>
      </c>
      <c r="T1132" s="22">
        <v>116.48485580000002</v>
      </c>
    </row>
    <row r="1133" spans="1:20" x14ac:dyDescent="0.3">
      <c r="A1133" s="172"/>
      <c r="B1133" s="15">
        <v>323.14999999999998</v>
      </c>
      <c r="C1133" s="31">
        <v>130.30000000000001</v>
      </c>
      <c r="D1133" s="49">
        <v>0.81399999999999995</v>
      </c>
      <c r="E1133" s="22">
        <v>108.56</v>
      </c>
      <c r="F1133" s="22">
        <v>105.15009449999999</v>
      </c>
      <c r="H1133" s="172"/>
      <c r="I1133" s="15">
        <v>323.14999999999998</v>
      </c>
      <c r="J1133" s="31">
        <v>130.30000000000001</v>
      </c>
      <c r="K1133" s="49">
        <v>0.81399999999999995</v>
      </c>
      <c r="L1133" s="22">
        <v>108.56</v>
      </c>
      <c r="M1133" s="22">
        <v>111.3585716</v>
      </c>
      <c r="O1133" s="172"/>
      <c r="P1133" s="15">
        <v>323.14999999999998</v>
      </c>
      <c r="Q1133" s="31">
        <v>130.30000000000001</v>
      </c>
      <c r="R1133" s="49">
        <v>0.81399999999999995</v>
      </c>
      <c r="S1133" s="22">
        <v>108.56</v>
      </c>
      <c r="T1133" s="22">
        <v>111.74141830000001</v>
      </c>
    </row>
    <row r="1134" spans="1:20" x14ac:dyDescent="0.3">
      <c r="A1134" s="172"/>
      <c r="B1134" s="15">
        <v>323.14999999999998</v>
      </c>
      <c r="C1134" s="31">
        <v>145.96</v>
      </c>
      <c r="D1134" s="49">
        <v>0.81899999999999995</v>
      </c>
      <c r="E1134" s="22">
        <v>107.14</v>
      </c>
      <c r="F1134" s="22">
        <v>107.84257600000001</v>
      </c>
      <c r="H1134" s="172"/>
      <c r="I1134" s="15">
        <v>323.14999999999998</v>
      </c>
      <c r="J1134" s="31">
        <v>145.96</v>
      </c>
      <c r="K1134" s="49">
        <v>0.81899999999999995</v>
      </c>
      <c r="L1134" s="22">
        <v>107.14</v>
      </c>
      <c r="M1134" s="22">
        <v>109.7735749</v>
      </c>
      <c r="O1134" s="172"/>
      <c r="P1134" s="15">
        <v>323.14999999999998</v>
      </c>
      <c r="Q1134" s="31">
        <v>145.96</v>
      </c>
      <c r="R1134" s="49">
        <v>0.81899999999999995</v>
      </c>
      <c r="S1134" s="22">
        <v>107.14</v>
      </c>
      <c r="T1134" s="22">
        <v>110.48121499999999</v>
      </c>
    </row>
    <row r="1135" spans="1:20" x14ac:dyDescent="0.3">
      <c r="A1135" s="172"/>
      <c r="B1135" s="16">
        <v>343.15</v>
      </c>
      <c r="C1135" s="6">
        <v>20.03</v>
      </c>
      <c r="D1135" s="48">
        <v>0.30199999999999999</v>
      </c>
      <c r="E1135" s="21">
        <v>308.87</v>
      </c>
      <c r="F1135" s="22">
        <v>291.71933590000003</v>
      </c>
      <c r="H1135" s="172"/>
      <c r="I1135" s="16">
        <v>343.15</v>
      </c>
      <c r="J1135" s="6">
        <v>20.03</v>
      </c>
      <c r="K1135" s="48">
        <v>0.30199999999999999</v>
      </c>
      <c r="L1135" s="21">
        <v>308.87</v>
      </c>
      <c r="M1135" s="22">
        <v>309.69161380000003</v>
      </c>
      <c r="O1135" s="172"/>
      <c r="P1135" s="16">
        <v>343.15</v>
      </c>
      <c r="Q1135" s="6">
        <v>20.03</v>
      </c>
      <c r="R1135" s="48">
        <v>0.30199999999999999</v>
      </c>
      <c r="S1135" s="21">
        <v>308.87</v>
      </c>
      <c r="T1135" s="22">
        <v>306.35066829999994</v>
      </c>
    </row>
    <row r="1136" spans="1:20" x14ac:dyDescent="0.3">
      <c r="A1136" s="172"/>
      <c r="B1136" s="15">
        <v>343.15</v>
      </c>
      <c r="C1136" s="31">
        <v>39.409999999999997</v>
      </c>
      <c r="D1136" s="49">
        <v>0.47499999999999998</v>
      </c>
      <c r="E1136" s="22">
        <v>242.81</v>
      </c>
      <c r="F1136" s="22">
        <v>232.56107949999995</v>
      </c>
      <c r="H1136" s="172"/>
      <c r="I1136" s="15">
        <v>343.15</v>
      </c>
      <c r="J1136" s="31">
        <v>39.409999999999997</v>
      </c>
      <c r="K1136" s="49">
        <v>0.47499999999999998</v>
      </c>
      <c r="L1136" s="22">
        <v>242.81</v>
      </c>
      <c r="M1136" s="22">
        <v>243.12915950000001</v>
      </c>
      <c r="O1136" s="172"/>
      <c r="P1136" s="15">
        <v>343.15</v>
      </c>
      <c r="Q1136" s="31">
        <v>39.409999999999997</v>
      </c>
      <c r="R1136" s="49">
        <v>0.47499999999999998</v>
      </c>
      <c r="S1136" s="22">
        <v>242.81</v>
      </c>
      <c r="T1136" s="22">
        <v>237.9616121</v>
      </c>
    </row>
    <row r="1137" spans="1:20" x14ac:dyDescent="0.3">
      <c r="A1137" s="172"/>
      <c r="B1137" s="15">
        <v>343.15</v>
      </c>
      <c r="C1137" s="31">
        <v>62.42</v>
      </c>
      <c r="D1137" s="49">
        <v>0.58699999999999997</v>
      </c>
      <c r="E1137" s="22">
        <v>201.74</v>
      </c>
      <c r="F1137" s="22">
        <v>192.6813477</v>
      </c>
      <c r="H1137" s="172"/>
      <c r="I1137" s="15">
        <v>343.15</v>
      </c>
      <c r="J1137" s="31">
        <v>62.42</v>
      </c>
      <c r="K1137" s="49">
        <v>0.58699999999999997</v>
      </c>
      <c r="L1137" s="22">
        <v>201.74</v>
      </c>
      <c r="M1137" s="22">
        <v>196.0352431</v>
      </c>
      <c r="O1137" s="172"/>
      <c r="P1137" s="15">
        <v>343.15</v>
      </c>
      <c r="Q1137" s="31">
        <v>62.42</v>
      </c>
      <c r="R1137" s="49">
        <v>0.58699999999999997</v>
      </c>
      <c r="S1137" s="22">
        <v>201.74</v>
      </c>
      <c r="T1137" s="22">
        <v>188.1041031</v>
      </c>
    </row>
    <row r="1138" spans="1:20" x14ac:dyDescent="0.3">
      <c r="A1138" s="172"/>
      <c r="B1138" s="15">
        <v>343.15</v>
      </c>
      <c r="C1138" s="31">
        <v>86.74</v>
      </c>
      <c r="D1138" s="49">
        <v>0.68300000000000005</v>
      </c>
      <c r="E1138" s="22">
        <v>164.04</v>
      </c>
      <c r="F1138" s="22">
        <v>155.11493979999997</v>
      </c>
      <c r="H1138" s="172"/>
      <c r="I1138" s="15">
        <v>343.15</v>
      </c>
      <c r="J1138" s="31">
        <v>86.74</v>
      </c>
      <c r="K1138" s="49">
        <v>0.68300000000000005</v>
      </c>
      <c r="L1138" s="22">
        <v>164.04</v>
      </c>
      <c r="M1138" s="22">
        <v>160.2548036</v>
      </c>
      <c r="O1138" s="172"/>
      <c r="P1138" s="15">
        <v>343.15</v>
      </c>
      <c r="Q1138" s="31">
        <v>86.74</v>
      </c>
      <c r="R1138" s="49">
        <v>0.68300000000000005</v>
      </c>
      <c r="S1138" s="22">
        <v>164.04</v>
      </c>
      <c r="T1138" s="22">
        <v>154.7186676</v>
      </c>
    </row>
    <row r="1139" spans="1:20" x14ac:dyDescent="0.3">
      <c r="A1139" s="172"/>
      <c r="B1139" s="15">
        <v>343.15</v>
      </c>
      <c r="C1139" s="31">
        <v>107.73</v>
      </c>
      <c r="D1139" s="49">
        <v>0.74399999999999999</v>
      </c>
      <c r="E1139" s="22">
        <v>138.36000000000001</v>
      </c>
      <c r="F1139" s="22">
        <v>133.2248687</v>
      </c>
      <c r="H1139" s="172"/>
      <c r="I1139" s="15">
        <v>343.15</v>
      </c>
      <c r="J1139" s="31">
        <v>107.73</v>
      </c>
      <c r="K1139" s="49">
        <v>0.74399999999999999</v>
      </c>
      <c r="L1139" s="22">
        <v>138.36000000000001</v>
      </c>
      <c r="M1139" s="22">
        <v>137.84196919999999</v>
      </c>
      <c r="O1139" s="172"/>
      <c r="P1139" s="15">
        <v>343.15</v>
      </c>
      <c r="Q1139" s="31">
        <v>107.73</v>
      </c>
      <c r="R1139" s="49">
        <v>0.74399999999999999</v>
      </c>
      <c r="S1139" s="22">
        <v>138.36000000000001</v>
      </c>
      <c r="T1139" s="22">
        <v>135.83773200000002</v>
      </c>
    </row>
    <row r="1140" spans="1:20" x14ac:dyDescent="0.3">
      <c r="A1140" s="172"/>
      <c r="B1140" s="15">
        <v>343.15</v>
      </c>
      <c r="C1140" s="31">
        <v>125.15</v>
      </c>
      <c r="D1140" s="49">
        <v>0.77600000000000002</v>
      </c>
      <c r="E1140" s="22">
        <v>124.89</v>
      </c>
      <c r="F1140" s="22">
        <v>122.996247</v>
      </c>
      <c r="H1140" s="172"/>
      <c r="I1140" s="15">
        <v>343.15</v>
      </c>
      <c r="J1140" s="31">
        <v>125.15</v>
      </c>
      <c r="K1140" s="49">
        <v>0.77600000000000002</v>
      </c>
      <c r="L1140" s="22">
        <v>124.89</v>
      </c>
      <c r="M1140" s="22">
        <v>126.62737509999999</v>
      </c>
      <c r="O1140" s="172"/>
      <c r="P1140" s="15">
        <v>343.15</v>
      </c>
      <c r="Q1140" s="31">
        <v>125.15</v>
      </c>
      <c r="R1140" s="49">
        <v>0.77600000000000002</v>
      </c>
      <c r="S1140" s="22">
        <v>124.89</v>
      </c>
      <c r="T1140" s="22">
        <v>124.86080629999999</v>
      </c>
    </row>
    <row r="1141" spans="1:20" x14ac:dyDescent="0.3">
      <c r="A1141" s="173"/>
      <c r="B1141" s="17">
        <v>343.15</v>
      </c>
      <c r="C1141" s="9">
        <v>145.34</v>
      </c>
      <c r="D1141" s="50">
        <v>0.80100000000000005</v>
      </c>
      <c r="E1141" s="23">
        <v>112.96</v>
      </c>
      <c r="F1141" s="23">
        <v>117.21980429999999</v>
      </c>
      <c r="H1141" s="173"/>
      <c r="I1141" s="17">
        <v>343.15</v>
      </c>
      <c r="J1141" s="9">
        <v>145.34</v>
      </c>
      <c r="K1141" s="50">
        <v>0.80100000000000005</v>
      </c>
      <c r="L1141" s="23">
        <v>112.96</v>
      </c>
      <c r="M1141" s="23">
        <v>117.6659837</v>
      </c>
      <c r="O1141" s="173"/>
      <c r="P1141" s="17">
        <v>343.15</v>
      </c>
      <c r="Q1141" s="9">
        <v>145.34</v>
      </c>
      <c r="R1141" s="50">
        <v>0.80100000000000005</v>
      </c>
      <c r="S1141" s="23">
        <v>112.96</v>
      </c>
      <c r="T1141" s="23">
        <v>116.91091159999999</v>
      </c>
    </row>
  </sheetData>
  <mergeCells count="138">
    <mergeCell ref="O1066:O1072"/>
    <mergeCell ref="O1073:O1093"/>
    <mergeCell ref="O1094:O1119"/>
    <mergeCell ref="O1120:O1141"/>
    <mergeCell ref="O983:O1003"/>
    <mergeCell ref="O1004:O1023"/>
    <mergeCell ref="O1024:O1030"/>
    <mergeCell ref="O1031:O1053"/>
    <mergeCell ref="O1054:O1057"/>
    <mergeCell ref="O1058:O1065"/>
    <mergeCell ref="O945:O966"/>
    <mergeCell ref="O967:O974"/>
    <mergeCell ref="O975:O982"/>
    <mergeCell ref="O782:O792"/>
    <mergeCell ref="O793:O807"/>
    <mergeCell ref="O808:O826"/>
    <mergeCell ref="O827:O837"/>
    <mergeCell ref="O838:O856"/>
    <mergeCell ref="O857:O878"/>
    <mergeCell ref="O391:O414"/>
    <mergeCell ref="O415:O438"/>
    <mergeCell ref="O439:O462"/>
    <mergeCell ref="O463:O486"/>
    <mergeCell ref="O487:O510"/>
    <mergeCell ref="O511:O564"/>
    <mergeCell ref="O879:O912"/>
    <mergeCell ref="O913:O931"/>
    <mergeCell ref="O932:O944"/>
    <mergeCell ref="O342:O366"/>
    <mergeCell ref="O367:O390"/>
    <mergeCell ref="H1066:H1072"/>
    <mergeCell ref="H1073:H1093"/>
    <mergeCell ref="H1094:H1119"/>
    <mergeCell ref="H857:H878"/>
    <mergeCell ref="H565:H604"/>
    <mergeCell ref="H605:H660"/>
    <mergeCell ref="H661:H690"/>
    <mergeCell ref="H691:H720"/>
    <mergeCell ref="H721:H751"/>
    <mergeCell ref="H752:H781"/>
    <mergeCell ref="H391:H414"/>
    <mergeCell ref="H415:H438"/>
    <mergeCell ref="H439:H462"/>
    <mergeCell ref="H463:H486"/>
    <mergeCell ref="H487:H510"/>
    <mergeCell ref="H511:H564"/>
    <mergeCell ref="O565:O604"/>
    <mergeCell ref="O605:O660"/>
    <mergeCell ref="O661:O690"/>
    <mergeCell ref="O691:O720"/>
    <mergeCell ref="O721:O751"/>
    <mergeCell ref="O752:O781"/>
    <mergeCell ref="O1:T1"/>
    <mergeCell ref="O3:O22"/>
    <mergeCell ref="O23:O45"/>
    <mergeCell ref="O46:O69"/>
    <mergeCell ref="O70:O100"/>
    <mergeCell ref="O101:O124"/>
    <mergeCell ref="H983:H1003"/>
    <mergeCell ref="H1004:H1023"/>
    <mergeCell ref="H1024:H1030"/>
    <mergeCell ref="H879:H912"/>
    <mergeCell ref="H913:H931"/>
    <mergeCell ref="H932:H944"/>
    <mergeCell ref="H945:H966"/>
    <mergeCell ref="H967:H974"/>
    <mergeCell ref="H975:H982"/>
    <mergeCell ref="H782:H792"/>
    <mergeCell ref="H793:H807"/>
    <mergeCell ref="H808:H826"/>
    <mergeCell ref="H827:H837"/>
    <mergeCell ref="H838:H856"/>
    <mergeCell ref="O125:O205"/>
    <mergeCell ref="O206:O275"/>
    <mergeCell ref="O276:O307"/>
    <mergeCell ref="O308:O341"/>
    <mergeCell ref="A1066:A1072"/>
    <mergeCell ref="A1073:A1093"/>
    <mergeCell ref="A1094:A1119"/>
    <mergeCell ref="A1120:A1141"/>
    <mergeCell ref="A1:F1"/>
    <mergeCell ref="H1:M1"/>
    <mergeCell ref="H3:H22"/>
    <mergeCell ref="H23:H45"/>
    <mergeCell ref="H46:H69"/>
    <mergeCell ref="H70:H100"/>
    <mergeCell ref="A983:A1003"/>
    <mergeCell ref="A1004:A1023"/>
    <mergeCell ref="A1024:A1030"/>
    <mergeCell ref="A1031:A1053"/>
    <mergeCell ref="A1054:A1057"/>
    <mergeCell ref="A1058:A1065"/>
    <mergeCell ref="A879:A912"/>
    <mergeCell ref="A913:A931"/>
    <mergeCell ref="A932:A944"/>
    <mergeCell ref="A945:A966"/>
    <mergeCell ref="H1120:H1141"/>
    <mergeCell ref="H1031:H1053"/>
    <mergeCell ref="H1054:H1057"/>
    <mergeCell ref="H1058:H1065"/>
    <mergeCell ref="A967:A974"/>
    <mergeCell ref="A975:A982"/>
    <mergeCell ref="A782:A792"/>
    <mergeCell ref="A793:A807"/>
    <mergeCell ref="A808:A826"/>
    <mergeCell ref="A827:A837"/>
    <mergeCell ref="A838:A856"/>
    <mergeCell ref="A857:A878"/>
    <mergeCell ref="A565:A604"/>
    <mergeCell ref="A605:A660"/>
    <mergeCell ref="A661:A690"/>
    <mergeCell ref="A691:A720"/>
    <mergeCell ref="A721:A751"/>
    <mergeCell ref="A752:A781"/>
    <mergeCell ref="A463:A486"/>
    <mergeCell ref="A487:A510"/>
    <mergeCell ref="A511:A564"/>
    <mergeCell ref="A125:A205"/>
    <mergeCell ref="A206:A275"/>
    <mergeCell ref="A276:A307"/>
    <mergeCell ref="A308:A341"/>
    <mergeCell ref="A342:A366"/>
    <mergeCell ref="A367:A390"/>
    <mergeCell ref="A3:A22"/>
    <mergeCell ref="A23:A45"/>
    <mergeCell ref="A46:A69"/>
    <mergeCell ref="A70:A100"/>
    <mergeCell ref="A101:A124"/>
    <mergeCell ref="H101:H124"/>
    <mergeCell ref="A391:A414"/>
    <mergeCell ref="A415:A438"/>
    <mergeCell ref="A439:A462"/>
    <mergeCell ref="H276:H307"/>
    <mergeCell ref="H308:H341"/>
    <mergeCell ref="H342:H366"/>
    <mergeCell ref="H367:H390"/>
    <mergeCell ref="H125:H205"/>
    <mergeCell ref="H206:H27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9DA31-54BC-4E79-98C5-B4F053D8E9C3}">
  <dimension ref="A1:AZ74"/>
  <sheetViews>
    <sheetView workbookViewId="0">
      <selection activeCell="BA13" sqref="BA13"/>
    </sheetView>
  </sheetViews>
  <sheetFormatPr defaultRowHeight="14.4" x14ac:dyDescent="0.3"/>
  <cols>
    <col min="1" max="1" width="14" bestFit="1" customWidth="1"/>
    <col min="11" max="11" width="14" bestFit="1" customWidth="1"/>
    <col min="38" max="38" width="14" bestFit="1" customWidth="1"/>
  </cols>
  <sheetData>
    <row r="1" spans="1:52" x14ac:dyDescent="0.3">
      <c r="A1" s="185" t="s">
        <v>236</v>
      </c>
      <c r="B1" s="187"/>
      <c r="C1" s="187"/>
      <c r="D1" s="187"/>
      <c r="E1" s="187"/>
      <c r="F1" s="187"/>
      <c r="G1" s="187"/>
      <c r="H1" s="187"/>
      <c r="I1" s="186"/>
      <c r="K1" s="185" t="s">
        <v>237</v>
      </c>
      <c r="L1" s="187"/>
      <c r="M1" s="187"/>
      <c r="N1" s="187"/>
      <c r="O1" s="187"/>
      <c r="P1" s="187"/>
      <c r="Q1" s="187"/>
      <c r="R1" s="187"/>
      <c r="S1" s="187"/>
      <c r="T1" s="187"/>
      <c r="U1" s="187"/>
      <c r="V1" s="187"/>
      <c r="W1" s="187"/>
      <c r="X1" s="187"/>
      <c r="Y1" s="187"/>
      <c r="Z1" s="187"/>
      <c r="AA1" s="187"/>
      <c r="AB1" s="187"/>
      <c r="AC1" s="187"/>
      <c r="AD1" s="187"/>
      <c r="AE1" s="187"/>
      <c r="AF1" s="187"/>
      <c r="AG1" s="187"/>
      <c r="AH1" s="187"/>
      <c r="AI1" s="187"/>
      <c r="AJ1" s="186"/>
      <c r="AL1" s="185" t="s">
        <v>238</v>
      </c>
      <c r="AM1" s="187"/>
      <c r="AN1" s="187"/>
      <c r="AO1" s="187"/>
      <c r="AP1" s="187"/>
      <c r="AQ1" s="187"/>
      <c r="AR1" s="187"/>
      <c r="AS1" s="187"/>
      <c r="AT1" s="187"/>
      <c r="AU1" s="187"/>
      <c r="AV1" s="187"/>
      <c r="AW1" s="187"/>
      <c r="AX1" s="187"/>
      <c r="AY1" s="187"/>
      <c r="AZ1" s="186"/>
    </row>
    <row r="2" spans="1:52" ht="15.6" x14ac:dyDescent="0.35">
      <c r="A2" s="115" t="s">
        <v>49</v>
      </c>
      <c r="B2" s="17" t="s">
        <v>47</v>
      </c>
      <c r="C2" s="44" t="s">
        <v>48</v>
      </c>
      <c r="D2" s="116" t="s">
        <v>50</v>
      </c>
      <c r="E2" s="39" t="s">
        <v>51</v>
      </c>
      <c r="F2" s="39" t="s">
        <v>52</v>
      </c>
      <c r="G2" s="41" t="s">
        <v>53</v>
      </c>
      <c r="H2" s="28" t="s">
        <v>252</v>
      </c>
      <c r="I2" s="28" t="s">
        <v>253</v>
      </c>
      <c r="K2" s="28" t="s">
        <v>49</v>
      </c>
      <c r="L2" s="38" t="s">
        <v>47</v>
      </c>
      <c r="M2" s="39" t="s">
        <v>48</v>
      </c>
      <c r="N2" s="40" t="s">
        <v>50</v>
      </c>
      <c r="O2" s="39" t="s">
        <v>70</v>
      </c>
      <c r="P2" s="39" t="s">
        <v>71</v>
      </c>
      <c r="Q2" s="39" t="s">
        <v>55</v>
      </c>
      <c r="R2" s="39" t="s">
        <v>56</v>
      </c>
      <c r="S2" s="39" t="s">
        <v>57</v>
      </c>
      <c r="T2" s="39" t="s">
        <v>58</v>
      </c>
      <c r="U2" s="39" t="s">
        <v>59</v>
      </c>
      <c r="V2" s="39" t="s">
        <v>72</v>
      </c>
      <c r="W2" s="39" t="s">
        <v>60</v>
      </c>
      <c r="X2" s="39" t="s">
        <v>61</v>
      </c>
      <c r="Y2" s="39" t="s">
        <v>73</v>
      </c>
      <c r="Z2" s="39" t="s">
        <v>62</v>
      </c>
      <c r="AA2" s="39" t="s">
        <v>63</v>
      </c>
      <c r="AB2" s="39" t="s">
        <v>64</v>
      </c>
      <c r="AC2" s="39" t="s">
        <v>65</v>
      </c>
      <c r="AD2" s="39" t="s">
        <v>74</v>
      </c>
      <c r="AE2" s="39" t="s">
        <v>66</v>
      </c>
      <c r="AF2" s="39" t="s">
        <v>67</v>
      </c>
      <c r="AG2" s="39" t="s">
        <v>68</v>
      </c>
      <c r="AH2" s="39" t="s">
        <v>69</v>
      </c>
      <c r="AI2" s="28" t="s">
        <v>252</v>
      </c>
      <c r="AJ2" s="28" t="s">
        <v>253</v>
      </c>
      <c r="AL2" s="28" t="s">
        <v>49</v>
      </c>
      <c r="AM2" s="38" t="s">
        <v>47</v>
      </c>
      <c r="AN2" s="39" t="s">
        <v>48</v>
      </c>
      <c r="AO2" s="40" t="s">
        <v>50</v>
      </c>
      <c r="AP2" s="39" t="s">
        <v>71</v>
      </c>
      <c r="AQ2" s="39" t="s">
        <v>56</v>
      </c>
      <c r="AR2" s="39" t="s">
        <v>58</v>
      </c>
      <c r="AS2" s="39" t="s">
        <v>59</v>
      </c>
      <c r="AT2" s="39" t="s">
        <v>60</v>
      </c>
      <c r="AU2" s="39" t="s">
        <v>62</v>
      </c>
      <c r="AV2" s="39" t="s">
        <v>63</v>
      </c>
      <c r="AW2" s="39" t="s">
        <v>64</v>
      </c>
      <c r="AX2" s="39" t="s">
        <v>74</v>
      </c>
      <c r="AY2" s="28" t="s">
        <v>252</v>
      </c>
      <c r="AZ2" s="28" t="s">
        <v>253</v>
      </c>
    </row>
    <row r="3" spans="1:52" x14ac:dyDescent="0.3">
      <c r="A3" s="95" t="s">
        <v>44</v>
      </c>
      <c r="B3" s="96">
        <v>300</v>
      </c>
      <c r="C3" s="96">
        <v>1.01325</v>
      </c>
      <c r="D3" s="97">
        <v>0</v>
      </c>
      <c r="E3" s="97">
        <v>1249.3100861428579</v>
      </c>
      <c r="F3" s="97">
        <v>32.653209748318972</v>
      </c>
      <c r="G3" s="98">
        <v>0.215700495187229</v>
      </c>
      <c r="H3" s="99">
        <v>252.00121070832876</v>
      </c>
      <c r="I3" s="113">
        <v>263.82682899999998</v>
      </c>
      <c r="K3" s="95" t="s">
        <v>44</v>
      </c>
      <c r="L3" s="96">
        <v>300</v>
      </c>
      <c r="M3" s="96">
        <v>1.01325</v>
      </c>
      <c r="N3" s="97">
        <v>0</v>
      </c>
      <c r="O3" s="117">
        <v>2</v>
      </c>
      <c r="P3" s="117">
        <v>1</v>
      </c>
      <c r="Q3" s="117">
        <v>0</v>
      </c>
      <c r="R3" s="117">
        <v>2</v>
      </c>
      <c r="S3" s="117">
        <v>0</v>
      </c>
      <c r="T3" s="117">
        <v>0</v>
      </c>
      <c r="U3" s="117">
        <v>0</v>
      </c>
      <c r="V3" s="117">
        <v>0</v>
      </c>
      <c r="W3" s="117">
        <v>1</v>
      </c>
      <c r="X3" s="117">
        <v>0</v>
      </c>
      <c r="Y3" s="117">
        <v>0</v>
      </c>
      <c r="Z3" s="117">
        <v>6</v>
      </c>
      <c r="AA3" s="117">
        <v>0</v>
      </c>
      <c r="AB3" s="117">
        <v>0</v>
      </c>
      <c r="AC3" s="117">
        <v>0</v>
      </c>
      <c r="AD3" s="117">
        <v>2</v>
      </c>
      <c r="AE3" s="117">
        <v>3</v>
      </c>
      <c r="AF3" s="117">
        <v>0</v>
      </c>
      <c r="AG3" s="117">
        <v>1</v>
      </c>
      <c r="AH3" s="117">
        <v>1</v>
      </c>
      <c r="AI3" s="99">
        <v>252.00121070832876</v>
      </c>
      <c r="AJ3" s="113">
        <v>259.06244000000004</v>
      </c>
      <c r="AL3" s="95" t="s">
        <v>44</v>
      </c>
      <c r="AM3" s="96">
        <v>300</v>
      </c>
      <c r="AN3" s="96">
        <v>1.01325</v>
      </c>
      <c r="AO3" s="97">
        <v>0</v>
      </c>
      <c r="AP3" s="117">
        <v>1</v>
      </c>
      <c r="AQ3" s="117">
        <v>2</v>
      </c>
      <c r="AR3" s="117">
        <v>0</v>
      </c>
      <c r="AS3" s="117">
        <v>0</v>
      </c>
      <c r="AT3" s="117">
        <v>1</v>
      </c>
      <c r="AU3" s="117">
        <v>6</v>
      </c>
      <c r="AV3" s="117">
        <v>0</v>
      </c>
      <c r="AW3" s="117">
        <v>0</v>
      </c>
      <c r="AX3" s="117">
        <v>2</v>
      </c>
      <c r="AY3" s="99">
        <v>252.00121070832876</v>
      </c>
      <c r="AZ3" s="113">
        <v>261.78994399999999</v>
      </c>
    </row>
    <row r="4" spans="1:52" x14ac:dyDescent="0.3">
      <c r="A4" s="100" t="s">
        <v>12</v>
      </c>
      <c r="B4" s="96">
        <v>300</v>
      </c>
      <c r="C4" s="96">
        <v>1.01325</v>
      </c>
      <c r="D4" s="97">
        <v>0</v>
      </c>
      <c r="E4" s="97">
        <v>1269.9328165429463</v>
      </c>
      <c r="F4" s="97">
        <v>27.645796579020754</v>
      </c>
      <c r="G4" s="98">
        <v>0.30041196808936577</v>
      </c>
      <c r="H4" s="99">
        <v>284.99779129430152</v>
      </c>
      <c r="I4" s="113">
        <v>293.44422600000001</v>
      </c>
      <c r="K4" s="100" t="s">
        <v>12</v>
      </c>
      <c r="L4" s="96">
        <v>300</v>
      </c>
      <c r="M4" s="96">
        <v>1.01325</v>
      </c>
      <c r="N4" s="97">
        <v>0</v>
      </c>
      <c r="O4">
        <v>2</v>
      </c>
      <c r="P4">
        <v>3</v>
      </c>
      <c r="Q4">
        <v>0</v>
      </c>
      <c r="R4">
        <v>2</v>
      </c>
      <c r="S4">
        <v>0</v>
      </c>
      <c r="T4">
        <v>0</v>
      </c>
      <c r="U4">
        <v>0</v>
      </c>
      <c r="V4">
        <v>0</v>
      </c>
      <c r="W4">
        <v>1</v>
      </c>
      <c r="X4">
        <v>0</v>
      </c>
      <c r="Y4">
        <v>0</v>
      </c>
      <c r="Z4">
        <v>6</v>
      </c>
      <c r="AA4">
        <v>0</v>
      </c>
      <c r="AB4">
        <v>0</v>
      </c>
      <c r="AC4">
        <v>0</v>
      </c>
      <c r="AD4">
        <v>2</v>
      </c>
      <c r="AE4">
        <v>3</v>
      </c>
      <c r="AF4">
        <v>0</v>
      </c>
      <c r="AG4">
        <v>1</v>
      </c>
      <c r="AH4">
        <v>1</v>
      </c>
      <c r="AI4" s="99">
        <v>284.99779129430152</v>
      </c>
      <c r="AJ4" s="113">
        <v>292.13057900000001</v>
      </c>
      <c r="AL4" s="100" t="s">
        <v>12</v>
      </c>
      <c r="AM4" s="96">
        <v>300</v>
      </c>
      <c r="AN4" s="96">
        <v>1.01325</v>
      </c>
      <c r="AO4" s="97">
        <v>0</v>
      </c>
      <c r="AP4">
        <v>3</v>
      </c>
      <c r="AQ4">
        <v>2</v>
      </c>
      <c r="AR4">
        <v>0</v>
      </c>
      <c r="AS4">
        <v>0</v>
      </c>
      <c r="AT4">
        <v>1</v>
      </c>
      <c r="AU4">
        <v>6</v>
      </c>
      <c r="AV4">
        <v>0</v>
      </c>
      <c r="AW4">
        <v>0</v>
      </c>
      <c r="AX4">
        <v>2</v>
      </c>
      <c r="AY4" s="99">
        <v>284.99779129430152</v>
      </c>
      <c r="AZ4" s="113">
        <v>293.45939599999997</v>
      </c>
    </row>
    <row r="5" spans="1:52" x14ac:dyDescent="0.3">
      <c r="A5" s="100" t="s">
        <v>13</v>
      </c>
      <c r="B5" s="96">
        <v>300</v>
      </c>
      <c r="C5" s="96">
        <v>1.01325</v>
      </c>
      <c r="D5" s="97">
        <v>0</v>
      </c>
      <c r="E5" s="97">
        <v>1292.7786313741797</v>
      </c>
      <c r="F5" s="97">
        <v>23.8883884364785</v>
      </c>
      <c r="G5" s="98">
        <v>0.38931313324827399</v>
      </c>
      <c r="H5" s="99">
        <v>318.27170681045396</v>
      </c>
      <c r="I5" s="113">
        <v>326.62150499999996</v>
      </c>
      <c r="K5" s="100" t="s">
        <v>13</v>
      </c>
      <c r="L5" s="96">
        <v>300</v>
      </c>
      <c r="M5" s="96">
        <v>1.01325</v>
      </c>
      <c r="N5" s="97">
        <v>0</v>
      </c>
      <c r="O5">
        <v>2</v>
      </c>
      <c r="P5">
        <v>5</v>
      </c>
      <c r="Q5">
        <v>0</v>
      </c>
      <c r="R5">
        <v>2</v>
      </c>
      <c r="S5">
        <v>0</v>
      </c>
      <c r="T5">
        <v>0</v>
      </c>
      <c r="U5">
        <v>0</v>
      </c>
      <c r="V5">
        <v>0</v>
      </c>
      <c r="W5">
        <v>1</v>
      </c>
      <c r="X5">
        <v>0</v>
      </c>
      <c r="Y5">
        <v>0</v>
      </c>
      <c r="Z5">
        <v>6</v>
      </c>
      <c r="AA5">
        <v>0</v>
      </c>
      <c r="AB5">
        <v>0</v>
      </c>
      <c r="AC5">
        <v>0</v>
      </c>
      <c r="AD5">
        <v>2</v>
      </c>
      <c r="AE5">
        <v>3</v>
      </c>
      <c r="AF5">
        <v>0</v>
      </c>
      <c r="AG5">
        <v>1</v>
      </c>
      <c r="AH5">
        <v>1</v>
      </c>
      <c r="AI5" s="99">
        <v>318.27170681045396</v>
      </c>
      <c r="AJ5" s="113">
        <v>328.15093300000001</v>
      </c>
      <c r="AL5" s="100" t="s">
        <v>13</v>
      </c>
      <c r="AM5" s="96">
        <v>300</v>
      </c>
      <c r="AN5" s="96">
        <v>1.01325</v>
      </c>
      <c r="AO5" s="97">
        <v>0</v>
      </c>
      <c r="AP5">
        <v>5</v>
      </c>
      <c r="AQ5">
        <v>2</v>
      </c>
      <c r="AR5">
        <v>0</v>
      </c>
      <c r="AS5">
        <v>0</v>
      </c>
      <c r="AT5">
        <v>1</v>
      </c>
      <c r="AU5">
        <v>6</v>
      </c>
      <c r="AV5">
        <v>0</v>
      </c>
      <c r="AW5">
        <v>0</v>
      </c>
      <c r="AX5">
        <v>2</v>
      </c>
      <c r="AY5" s="99">
        <v>318.27170681045396</v>
      </c>
      <c r="AZ5" s="113">
        <v>329.86823300000003</v>
      </c>
    </row>
    <row r="6" spans="1:52" x14ac:dyDescent="0.3">
      <c r="A6" s="101" t="s">
        <v>15</v>
      </c>
      <c r="B6" s="102">
        <v>300</v>
      </c>
      <c r="C6" s="102">
        <v>1.01325</v>
      </c>
      <c r="D6" s="103">
        <v>0</v>
      </c>
      <c r="E6" s="103">
        <v>1317.8234754760863</v>
      </c>
      <c r="F6" s="103">
        <v>20.978400848852417</v>
      </c>
      <c r="G6" s="104">
        <v>0.48111719905452843</v>
      </c>
      <c r="H6" s="105">
        <v>352.01486625552485</v>
      </c>
      <c r="I6" s="113">
        <v>367.37463399999996</v>
      </c>
      <c r="K6" s="101" t="s">
        <v>15</v>
      </c>
      <c r="L6" s="102">
        <v>300</v>
      </c>
      <c r="M6" s="102">
        <v>1.01325</v>
      </c>
      <c r="N6" s="103">
        <v>0</v>
      </c>
      <c r="O6">
        <v>2</v>
      </c>
      <c r="P6">
        <v>7</v>
      </c>
      <c r="Q6">
        <v>0</v>
      </c>
      <c r="R6">
        <v>2</v>
      </c>
      <c r="S6">
        <v>0</v>
      </c>
      <c r="T6">
        <v>0</v>
      </c>
      <c r="U6">
        <v>0</v>
      </c>
      <c r="V6">
        <v>0</v>
      </c>
      <c r="W6">
        <v>1</v>
      </c>
      <c r="X6">
        <v>0</v>
      </c>
      <c r="Y6">
        <v>0</v>
      </c>
      <c r="Z6">
        <v>6</v>
      </c>
      <c r="AA6">
        <v>0</v>
      </c>
      <c r="AB6">
        <v>0</v>
      </c>
      <c r="AC6">
        <v>0</v>
      </c>
      <c r="AD6">
        <v>2</v>
      </c>
      <c r="AE6">
        <v>3</v>
      </c>
      <c r="AF6">
        <v>0</v>
      </c>
      <c r="AG6">
        <v>1</v>
      </c>
      <c r="AH6">
        <v>1</v>
      </c>
      <c r="AI6" s="105">
        <v>352.01486625552485</v>
      </c>
      <c r="AJ6" s="113">
        <v>365.67858200000001</v>
      </c>
      <c r="AL6" s="101" t="s">
        <v>15</v>
      </c>
      <c r="AM6" s="102">
        <v>300</v>
      </c>
      <c r="AN6" s="102">
        <v>1.01325</v>
      </c>
      <c r="AO6" s="103">
        <v>0</v>
      </c>
      <c r="AP6">
        <v>7</v>
      </c>
      <c r="AQ6">
        <v>2</v>
      </c>
      <c r="AR6">
        <v>0</v>
      </c>
      <c r="AS6">
        <v>0</v>
      </c>
      <c r="AT6">
        <v>1</v>
      </c>
      <c r="AU6">
        <v>6</v>
      </c>
      <c r="AV6">
        <v>0</v>
      </c>
      <c r="AW6">
        <v>0</v>
      </c>
      <c r="AX6">
        <v>2</v>
      </c>
      <c r="AY6" s="105">
        <v>352.01486625552485</v>
      </c>
      <c r="AZ6" s="113">
        <v>366.53607799999997</v>
      </c>
    </row>
    <row r="7" spans="1:52" x14ac:dyDescent="0.3">
      <c r="A7" s="100" t="s">
        <v>44</v>
      </c>
      <c r="B7" s="96">
        <v>300</v>
      </c>
      <c r="C7" s="96">
        <v>1.01325</v>
      </c>
      <c r="D7" s="97">
        <v>0.1</v>
      </c>
      <c r="E7" s="97">
        <v>1249.3100861428579</v>
      </c>
      <c r="F7" s="97">
        <v>32.653209748318972</v>
      </c>
      <c r="G7" s="98">
        <v>0.215700495187229</v>
      </c>
      <c r="H7" s="99">
        <v>230.51114803059005</v>
      </c>
      <c r="I7" s="113">
        <v>244.57170000000002</v>
      </c>
      <c r="K7" s="100" t="s">
        <v>44</v>
      </c>
      <c r="L7" s="96">
        <v>300</v>
      </c>
      <c r="M7" s="96">
        <v>1.01325</v>
      </c>
      <c r="N7" s="97">
        <v>0.1</v>
      </c>
      <c r="O7" s="117">
        <v>2</v>
      </c>
      <c r="P7" s="117">
        <v>1</v>
      </c>
      <c r="Q7" s="117">
        <v>0</v>
      </c>
      <c r="R7" s="117">
        <v>2</v>
      </c>
      <c r="S7" s="117">
        <v>0</v>
      </c>
      <c r="T7" s="117">
        <v>0</v>
      </c>
      <c r="U7" s="117">
        <v>0</v>
      </c>
      <c r="V7" s="117">
        <v>0</v>
      </c>
      <c r="W7" s="117">
        <v>1</v>
      </c>
      <c r="X7" s="117">
        <v>0</v>
      </c>
      <c r="Y7" s="117">
        <v>0</v>
      </c>
      <c r="Z7" s="117">
        <v>6</v>
      </c>
      <c r="AA7" s="117">
        <v>0</v>
      </c>
      <c r="AB7" s="117">
        <v>0</v>
      </c>
      <c r="AC7" s="117">
        <v>0</v>
      </c>
      <c r="AD7" s="117">
        <v>2</v>
      </c>
      <c r="AE7" s="117">
        <v>3</v>
      </c>
      <c r="AF7" s="117">
        <v>0</v>
      </c>
      <c r="AG7" s="117">
        <v>1</v>
      </c>
      <c r="AH7" s="117">
        <v>1</v>
      </c>
      <c r="AI7" s="99">
        <v>230.51114803059005</v>
      </c>
      <c r="AJ7" s="113">
        <v>234.07731899999999</v>
      </c>
      <c r="AL7" s="100" t="s">
        <v>44</v>
      </c>
      <c r="AM7" s="96">
        <v>300</v>
      </c>
      <c r="AN7" s="96">
        <v>1.01325</v>
      </c>
      <c r="AO7" s="97">
        <v>0.1</v>
      </c>
      <c r="AP7" s="117">
        <v>1</v>
      </c>
      <c r="AQ7" s="117">
        <v>2</v>
      </c>
      <c r="AR7" s="117">
        <v>0</v>
      </c>
      <c r="AS7" s="117">
        <v>0</v>
      </c>
      <c r="AT7" s="117">
        <v>1</v>
      </c>
      <c r="AU7" s="117">
        <v>6</v>
      </c>
      <c r="AV7" s="117">
        <v>0</v>
      </c>
      <c r="AW7" s="117">
        <v>0</v>
      </c>
      <c r="AX7" s="117">
        <v>2</v>
      </c>
      <c r="AY7" s="99">
        <v>230.51114803059005</v>
      </c>
      <c r="AZ7" s="113">
        <v>237.88459899999998</v>
      </c>
    </row>
    <row r="8" spans="1:52" x14ac:dyDescent="0.3">
      <c r="A8" s="100" t="s">
        <v>12</v>
      </c>
      <c r="B8" s="96">
        <v>300</v>
      </c>
      <c r="C8" s="96">
        <v>1.01325</v>
      </c>
      <c r="D8" s="97">
        <v>0.1</v>
      </c>
      <c r="E8" s="97">
        <v>1269.9328165429463</v>
      </c>
      <c r="F8" s="97">
        <v>27.645796579020754</v>
      </c>
      <c r="G8" s="98">
        <v>0.30041196808936577</v>
      </c>
      <c r="H8" s="99">
        <v>260.09700206401868</v>
      </c>
      <c r="I8" s="113">
        <v>273.31927100000001</v>
      </c>
      <c r="K8" s="100" t="s">
        <v>12</v>
      </c>
      <c r="L8" s="96">
        <v>300</v>
      </c>
      <c r="M8" s="96">
        <v>1.01325</v>
      </c>
      <c r="N8" s="97">
        <v>0.1</v>
      </c>
      <c r="O8">
        <v>2</v>
      </c>
      <c r="P8">
        <v>3</v>
      </c>
      <c r="Q8">
        <v>0</v>
      </c>
      <c r="R8">
        <v>2</v>
      </c>
      <c r="S8">
        <v>0</v>
      </c>
      <c r="T8">
        <v>0</v>
      </c>
      <c r="U8">
        <v>0</v>
      </c>
      <c r="V8">
        <v>0</v>
      </c>
      <c r="W8">
        <v>1</v>
      </c>
      <c r="X8">
        <v>0</v>
      </c>
      <c r="Y8">
        <v>0</v>
      </c>
      <c r="Z8">
        <v>6</v>
      </c>
      <c r="AA8">
        <v>0</v>
      </c>
      <c r="AB8">
        <v>0</v>
      </c>
      <c r="AC8">
        <v>0</v>
      </c>
      <c r="AD8">
        <v>2</v>
      </c>
      <c r="AE8">
        <v>3</v>
      </c>
      <c r="AF8">
        <v>0</v>
      </c>
      <c r="AG8">
        <v>1</v>
      </c>
      <c r="AH8">
        <v>1</v>
      </c>
      <c r="AI8" s="99">
        <v>260.09700206401868</v>
      </c>
      <c r="AJ8" s="113">
        <v>264.89472899999998</v>
      </c>
      <c r="AL8" s="100" t="s">
        <v>12</v>
      </c>
      <c r="AM8" s="96">
        <v>300</v>
      </c>
      <c r="AN8" s="96">
        <v>1.01325</v>
      </c>
      <c r="AO8" s="97">
        <v>0.1</v>
      </c>
      <c r="AP8">
        <v>3</v>
      </c>
      <c r="AQ8">
        <v>2</v>
      </c>
      <c r="AR8">
        <v>0</v>
      </c>
      <c r="AS8">
        <v>0</v>
      </c>
      <c r="AT8">
        <v>1</v>
      </c>
      <c r="AU8">
        <v>6</v>
      </c>
      <c r="AV8">
        <v>0</v>
      </c>
      <c r="AW8">
        <v>0</v>
      </c>
      <c r="AX8">
        <v>2</v>
      </c>
      <c r="AY8" s="99">
        <v>260.09700206401868</v>
      </c>
      <c r="AZ8" s="113">
        <v>266.03832499999999</v>
      </c>
    </row>
    <row r="9" spans="1:52" x14ac:dyDescent="0.3">
      <c r="A9" s="100" t="s">
        <v>13</v>
      </c>
      <c r="B9" s="96">
        <v>300</v>
      </c>
      <c r="C9" s="96">
        <v>1.01325</v>
      </c>
      <c r="D9" s="97">
        <v>0.1</v>
      </c>
      <c r="E9" s="97">
        <v>1292.7786313741797</v>
      </c>
      <c r="F9" s="97">
        <v>23.8883884364785</v>
      </c>
      <c r="G9" s="98">
        <v>0.38931313324827399</v>
      </c>
      <c r="H9" s="99">
        <v>290.27931287748601</v>
      </c>
      <c r="I9" s="113">
        <v>300.57169999999996</v>
      </c>
      <c r="K9" s="100" t="s">
        <v>13</v>
      </c>
      <c r="L9" s="96">
        <v>300</v>
      </c>
      <c r="M9" s="96">
        <v>1.01325</v>
      </c>
      <c r="N9" s="97">
        <v>0.1</v>
      </c>
      <c r="O9">
        <v>2</v>
      </c>
      <c r="P9">
        <v>5</v>
      </c>
      <c r="Q9">
        <v>0</v>
      </c>
      <c r="R9">
        <v>2</v>
      </c>
      <c r="S9">
        <v>0</v>
      </c>
      <c r="T9">
        <v>0</v>
      </c>
      <c r="U9">
        <v>0</v>
      </c>
      <c r="V9">
        <v>0</v>
      </c>
      <c r="W9">
        <v>1</v>
      </c>
      <c r="X9">
        <v>0</v>
      </c>
      <c r="Y9">
        <v>0</v>
      </c>
      <c r="Z9">
        <v>6</v>
      </c>
      <c r="AA9">
        <v>0</v>
      </c>
      <c r="AB9">
        <v>0</v>
      </c>
      <c r="AC9">
        <v>0</v>
      </c>
      <c r="AD9">
        <v>2</v>
      </c>
      <c r="AE9">
        <v>3</v>
      </c>
      <c r="AF9">
        <v>0</v>
      </c>
      <c r="AG9">
        <v>1</v>
      </c>
      <c r="AH9">
        <v>1</v>
      </c>
      <c r="AI9" s="99">
        <v>290.27931287748601</v>
      </c>
      <c r="AJ9" s="113">
        <v>297.54271699999998</v>
      </c>
      <c r="AL9" s="100" t="s">
        <v>13</v>
      </c>
      <c r="AM9" s="96">
        <v>300</v>
      </c>
      <c r="AN9" s="96">
        <v>1.01325</v>
      </c>
      <c r="AO9" s="97">
        <v>0.1</v>
      </c>
      <c r="AP9">
        <v>5</v>
      </c>
      <c r="AQ9">
        <v>2</v>
      </c>
      <c r="AR9">
        <v>0</v>
      </c>
      <c r="AS9">
        <v>0</v>
      </c>
      <c r="AT9">
        <v>1</v>
      </c>
      <c r="AU9">
        <v>6</v>
      </c>
      <c r="AV9">
        <v>0</v>
      </c>
      <c r="AW9">
        <v>0</v>
      </c>
      <c r="AX9">
        <v>2</v>
      </c>
      <c r="AY9" s="99">
        <v>290.27931287748601</v>
      </c>
      <c r="AZ9" s="113">
        <v>300.88572899999997</v>
      </c>
    </row>
    <row r="10" spans="1:52" x14ac:dyDescent="0.3">
      <c r="A10" s="100" t="s">
        <v>15</v>
      </c>
      <c r="B10" s="96">
        <v>300</v>
      </c>
      <c r="C10" s="96">
        <v>1.01325</v>
      </c>
      <c r="D10" s="97">
        <v>0.1</v>
      </c>
      <c r="E10" s="97">
        <v>1317.8234754760863</v>
      </c>
      <c r="F10" s="97">
        <v>20.978400848852417</v>
      </c>
      <c r="G10" s="98">
        <v>0.48111719905452843</v>
      </c>
      <c r="H10" s="99">
        <v>320.64852997893621</v>
      </c>
      <c r="I10" s="113">
        <v>332.15189399999997</v>
      </c>
      <c r="K10" s="100" t="s">
        <v>15</v>
      </c>
      <c r="L10" s="96">
        <v>300</v>
      </c>
      <c r="M10" s="96">
        <v>1.01325</v>
      </c>
      <c r="N10" s="97">
        <v>0.1</v>
      </c>
      <c r="O10">
        <v>2</v>
      </c>
      <c r="P10">
        <v>7</v>
      </c>
      <c r="Q10">
        <v>0</v>
      </c>
      <c r="R10">
        <v>2</v>
      </c>
      <c r="S10">
        <v>0</v>
      </c>
      <c r="T10">
        <v>0</v>
      </c>
      <c r="U10">
        <v>0</v>
      </c>
      <c r="V10">
        <v>0</v>
      </c>
      <c r="W10">
        <v>1</v>
      </c>
      <c r="X10">
        <v>0</v>
      </c>
      <c r="Y10">
        <v>0</v>
      </c>
      <c r="Z10">
        <v>6</v>
      </c>
      <c r="AA10">
        <v>0</v>
      </c>
      <c r="AB10">
        <v>0</v>
      </c>
      <c r="AC10">
        <v>0</v>
      </c>
      <c r="AD10">
        <v>2</v>
      </c>
      <c r="AE10">
        <v>3</v>
      </c>
      <c r="AF10">
        <v>0</v>
      </c>
      <c r="AG10">
        <v>1</v>
      </c>
      <c r="AH10">
        <v>1</v>
      </c>
      <c r="AI10" s="99">
        <v>320.64852997893621</v>
      </c>
      <c r="AJ10" s="113">
        <v>334.07118500000007</v>
      </c>
      <c r="AL10" s="100" t="s">
        <v>15</v>
      </c>
      <c r="AM10" s="96">
        <v>300</v>
      </c>
      <c r="AN10" s="96">
        <v>1.01325</v>
      </c>
      <c r="AO10" s="97">
        <v>0.1</v>
      </c>
      <c r="AP10">
        <v>7</v>
      </c>
      <c r="AQ10">
        <v>2</v>
      </c>
      <c r="AR10">
        <v>0</v>
      </c>
      <c r="AS10">
        <v>0</v>
      </c>
      <c r="AT10">
        <v>1</v>
      </c>
      <c r="AU10">
        <v>6</v>
      </c>
      <c r="AV10">
        <v>0</v>
      </c>
      <c r="AW10">
        <v>0</v>
      </c>
      <c r="AX10">
        <v>2</v>
      </c>
      <c r="AY10" s="99">
        <v>320.64852997893621</v>
      </c>
      <c r="AZ10" s="113">
        <v>336.88567899999998</v>
      </c>
    </row>
    <row r="11" spans="1:52" x14ac:dyDescent="0.3">
      <c r="A11" s="95" t="s">
        <v>44</v>
      </c>
      <c r="B11" s="106">
        <v>300</v>
      </c>
      <c r="C11" s="106">
        <v>1.01325</v>
      </c>
      <c r="D11" s="107">
        <v>0.3</v>
      </c>
      <c r="E11" s="107">
        <v>1249.3100861428579</v>
      </c>
      <c r="F11" s="107">
        <v>32.653209748318972</v>
      </c>
      <c r="G11" s="108">
        <v>0.215700495187229</v>
      </c>
      <c r="H11" s="109">
        <v>187.2513597766966</v>
      </c>
      <c r="I11" s="113">
        <v>208.17072099999996</v>
      </c>
      <c r="K11" s="95" t="s">
        <v>44</v>
      </c>
      <c r="L11" s="106">
        <v>300</v>
      </c>
      <c r="M11" s="106">
        <v>1.01325</v>
      </c>
      <c r="N11" s="107">
        <v>0.3</v>
      </c>
      <c r="O11" s="117">
        <v>2</v>
      </c>
      <c r="P11" s="117">
        <v>1</v>
      </c>
      <c r="Q11" s="117">
        <v>0</v>
      </c>
      <c r="R11" s="117">
        <v>2</v>
      </c>
      <c r="S11" s="117">
        <v>0</v>
      </c>
      <c r="T11" s="117">
        <v>0</v>
      </c>
      <c r="U11" s="117">
        <v>0</v>
      </c>
      <c r="V11" s="117">
        <v>0</v>
      </c>
      <c r="W11" s="117">
        <v>1</v>
      </c>
      <c r="X11" s="117">
        <v>0</v>
      </c>
      <c r="Y11" s="117">
        <v>0</v>
      </c>
      <c r="Z11" s="117">
        <v>6</v>
      </c>
      <c r="AA11" s="117">
        <v>0</v>
      </c>
      <c r="AB11" s="117">
        <v>0</v>
      </c>
      <c r="AC11" s="117">
        <v>0</v>
      </c>
      <c r="AD11" s="117">
        <v>2</v>
      </c>
      <c r="AE11" s="117">
        <v>3</v>
      </c>
      <c r="AF11" s="117">
        <v>0</v>
      </c>
      <c r="AG11" s="117">
        <v>1</v>
      </c>
      <c r="AH11" s="117">
        <v>1</v>
      </c>
      <c r="AI11" s="109">
        <v>187.2513597766966</v>
      </c>
      <c r="AJ11" s="113">
        <v>189.44349099999997</v>
      </c>
      <c r="AL11" s="95" t="s">
        <v>44</v>
      </c>
      <c r="AM11" s="106">
        <v>300</v>
      </c>
      <c r="AN11" s="106">
        <v>1.01325</v>
      </c>
      <c r="AO11" s="107">
        <v>0.3</v>
      </c>
      <c r="AP11" s="117">
        <v>1</v>
      </c>
      <c r="AQ11" s="117">
        <v>2</v>
      </c>
      <c r="AR11" s="117">
        <v>0</v>
      </c>
      <c r="AS11" s="117">
        <v>0</v>
      </c>
      <c r="AT11" s="117">
        <v>1</v>
      </c>
      <c r="AU11" s="117">
        <v>6</v>
      </c>
      <c r="AV11" s="117">
        <v>0</v>
      </c>
      <c r="AW11" s="117">
        <v>0</v>
      </c>
      <c r="AX11" s="117">
        <v>2</v>
      </c>
      <c r="AY11" s="109">
        <v>187.2513597766966</v>
      </c>
      <c r="AZ11" s="113">
        <v>189.981178</v>
      </c>
    </row>
    <row r="12" spans="1:52" x14ac:dyDescent="0.3">
      <c r="A12" s="100" t="s">
        <v>12</v>
      </c>
      <c r="B12" s="96">
        <v>300</v>
      </c>
      <c r="C12" s="96">
        <v>1.01325</v>
      </c>
      <c r="D12" s="97">
        <v>0.3</v>
      </c>
      <c r="E12" s="97">
        <v>1269.9328165429463</v>
      </c>
      <c r="F12" s="97">
        <v>27.645796579020754</v>
      </c>
      <c r="G12" s="98">
        <v>0.30041196808936577</v>
      </c>
      <c r="H12" s="99">
        <v>210.49832564778214</v>
      </c>
      <c r="I12" s="113">
        <v>232.81931099999997</v>
      </c>
      <c r="K12" s="100" t="s">
        <v>12</v>
      </c>
      <c r="L12" s="96">
        <v>300</v>
      </c>
      <c r="M12" s="96">
        <v>1.01325</v>
      </c>
      <c r="N12" s="97">
        <v>0.3</v>
      </c>
      <c r="O12">
        <v>2</v>
      </c>
      <c r="P12">
        <v>3</v>
      </c>
      <c r="Q12">
        <v>0</v>
      </c>
      <c r="R12">
        <v>2</v>
      </c>
      <c r="S12">
        <v>0</v>
      </c>
      <c r="T12">
        <v>0</v>
      </c>
      <c r="U12">
        <v>0</v>
      </c>
      <c r="V12">
        <v>0</v>
      </c>
      <c r="W12">
        <v>1</v>
      </c>
      <c r="X12">
        <v>0</v>
      </c>
      <c r="Y12">
        <v>0</v>
      </c>
      <c r="Z12">
        <v>6</v>
      </c>
      <c r="AA12">
        <v>0</v>
      </c>
      <c r="AB12">
        <v>0</v>
      </c>
      <c r="AC12">
        <v>0</v>
      </c>
      <c r="AD12">
        <v>2</v>
      </c>
      <c r="AE12">
        <v>3</v>
      </c>
      <c r="AF12">
        <v>0</v>
      </c>
      <c r="AG12">
        <v>1</v>
      </c>
      <c r="AH12">
        <v>1</v>
      </c>
      <c r="AI12" s="99">
        <v>210.49832564778214</v>
      </c>
      <c r="AJ12" s="113">
        <v>215.31917300000001</v>
      </c>
      <c r="AL12" s="100" t="s">
        <v>12</v>
      </c>
      <c r="AM12" s="96">
        <v>300</v>
      </c>
      <c r="AN12" s="96">
        <v>1.01325</v>
      </c>
      <c r="AO12" s="97">
        <v>0.3</v>
      </c>
      <c r="AP12">
        <v>3</v>
      </c>
      <c r="AQ12">
        <v>2</v>
      </c>
      <c r="AR12">
        <v>0</v>
      </c>
      <c r="AS12">
        <v>0</v>
      </c>
      <c r="AT12">
        <v>1</v>
      </c>
      <c r="AU12">
        <v>6</v>
      </c>
      <c r="AV12">
        <v>0</v>
      </c>
      <c r="AW12">
        <v>0</v>
      </c>
      <c r="AX12">
        <v>2</v>
      </c>
      <c r="AY12" s="99">
        <v>210.49832564778214</v>
      </c>
      <c r="AZ12" s="113">
        <v>213.06845700000002</v>
      </c>
    </row>
    <row r="13" spans="1:52" x14ac:dyDescent="0.3">
      <c r="A13" s="100" t="s">
        <v>13</v>
      </c>
      <c r="B13" s="96">
        <v>300</v>
      </c>
      <c r="C13" s="96">
        <v>1.01325</v>
      </c>
      <c r="D13" s="97">
        <v>0.3</v>
      </c>
      <c r="E13" s="97">
        <v>1292.7786313741797</v>
      </c>
      <c r="F13" s="97">
        <v>23.8883884364785</v>
      </c>
      <c r="G13" s="98">
        <v>0.38931313324827399</v>
      </c>
      <c r="H13" s="99">
        <v>234.11228024874657</v>
      </c>
      <c r="I13" s="113">
        <v>256.36700299999995</v>
      </c>
      <c r="K13" s="100" t="s">
        <v>13</v>
      </c>
      <c r="L13" s="96">
        <v>300</v>
      </c>
      <c r="M13" s="96">
        <v>1.01325</v>
      </c>
      <c r="N13" s="97">
        <v>0.3</v>
      </c>
      <c r="O13">
        <v>2</v>
      </c>
      <c r="P13">
        <v>5</v>
      </c>
      <c r="Q13">
        <v>0</v>
      </c>
      <c r="R13">
        <v>2</v>
      </c>
      <c r="S13">
        <v>0</v>
      </c>
      <c r="T13">
        <v>0</v>
      </c>
      <c r="U13">
        <v>0</v>
      </c>
      <c r="V13">
        <v>0</v>
      </c>
      <c r="W13">
        <v>1</v>
      </c>
      <c r="X13">
        <v>0</v>
      </c>
      <c r="Y13">
        <v>0</v>
      </c>
      <c r="Z13">
        <v>6</v>
      </c>
      <c r="AA13">
        <v>0</v>
      </c>
      <c r="AB13">
        <v>0</v>
      </c>
      <c r="AC13">
        <v>0</v>
      </c>
      <c r="AD13">
        <v>2</v>
      </c>
      <c r="AE13">
        <v>3</v>
      </c>
      <c r="AF13">
        <v>0</v>
      </c>
      <c r="AG13">
        <v>1</v>
      </c>
      <c r="AH13">
        <v>1</v>
      </c>
      <c r="AI13" s="99">
        <v>234.11228024874657</v>
      </c>
      <c r="AJ13" s="113">
        <v>241.93637600000002</v>
      </c>
      <c r="AL13" s="100" t="s">
        <v>13</v>
      </c>
      <c r="AM13" s="96">
        <v>300</v>
      </c>
      <c r="AN13" s="96">
        <v>1.01325</v>
      </c>
      <c r="AO13" s="97">
        <v>0.3</v>
      </c>
      <c r="AP13">
        <v>5</v>
      </c>
      <c r="AQ13">
        <v>2</v>
      </c>
      <c r="AR13">
        <v>0</v>
      </c>
      <c r="AS13">
        <v>0</v>
      </c>
      <c r="AT13">
        <v>1</v>
      </c>
      <c r="AU13">
        <v>6</v>
      </c>
      <c r="AV13">
        <v>0</v>
      </c>
      <c r="AW13">
        <v>0</v>
      </c>
      <c r="AX13">
        <v>2</v>
      </c>
      <c r="AY13" s="99">
        <v>234.11228024874657</v>
      </c>
      <c r="AZ13" s="113">
        <v>241.93812400000002</v>
      </c>
    </row>
    <row r="14" spans="1:52" x14ac:dyDescent="0.3">
      <c r="A14" s="100" t="s">
        <v>15</v>
      </c>
      <c r="B14" s="96">
        <v>300</v>
      </c>
      <c r="C14" s="96">
        <v>1.01325</v>
      </c>
      <c r="D14" s="97">
        <v>0.3</v>
      </c>
      <c r="E14" s="97">
        <v>1317.8234754760863</v>
      </c>
      <c r="F14" s="97">
        <v>20.978400848852417</v>
      </c>
      <c r="G14" s="98">
        <v>0.48111719905452843</v>
      </c>
      <c r="H14" s="99">
        <v>257.95562977099235</v>
      </c>
      <c r="I14" s="113">
        <v>273.89295199999998</v>
      </c>
      <c r="K14" s="100" t="s">
        <v>15</v>
      </c>
      <c r="L14" s="96">
        <v>300</v>
      </c>
      <c r="M14" s="96">
        <v>1.01325</v>
      </c>
      <c r="N14" s="97">
        <v>0.3</v>
      </c>
      <c r="O14" s="118">
        <v>2</v>
      </c>
      <c r="P14" s="118">
        <v>7</v>
      </c>
      <c r="Q14" s="118">
        <v>0</v>
      </c>
      <c r="R14" s="118">
        <v>2</v>
      </c>
      <c r="S14" s="118">
        <v>0</v>
      </c>
      <c r="T14" s="118">
        <v>0</v>
      </c>
      <c r="U14" s="118">
        <v>0</v>
      </c>
      <c r="V14" s="118">
        <v>0</v>
      </c>
      <c r="W14" s="118">
        <v>1</v>
      </c>
      <c r="X14" s="118">
        <v>0</v>
      </c>
      <c r="Y14" s="118">
        <v>0</v>
      </c>
      <c r="Z14" s="118">
        <v>6</v>
      </c>
      <c r="AA14" s="118">
        <v>0</v>
      </c>
      <c r="AB14" s="118">
        <v>0</v>
      </c>
      <c r="AC14" s="118">
        <v>0</v>
      </c>
      <c r="AD14" s="118">
        <v>2</v>
      </c>
      <c r="AE14" s="118">
        <v>3</v>
      </c>
      <c r="AF14" s="118">
        <v>0</v>
      </c>
      <c r="AG14" s="118">
        <v>1</v>
      </c>
      <c r="AH14" s="118">
        <v>1</v>
      </c>
      <c r="AI14" s="99">
        <v>257.95562977099235</v>
      </c>
      <c r="AJ14" s="113">
        <v>269.97664500000002</v>
      </c>
      <c r="AL14" s="100" t="s">
        <v>15</v>
      </c>
      <c r="AM14" s="96">
        <v>300</v>
      </c>
      <c r="AN14" s="96">
        <v>1.01325</v>
      </c>
      <c r="AO14" s="97">
        <v>0.3</v>
      </c>
      <c r="AP14" s="118">
        <v>7</v>
      </c>
      <c r="AQ14" s="118">
        <v>2</v>
      </c>
      <c r="AR14" s="118">
        <v>0</v>
      </c>
      <c r="AS14" s="118">
        <v>0</v>
      </c>
      <c r="AT14" s="118">
        <v>1</v>
      </c>
      <c r="AU14" s="118">
        <v>6</v>
      </c>
      <c r="AV14" s="118">
        <v>0</v>
      </c>
      <c r="AW14" s="118">
        <v>0</v>
      </c>
      <c r="AX14" s="118">
        <v>2</v>
      </c>
      <c r="AY14" s="99">
        <v>257.95562977099235</v>
      </c>
      <c r="AZ14" s="113">
        <v>272.65575300000006</v>
      </c>
    </row>
    <row r="15" spans="1:52" x14ac:dyDescent="0.3">
      <c r="A15" s="95" t="s">
        <v>20</v>
      </c>
      <c r="B15" s="106">
        <v>300</v>
      </c>
      <c r="C15" s="106">
        <v>1.01325</v>
      </c>
      <c r="D15" s="107">
        <v>0</v>
      </c>
      <c r="E15" s="107">
        <v>596.22954654478565</v>
      </c>
      <c r="F15" s="107">
        <v>23.58571308781875</v>
      </c>
      <c r="G15" s="108">
        <v>0.80872864167938108</v>
      </c>
      <c r="H15" s="109">
        <v>162.82837920086857</v>
      </c>
      <c r="I15" s="113">
        <v>154.463337</v>
      </c>
      <c r="K15" s="95" t="s">
        <v>20</v>
      </c>
      <c r="L15" s="106">
        <v>300</v>
      </c>
      <c r="M15" s="106">
        <v>1.01325</v>
      </c>
      <c r="N15" s="107">
        <v>0</v>
      </c>
      <c r="O15">
        <v>2</v>
      </c>
      <c r="P15">
        <v>1</v>
      </c>
      <c r="Q15">
        <v>0</v>
      </c>
      <c r="R15">
        <v>0</v>
      </c>
      <c r="S15">
        <v>0</v>
      </c>
      <c r="T15">
        <v>0</v>
      </c>
      <c r="U15">
        <v>0</v>
      </c>
      <c r="V15">
        <v>0</v>
      </c>
      <c r="W15">
        <v>0</v>
      </c>
      <c r="X15">
        <v>0</v>
      </c>
      <c r="Y15">
        <v>0</v>
      </c>
      <c r="Z15">
        <v>4</v>
      </c>
      <c r="AA15">
        <v>0</v>
      </c>
      <c r="AB15">
        <v>1</v>
      </c>
      <c r="AC15">
        <v>0</v>
      </c>
      <c r="AD15">
        <v>0</v>
      </c>
      <c r="AE15">
        <v>3</v>
      </c>
      <c r="AF15">
        <v>0</v>
      </c>
      <c r="AG15">
        <v>1</v>
      </c>
      <c r="AH15">
        <v>1</v>
      </c>
      <c r="AI15" s="109">
        <v>162.82837920086857</v>
      </c>
      <c r="AJ15" s="113">
        <v>154.55858500000002</v>
      </c>
      <c r="AL15" s="95" t="s">
        <v>20</v>
      </c>
      <c r="AM15" s="106">
        <v>300</v>
      </c>
      <c r="AN15" s="106">
        <v>1.01325</v>
      </c>
      <c r="AO15" s="107">
        <v>0</v>
      </c>
      <c r="AP15">
        <v>1</v>
      </c>
      <c r="AQ15">
        <v>0</v>
      </c>
      <c r="AR15">
        <v>0</v>
      </c>
      <c r="AS15">
        <v>0</v>
      </c>
      <c r="AT15">
        <v>0</v>
      </c>
      <c r="AU15">
        <v>4</v>
      </c>
      <c r="AV15">
        <v>0</v>
      </c>
      <c r="AW15">
        <v>1</v>
      </c>
      <c r="AX15">
        <v>0</v>
      </c>
      <c r="AY15" s="109">
        <v>162.82837920086857</v>
      </c>
      <c r="AZ15" s="113">
        <v>156.19664299999999</v>
      </c>
    </row>
    <row r="16" spans="1:52" x14ac:dyDescent="0.3">
      <c r="A16" s="100" t="s">
        <v>7</v>
      </c>
      <c r="B16" s="96">
        <v>300</v>
      </c>
      <c r="C16" s="96">
        <v>1.01325</v>
      </c>
      <c r="D16" s="97">
        <v>0</v>
      </c>
      <c r="E16" s="97">
        <v>643.17910905627662</v>
      </c>
      <c r="F16" s="97">
        <v>20.380727759777333</v>
      </c>
      <c r="G16" s="98">
        <v>0.88772387864843361</v>
      </c>
      <c r="H16" s="99">
        <v>196.42981297364943</v>
      </c>
      <c r="I16" s="113">
        <v>192.046806</v>
      </c>
      <c r="K16" s="100" t="s">
        <v>7</v>
      </c>
      <c r="L16" s="96">
        <v>300</v>
      </c>
      <c r="M16" s="96">
        <v>1.01325</v>
      </c>
      <c r="N16" s="97">
        <v>0</v>
      </c>
      <c r="O16">
        <v>2</v>
      </c>
      <c r="P16">
        <v>3</v>
      </c>
      <c r="Q16">
        <v>0</v>
      </c>
      <c r="R16">
        <v>0</v>
      </c>
      <c r="S16">
        <v>0</v>
      </c>
      <c r="T16">
        <v>0</v>
      </c>
      <c r="U16">
        <v>0</v>
      </c>
      <c r="V16">
        <v>0</v>
      </c>
      <c r="W16">
        <v>0</v>
      </c>
      <c r="X16">
        <v>0</v>
      </c>
      <c r="Y16">
        <v>0</v>
      </c>
      <c r="Z16">
        <v>4</v>
      </c>
      <c r="AA16">
        <v>0</v>
      </c>
      <c r="AB16">
        <v>1</v>
      </c>
      <c r="AC16">
        <v>0</v>
      </c>
      <c r="AD16">
        <v>0</v>
      </c>
      <c r="AE16">
        <v>3</v>
      </c>
      <c r="AF16">
        <v>0</v>
      </c>
      <c r="AG16">
        <v>1</v>
      </c>
      <c r="AH16">
        <v>1</v>
      </c>
      <c r="AI16" s="99">
        <v>196.42981297364943</v>
      </c>
      <c r="AJ16" s="113">
        <v>188.59351799999996</v>
      </c>
      <c r="AL16" s="100" t="s">
        <v>7</v>
      </c>
      <c r="AM16" s="96">
        <v>300</v>
      </c>
      <c r="AN16" s="96">
        <v>1.01325</v>
      </c>
      <c r="AO16" s="97">
        <v>0</v>
      </c>
      <c r="AP16">
        <v>3</v>
      </c>
      <c r="AQ16">
        <v>0</v>
      </c>
      <c r="AR16">
        <v>0</v>
      </c>
      <c r="AS16">
        <v>0</v>
      </c>
      <c r="AT16">
        <v>0</v>
      </c>
      <c r="AU16">
        <v>4</v>
      </c>
      <c r="AV16">
        <v>0</v>
      </c>
      <c r="AW16">
        <v>1</v>
      </c>
      <c r="AX16">
        <v>0</v>
      </c>
      <c r="AY16" s="99">
        <v>196.42981297364943</v>
      </c>
      <c r="AZ16" s="113">
        <v>190.40847500000001</v>
      </c>
    </row>
    <row r="17" spans="1:52" x14ac:dyDescent="0.3">
      <c r="A17" s="100" t="s">
        <v>240</v>
      </c>
      <c r="B17" s="96">
        <v>300</v>
      </c>
      <c r="C17" s="96">
        <v>1.01325</v>
      </c>
      <c r="D17" s="97">
        <v>0</v>
      </c>
      <c r="E17" s="97">
        <v>689.97839101651152</v>
      </c>
      <c r="F17" s="97">
        <v>17.941452097686437</v>
      </c>
      <c r="G17" s="98">
        <v>0.96251489715281591</v>
      </c>
      <c r="H17" s="99">
        <v>230.64353604400995</v>
      </c>
      <c r="I17" s="113">
        <v>229.26470099999997</v>
      </c>
      <c r="K17" s="100" t="s">
        <v>240</v>
      </c>
      <c r="L17" s="96">
        <v>300</v>
      </c>
      <c r="M17" s="96">
        <v>1.01325</v>
      </c>
      <c r="N17" s="97">
        <v>0</v>
      </c>
      <c r="O17">
        <v>2</v>
      </c>
      <c r="P17">
        <v>5</v>
      </c>
      <c r="Q17">
        <v>0</v>
      </c>
      <c r="R17">
        <v>0</v>
      </c>
      <c r="S17">
        <v>0</v>
      </c>
      <c r="T17">
        <v>0</v>
      </c>
      <c r="U17">
        <v>0</v>
      </c>
      <c r="V17">
        <v>0</v>
      </c>
      <c r="W17">
        <v>0</v>
      </c>
      <c r="X17">
        <v>0</v>
      </c>
      <c r="Y17">
        <v>0</v>
      </c>
      <c r="Z17">
        <v>4</v>
      </c>
      <c r="AA17">
        <v>0</v>
      </c>
      <c r="AB17">
        <v>1</v>
      </c>
      <c r="AC17">
        <v>0</v>
      </c>
      <c r="AD17">
        <v>0</v>
      </c>
      <c r="AE17">
        <v>3</v>
      </c>
      <c r="AF17">
        <v>0</v>
      </c>
      <c r="AG17">
        <v>1</v>
      </c>
      <c r="AH17">
        <v>1</v>
      </c>
      <c r="AI17" s="99">
        <v>230.64353604400995</v>
      </c>
      <c r="AJ17" s="113">
        <v>224.42598400000003</v>
      </c>
      <c r="AL17" s="100" t="s">
        <v>240</v>
      </c>
      <c r="AM17" s="96">
        <v>300</v>
      </c>
      <c r="AN17" s="96">
        <v>1.01325</v>
      </c>
      <c r="AO17" s="97">
        <v>0</v>
      </c>
      <c r="AP17">
        <v>5</v>
      </c>
      <c r="AQ17">
        <v>0</v>
      </c>
      <c r="AR17">
        <v>0</v>
      </c>
      <c r="AS17">
        <v>0</v>
      </c>
      <c r="AT17">
        <v>0</v>
      </c>
      <c r="AU17">
        <v>4</v>
      </c>
      <c r="AV17">
        <v>0</v>
      </c>
      <c r="AW17">
        <v>1</v>
      </c>
      <c r="AX17">
        <v>0</v>
      </c>
      <c r="AY17" s="99">
        <v>230.64353604400995</v>
      </c>
      <c r="AZ17" s="113">
        <v>222.84496400000003</v>
      </c>
    </row>
    <row r="18" spans="1:52" x14ac:dyDescent="0.3">
      <c r="A18" s="100" t="s">
        <v>17</v>
      </c>
      <c r="B18" s="96">
        <v>300</v>
      </c>
      <c r="C18" s="96">
        <v>1.01325</v>
      </c>
      <c r="D18" s="97">
        <v>0</v>
      </c>
      <c r="E18" s="97">
        <v>736.99204148076683</v>
      </c>
      <c r="F18" s="97">
        <v>16.023028554360703</v>
      </c>
      <c r="G18" s="98">
        <v>1.0287105105627585</v>
      </c>
      <c r="H18" s="99">
        <v>265.18968304696011</v>
      </c>
      <c r="I18" s="113">
        <v>268.77252599999997</v>
      </c>
      <c r="K18" s="100" t="s">
        <v>17</v>
      </c>
      <c r="L18" s="96">
        <v>300</v>
      </c>
      <c r="M18" s="96">
        <v>1.01325</v>
      </c>
      <c r="N18" s="97">
        <v>0</v>
      </c>
      <c r="O18">
        <v>2</v>
      </c>
      <c r="P18">
        <v>7</v>
      </c>
      <c r="Q18">
        <v>0</v>
      </c>
      <c r="R18">
        <v>0</v>
      </c>
      <c r="S18">
        <v>0</v>
      </c>
      <c r="T18">
        <v>0</v>
      </c>
      <c r="U18">
        <v>0</v>
      </c>
      <c r="V18">
        <v>0</v>
      </c>
      <c r="W18">
        <v>0</v>
      </c>
      <c r="X18">
        <v>0</v>
      </c>
      <c r="Y18">
        <v>0</v>
      </c>
      <c r="Z18">
        <v>4</v>
      </c>
      <c r="AA18">
        <v>0</v>
      </c>
      <c r="AB18">
        <v>1</v>
      </c>
      <c r="AC18">
        <v>0</v>
      </c>
      <c r="AD18">
        <v>0</v>
      </c>
      <c r="AE18">
        <v>3</v>
      </c>
      <c r="AF18">
        <v>0</v>
      </c>
      <c r="AG18">
        <v>1</v>
      </c>
      <c r="AH18">
        <v>1</v>
      </c>
      <c r="AI18" s="99">
        <v>265.18968304696011</v>
      </c>
      <c r="AJ18" s="113">
        <v>260.423226</v>
      </c>
      <c r="AL18" s="100" t="s">
        <v>17</v>
      </c>
      <c r="AM18" s="96">
        <v>300</v>
      </c>
      <c r="AN18" s="96">
        <v>1.01325</v>
      </c>
      <c r="AO18" s="97">
        <v>0</v>
      </c>
      <c r="AP18">
        <v>7</v>
      </c>
      <c r="AQ18">
        <v>0</v>
      </c>
      <c r="AR18">
        <v>0</v>
      </c>
      <c r="AS18">
        <v>0</v>
      </c>
      <c r="AT18">
        <v>0</v>
      </c>
      <c r="AU18">
        <v>4</v>
      </c>
      <c r="AV18">
        <v>0</v>
      </c>
      <c r="AW18">
        <v>1</v>
      </c>
      <c r="AX18">
        <v>0</v>
      </c>
      <c r="AY18" s="99">
        <v>265.18968304696011</v>
      </c>
      <c r="AZ18" s="113">
        <v>255.42584600000001</v>
      </c>
    </row>
    <row r="19" spans="1:52" x14ac:dyDescent="0.3">
      <c r="A19" s="95" t="s">
        <v>20</v>
      </c>
      <c r="B19" s="106">
        <v>300</v>
      </c>
      <c r="C19" s="106">
        <v>1.01325</v>
      </c>
      <c r="D19" s="107">
        <v>0.1</v>
      </c>
      <c r="E19" s="107">
        <v>596.22954654478565</v>
      </c>
      <c r="F19" s="107">
        <v>23.58571308781875</v>
      </c>
      <c r="G19" s="108">
        <v>0.80872864167938108</v>
      </c>
      <c r="H19" s="109">
        <v>150.14185738604124</v>
      </c>
      <c r="I19" s="113">
        <v>143.40393599999999</v>
      </c>
      <c r="K19" s="95" t="s">
        <v>20</v>
      </c>
      <c r="L19" s="106">
        <v>300</v>
      </c>
      <c r="M19" s="106">
        <v>1.01325</v>
      </c>
      <c r="N19" s="107">
        <v>0.1</v>
      </c>
      <c r="O19" s="117">
        <v>2</v>
      </c>
      <c r="P19" s="117">
        <v>1</v>
      </c>
      <c r="Q19" s="117">
        <v>0</v>
      </c>
      <c r="R19" s="117">
        <v>0</v>
      </c>
      <c r="S19" s="117">
        <v>0</v>
      </c>
      <c r="T19" s="117">
        <v>0</v>
      </c>
      <c r="U19" s="117">
        <v>0</v>
      </c>
      <c r="V19" s="117">
        <v>0</v>
      </c>
      <c r="W19" s="117">
        <v>0</v>
      </c>
      <c r="X19" s="117">
        <v>0</v>
      </c>
      <c r="Y19" s="117">
        <v>0</v>
      </c>
      <c r="Z19" s="117">
        <v>4</v>
      </c>
      <c r="AA19" s="117">
        <v>0</v>
      </c>
      <c r="AB19" s="117">
        <v>1</v>
      </c>
      <c r="AC19" s="117">
        <v>0</v>
      </c>
      <c r="AD19" s="117">
        <v>0</v>
      </c>
      <c r="AE19" s="117">
        <v>3</v>
      </c>
      <c r="AF19" s="117">
        <v>0</v>
      </c>
      <c r="AG19" s="117">
        <v>1</v>
      </c>
      <c r="AH19" s="117">
        <v>1</v>
      </c>
      <c r="AI19" s="109">
        <v>150.14185738604124</v>
      </c>
      <c r="AJ19" s="113">
        <v>140.64282499999996</v>
      </c>
      <c r="AL19" s="95" t="s">
        <v>20</v>
      </c>
      <c r="AM19" s="106">
        <v>300</v>
      </c>
      <c r="AN19" s="106">
        <v>1.01325</v>
      </c>
      <c r="AO19" s="107">
        <v>0.1</v>
      </c>
      <c r="AP19" s="117">
        <v>1</v>
      </c>
      <c r="AQ19" s="117">
        <v>0</v>
      </c>
      <c r="AR19" s="117">
        <v>0</v>
      </c>
      <c r="AS19" s="117">
        <v>0</v>
      </c>
      <c r="AT19" s="117">
        <v>0</v>
      </c>
      <c r="AU19" s="117">
        <v>4</v>
      </c>
      <c r="AV19" s="117">
        <v>0</v>
      </c>
      <c r="AW19" s="117">
        <v>1</v>
      </c>
      <c r="AX19" s="117">
        <v>0</v>
      </c>
      <c r="AY19" s="109">
        <v>150.14185738604124</v>
      </c>
      <c r="AZ19" s="113">
        <v>138.49931699999996</v>
      </c>
    </row>
    <row r="20" spans="1:52" x14ac:dyDescent="0.3">
      <c r="A20" s="100" t="s">
        <v>7</v>
      </c>
      <c r="B20" s="96">
        <v>300</v>
      </c>
      <c r="C20" s="96">
        <v>1.01325</v>
      </c>
      <c r="D20" s="97">
        <v>0.1</v>
      </c>
      <c r="E20" s="97">
        <v>643.17910905627662</v>
      </c>
      <c r="F20" s="97">
        <v>20.380727759777333</v>
      </c>
      <c r="G20" s="98">
        <v>0.88772387864843361</v>
      </c>
      <c r="H20" s="99">
        <v>180.61793846688687</v>
      </c>
      <c r="I20" s="113">
        <v>177.366287</v>
      </c>
      <c r="K20" s="100" t="s">
        <v>7</v>
      </c>
      <c r="L20" s="96">
        <v>300</v>
      </c>
      <c r="M20" s="96">
        <v>1.01325</v>
      </c>
      <c r="N20" s="97">
        <v>0.1</v>
      </c>
      <c r="O20">
        <v>2</v>
      </c>
      <c r="P20">
        <v>3</v>
      </c>
      <c r="Q20">
        <v>0</v>
      </c>
      <c r="R20">
        <v>0</v>
      </c>
      <c r="S20">
        <v>0</v>
      </c>
      <c r="T20">
        <v>0</v>
      </c>
      <c r="U20">
        <v>0</v>
      </c>
      <c r="V20">
        <v>0</v>
      </c>
      <c r="W20">
        <v>0</v>
      </c>
      <c r="X20">
        <v>0</v>
      </c>
      <c r="Y20">
        <v>0</v>
      </c>
      <c r="Z20">
        <v>4</v>
      </c>
      <c r="AA20">
        <v>0</v>
      </c>
      <c r="AB20">
        <v>1</v>
      </c>
      <c r="AC20">
        <v>0</v>
      </c>
      <c r="AD20">
        <v>0</v>
      </c>
      <c r="AE20">
        <v>3</v>
      </c>
      <c r="AF20">
        <v>0</v>
      </c>
      <c r="AG20">
        <v>1</v>
      </c>
      <c r="AH20">
        <v>1</v>
      </c>
      <c r="AI20" s="99">
        <v>180.61793846688687</v>
      </c>
      <c r="AJ20" s="113">
        <v>170.05238400000002</v>
      </c>
      <c r="AL20" s="100" t="s">
        <v>7</v>
      </c>
      <c r="AM20" s="96">
        <v>300</v>
      </c>
      <c r="AN20" s="96">
        <v>1.01325</v>
      </c>
      <c r="AO20" s="97">
        <v>0.1</v>
      </c>
      <c r="AP20">
        <v>3</v>
      </c>
      <c r="AQ20">
        <v>0</v>
      </c>
      <c r="AR20">
        <v>0</v>
      </c>
      <c r="AS20">
        <v>0</v>
      </c>
      <c r="AT20">
        <v>0</v>
      </c>
      <c r="AU20">
        <v>4</v>
      </c>
      <c r="AV20">
        <v>0</v>
      </c>
      <c r="AW20">
        <v>1</v>
      </c>
      <c r="AX20">
        <v>0</v>
      </c>
      <c r="AY20" s="99">
        <v>180.61793846688687</v>
      </c>
      <c r="AZ20" s="113">
        <v>172.35879700000001</v>
      </c>
    </row>
    <row r="21" spans="1:52" x14ac:dyDescent="0.3">
      <c r="A21" s="100" t="s">
        <v>240</v>
      </c>
      <c r="B21" s="96">
        <v>300</v>
      </c>
      <c r="C21" s="96">
        <v>1.01325</v>
      </c>
      <c r="D21" s="97">
        <v>0.1</v>
      </c>
      <c r="E21" s="97">
        <v>689.97839101651152</v>
      </c>
      <c r="F21" s="97">
        <v>17.941452097686437</v>
      </c>
      <c r="G21" s="98">
        <v>0.96251489715281591</v>
      </c>
      <c r="H21" s="99">
        <v>211.2100918013177</v>
      </c>
      <c r="I21" s="113">
        <v>208.70221599999999</v>
      </c>
      <c r="K21" s="100" t="s">
        <v>240</v>
      </c>
      <c r="L21" s="96">
        <v>300</v>
      </c>
      <c r="M21" s="96">
        <v>1.01325</v>
      </c>
      <c r="N21" s="97">
        <v>0.1</v>
      </c>
      <c r="O21">
        <v>2</v>
      </c>
      <c r="P21">
        <v>5</v>
      </c>
      <c r="Q21">
        <v>0</v>
      </c>
      <c r="R21">
        <v>0</v>
      </c>
      <c r="S21">
        <v>0</v>
      </c>
      <c r="T21">
        <v>0</v>
      </c>
      <c r="U21">
        <v>0</v>
      </c>
      <c r="V21">
        <v>0</v>
      </c>
      <c r="W21">
        <v>0</v>
      </c>
      <c r="X21">
        <v>0</v>
      </c>
      <c r="Y21">
        <v>0</v>
      </c>
      <c r="Z21">
        <v>4</v>
      </c>
      <c r="AA21">
        <v>0</v>
      </c>
      <c r="AB21">
        <v>1</v>
      </c>
      <c r="AC21">
        <v>0</v>
      </c>
      <c r="AD21">
        <v>0</v>
      </c>
      <c r="AE21">
        <v>3</v>
      </c>
      <c r="AF21">
        <v>0</v>
      </c>
      <c r="AG21">
        <v>1</v>
      </c>
      <c r="AH21">
        <v>1</v>
      </c>
      <c r="AI21" s="99">
        <v>211.2100918013177</v>
      </c>
      <c r="AJ21" s="113">
        <v>204.295748</v>
      </c>
      <c r="AL21" s="100" t="s">
        <v>240</v>
      </c>
      <c r="AM21" s="96">
        <v>300</v>
      </c>
      <c r="AN21" s="96">
        <v>1.01325</v>
      </c>
      <c r="AO21" s="97">
        <v>0.1</v>
      </c>
      <c r="AP21">
        <v>5</v>
      </c>
      <c r="AQ21">
        <v>0</v>
      </c>
      <c r="AR21">
        <v>0</v>
      </c>
      <c r="AS21">
        <v>0</v>
      </c>
      <c r="AT21">
        <v>0</v>
      </c>
      <c r="AU21">
        <v>4</v>
      </c>
      <c r="AV21">
        <v>0</v>
      </c>
      <c r="AW21">
        <v>1</v>
      </c>
      <c r="AX21">
        <v>0</v>
      </c>
      <c r="AY21" s="99">
        <v>211.2100918013177</v>
      </c>
      <c r="AZ21" s="113">
        <v>204.91994500000001</v>
      </c>
    </row>
    <row r="22" spans="1:52" x14ac:dyDescent="0.3">
      <c r="A22" s="100" t="s">
        <v>17</v>
      </c>
      <c r="B22" s="96">
        <v>300</v>
      </c>
      <c r="C22" s="96">
        <v>1.01325</v>
      </c>
      <c r="D22" s="97">
        <v>0.1</v>
      </c>
      <c r="E22" s="97">
        <v>736.99204148076683</v>
      </c>
      <c r="F22" s="97">
        <v>16.023028554360703</v>
      </c>
      <c r="G22" s="98">
        <v>1.0287105105627585</v>
      </c>
      <c r="H22" s="99">
        <v>241.94101284080583</v>
      </c>
      <c r="I22" s="113">
        <v>243.27836600000006</v>
      </c>
      <c r="K22" s="100" t="s">
        <v>17</v>
      </c>
      <c r="L22" s="96">
        <v>300</v>
      </c>
      <c r="M22" s="96">
        <v>1.01325</v>
      </c>
      <c r="N22" s="97">
        <v>0.1</v>
      </c>
      <c r="O22" s="118">
        <v>2</v>
      </c>
      <c r="P22" s="118">
        <v>7</v>
      </c>
      <c r="Q22" s="118">
        <v>0</v>
      </c>
      <c r="R22" s="118">
        <v>0</v>
      </c>
      <c r="S22" s="118">
        <v>0</v>
      </c>
      <c r="T22" s="118">
        <v>0</v>
      </c>
      <c r="U22" s="118">
        <v>0</v>
      </c>
      <c r="V22" s="118">
        <v>0</v>
      </c>
      <c r="W22" s="118">
        <v>0</v>
      </c>
      <c r="X22" s="118">
        <v>0</v>
      </c>
      <c r="Y22" s="118">
        <v>0</v>
      </c>
      <c r="Z22" s="118">
        <v>4</v>
      </c>
      <c r="AA22" s="118">
        <v>0</v>
      </c>
      <c r="AB22" s="118">
        <v>1</v>
      </c>
      <c r="AC22" s="118">
        <v>0</v>
      </c>
      <c r="AD22" s="118">
        <v>0</v>
      </c>
      <c r="AE22" s="118">
        <v>3</v>
      </c>
      <c r="AF22" s="118">
        <v>0</v>
      </c>
      <c r="AG22" s="118">
        <v>1</v>
      </c>
      <c r="AH22" s="118">
        <v>1</v>
      </c>
      <c r="AI22" s="99">
        <v>241.94101284080583</v>
      </c>
      <c r="AJ22" s="113">
        <v>238.94320200000001</v>
      </c>
      <c r="AL22" s="100" t="s">
        <v>17</v>
      </c>
      <c r="AM22" s="96">
        <v>300</v>
      </c>
      <c r="AN22" s="96">
        <v>1.01325</v>
      </c>
      <c r="AO22" s="97">
        <v>0.1</v>
      </c>
      <c r="AP22" s="118">
        <v>7</v>
      </c>
      <c r="AQ22" s="118">
        <v>0</v>
      </c>
      <c r="AR22" s="118">
        <v>0</v>
      </c>
      <c r="AS22" s="118">
        <v>0</v>
      </c>
      <c r="AT22" s="118">
        <v>0</v>
      </c>
      <c r="AU22" s="118">
        <v>4</v>
      </c>
      <c r="AV22" s="118">
        <v>0</v>
      </c>
      <c r="AW22" s="118">
        <v>1</v>
      </c>
      <c r="AX22" s="118">
        <v>0</v>
      </c>
      <c r="AY22" s="99">
        <v>241.94101284080583</v>
      </c>
      <c r="AZ22" s="113">
        <v>235.401399</v>
      </c>
    </row>
    <row r="23" spans="1:52" x14ac:dyDescent="0.3">
      <c r="A23" s="95" t="s">
        <v>20</v>
      </c>
      <c r="B23" s="106">
        <v>300</v>
      </c>
      <c r="C23" s="106">
        <v>1.01325</v>
      </c>
      <c r="D23" s="107">
        <v>0.3</v>
      </c>
      <c r="E23" s="107">
        <v>596.22954654478565</v>
      </c>
      <c r="F23" s="107">
        <v>23.58571308781875</v>
      </c>
      <c r="G23" s="108">
        <v>0.80872864167938108</v>
      </c>
      <c r="H23" s="109">
        <v>124.70791225043135</v>
      </c>
      <c r="I23" s="113">
        <v>120.1272025</v>
      </c>
      <c r="K23" s="95" t="s">
        <v>20</v>
      </c>
      <c r="L23" s="106">
        <v>300</v>
      </c>
      <c r="M23" s="106">
        <v>1.01325</v>
      </c>
      <c r="N23" s="107">
        <v>0.3</v>
      </c>
      <c r="O23">
        <v>2</v>
      </c>
      <c r="P23">
        <v>1</v>
      </c>
      <c r="Q23">
        <v>0</v>
      </c>
      <c r="R23">
        <v>0</v>
      </c>
      <c r="S23">
        <v>0</v>
      </c>
      <c r="T23">
        <v>0</v>
      </c>
      <c r="U23">
        <v>0</v>
      </c>
      <c r="V23">
        <v>0</v>
      </c>
      <c r="W23">
        <v>0</v>
      </c>
      <c r="X23">
        <v>0</v>
      </c>
      <c r="Y23">
        <v>0</v>
      </c>
      <c r="Z23">
        <v>4</v>
      </c>
      <c r="AA23">
        <v>0</v>
      </c>
      <c r="AB23">
        <v>1</v>
      </c>
      <c r="AC23">
        <v>0</v>
      </c>
      <c r="AD23">
        <v>0</v>
      </c>
      <c r="AE23">
        <v>3</v>
      </c>
      <c r="AF23">
        <v>0</v>
      </c>
      <c r="AG23">
        <v>1</v>
      </c>
      <c r="AH23">
        <v>1</v>
      </c>
      <c r="AI23" s="109">
        <v>124.70791225043135</v>
      </c>
      <c r="AJ23" s="113">
        <v>120.3916651</v>
      </c>
      <c r="AL23" s="95" t="s">
        <v>20</v>
      </c>
      <c r="AM23" s="106">
        <v>300</v>
      </c>
      <c r="AN23" s="106">
        <v>1.01325</v>
      </c>
      <c r="AO23" s="107">
        <v>0.3</v>
      </c>
      <c r="AP23">
        <v>1</v>
      </c>
      <c r="AQ23">
        <v>0</v>
      </c>
      <c r="AR23">
        <v>0</v>
      </c>
      <c r="AS23">
        <v>0</v>
      </c>
      <c r="AT23">
        <v>0</v>
      </c>
      <c r="AU23">
        <v>4</v>
      </c>
      <c r="AV23">
        <v>0</v>
      </c>
      <c r="AW23">
        <v>1</v>
      </c>
      <c r="AX23">
        <v>0</v>
      </c>
      <c r="AY23" s="109">
        <v>124.70791225043135</v>
      </c>
      <c r="AZ23" s="113">
        <v>117.8318489</v>
      </c>
    </row>
    <row r="24" spans="1:52" x14ac:dyDescent="0.3">
      <c r="A24" s="100" t="s">
        <v>7</v>
      </c>
      <c r="B24" s="96">
        <v>300</v>
      </c>
      <c r="C24" s="96">
        <v>1.01325</v>
      </c>
      <c r="D24" s="97">
        <v>0.3</v>
      </c>
      <c r="E24" s="97">
        <v>643.17910905627662</v>
      </c>
      <c r="F24" s="97">
        <v>20.380727759777333</v>
      </c>
      <c r="G24" s="98">
        <v>0.88772387864843361</v>
      </c>
      <c r="H24" s="99">
        <v>148.53001065774768</v>
      </c>
      <c r="I24" s="113">
        <v>143.35744400000002</v>
      </c>
      <c r="K24" s="100" t="s">
        <v>7</v>
      </c>
      <c r="L24" s="96">
        <v>300</v>
      </c>
      <c r="M24" s="96">
        <v>1.01325</v>
      </c>
      <c r="N24" s="97">
        <v>0.3</v>
      </c>
      <c r="O24">
        <v>2</v>
      </c>
      <c r="P24">
        <v>3</v>
      </c>
      <c r="Q24">
        <v>0</v>
      </c>
      <c r="R24">
        <v>0</v>
      </c>
      <c r="S24">
        <v>0</v>
      </c>
      <c r="T24">
        <v>0</v>
      </c>
      <c r="U24">
        <v>0</v>
      </c>
      <c r="V24">
        <v>0</v>
      </c>
      <c r="W24">
        <v>0</v>
      </c>
      <c r="X24">
        <v>0</v>
      </c>
      <c r="Y24">
        <v>0</v>
      </c>
      <c r="Z24">
        <v>4</v>
      </c>
      <c r="AA24">
        <v>0</v>
      </c>
      <c r="AB24">
        <v>1</v>
      </c>
      <c r="AC24">
        <v>0</v>
      </c>
      <c r="AD24">
        <v>0</v>
      </c>
      <c r="AE24">
        <v>3</v>
      </c>
      <c r="AF24">
        <v>0</v>
      </c>
      <c r="AG24">
        <v>1</v>
      </c>
      <c r="AH24">
        <v>1</v>
      </c>
      <c r="AI24" s="99">
        <v>148.53001065774768</v>
      </c>
      <c r="AJ24" s="113">
        <v>141.13935900000001</v>
      </c>
      <c r="AL24" s="100" t="s">
        <v>7</v>
      </c>
      <c r="AM24" s="96">
        <v>300</v>
      </c>
      <c r="AN24" s="96">
        <v>1.01325</v>
      </c>
      <c r="AO24" s="97">
        <v>0.3</v>
      </c>
      <c r="AP24">
        <v>3</v>
      </c>
      <c r="AQ24">
        <v>0</v>
      </c>
      <c r="AR24">
        <v>0</v>
      </c>
      <c r="AS24">
        <v>0</v>
      </c>
      <c r="AT24">
        <v>0</v>
      </c>
      <c r="AU24">
        <v>4</v>
      </c>
      <c r="AV24">
        <v>0</v>
      </c>
      <c r="AW24">
        <v>1</v>
      </c>
      <c r="AX24">
        <v>0</v>
      </c>
      <c r="AY24" s="99">
        <v>148.53001065774768</v>
      </c>
      <c r="AZ24" s="113">
        <v>142.15607400000002</v>
      </c>
    </row>
    <row r="25" spans="1:52" x14ac:dyDescent="0.3">
      <c r="A25" s="100" t="s">
        <v>240</v>
      </c>
      <c r="B25" s="96">
        <v>300</v>
      </c>
      <c r="C25" s="96">
        <v>1.01325</v>
      </c>
      <c r="D25" s="97">
        <v>0.3</v>
      </c>
      <c r="E25" s="97">
        <v>689.97839101651152</v>
      </c>
      <c r="F25" s="97">
        <v>17.941452097686437</v>
      </c>
      <c r="G25" s="98">
        <v>0.96251489715281591</v>
      </c>
      <c r="H25" s="99">
        <v>172.60407632263662</v>
      </c>
      <c r="I25" s="113">
        <v>167.24174599999998</v>
      </c>
      <c r="K25" s="100" t="s">
        <v>240</v>
      </c>
      <c r="L25" s="96">
        <v>300</v>
      </c>
      <c r="M25" s="96">
        <v>1.01325</v>
      </c>
      <c r="N25" s="97">
        <v>0.3</v>
      </c>
      <c r="O25">
        <v>2</v>
      </c>
      <c r="P25">
        <v>5</v>
      </c>
      <c r="Q25">
        <v>0</v>
      </c>
      <c r="R25">
        <v>0</v>
      </c>
      <c r="S25">
        <v>0</v>
      </c>
      <c r="T25">
        <v>0</v>
      </c>
      <c r="U25">
        <v>0</v>
      </c>
      <c r="V25">
        <v>0</v>
      </c>
      <c r="W25">
        <v>0</v>
      </c>
      <c r="X25">
        <v>0</v>
      </c>
      <c r="Y25">
        <v>0</v>
      </c>
      <c r="Z25">
        <v>4</v>
      </c>
      <c r="AA25">
        <v>0</v>
      </c>
      <c r="AB25">
        <v>1</v>
      </c>
      <c r="AC25">
        <v>0</v>
      </c>
      <c r="AD25">
        <v>0</v>
      </c>
      <c r="AE25">
        <v>3</v>
      </c>
      <c r="AF25">
        <v>0</v>
      </c>
      <c r="AG25">
        <v>1</v>
      </c>
      <c r="AH25">
        <v>1</v>
      </c>
      <c r="AI25" s="99">
        <v>172.60407632263662</v>
      </c>
      <c r="AJ25" s="113">
        <v>163.49979999999999</v>
      </c>
      <c r="AL25" s="100" t="s">
        <v>240</v>
      </c>
      <c r="AM25" s="96">
        <v>300</v>
      </c>
      <c r="AN25" s="96">
        <v>1.01325</v>
      </c>
      <c r="AO25" s="97">
        <v>0.3</v>
      </c>
      <c r="AP25">
        <v>5</v>
      </c>
      <c r="AQ25">
        <v>0</v>
      </c>
      <c r="AR25">
        <v>0</v>
      </c>
      <c r="AS25">
        <v>0</v>
      </c>
      <c r="AT25">
        <v>0</v>
      </c>
      <c r="AU25">
        <v>4</v>
      </c>
      <c r="AV25">
        <v>0</v>
      </c>
      <c r="AW25">
        <v>1</v>
      </c>
      <c r="AX25">
        <v>0</v>
      </c>
      <c r="AY25" s="99">
        <v>172.60407632263662</v>
      </c>
      <c r="AZ25" s="113">
        <v>166.54218799999998</v>
      </c>
    </row>
    <row r="26" spans="1:52" x14ac:dyDescent="0.3">
      <c r="A26" s="101" t="s">
        <v>17</v>
      </c>
      <c r="B26" s="102">
        <v>300</v>
      </c>
      <c r="C26" s="102">
        <v>1.01325</v>
      </c>
      <c r="D26" s="103">
        <v>0.3</v>
      </c>
      <c r="E26" s="103">
        <v>736.99204148076683</v>
      </c>
      <c r="F26" s="103">
        <v>16.023028554360703</v>
      </c>
      <c r="G26" s="104">
        <v>1.0287105105627585</v>
      </c>
      <c r="H26" s="105">
        <v>196.54474388753624</v>
      </c>
      <c r="I26" s="113">
        <v>189.92942200000002</v>
      </c>
      <c r="K26" s="101" t="s">
        <v>17</v>
      </c>
      <c r="L26" s="102">
        <v>300</v>
      </c>
      <c r="M26" s="102">
        <v>1.01325</v>
      </c>
      <c r="N26" s="103">
        <v>0.3</v>
      </c>
      <c r="O26">
        <v>2</v>
      </c>
      <c r="P26">
        <v>7</v>
      </c>
      <c r="Q26">
        <v>0</v>
      </c>
      <c r="R26">
        <v>0</v>
      </c>
      <c r="S26">
        <v>0</v>
      </c>
      <c r="T26">
        <v>0</v>
      </c>
      <c r="U26">
        <v>0</v>
      </c>
      <c r="V26">
        <v>0</v>
      </c>
      <c r="W26">
        <v>0</v>
      </c>
      <c r="X26">
        <v>0</v>
      </c>
      <c r="Y26">
        <v>0</v>
      </c>
      <c r="Z26">
        <v>4</v>
      </c>
      <c r="AA26">
        <v>0</v>
      </c>
      <c r="AB26">
        <v>1</v>
      </c>
      <c r="AC26">
        <v>0</v>
      </c>
      <c r="AD26">
        <v>0</v>
      </c>
      <c r="AE26">
        <v>3</v>
      </c>
      <c r="AF26">
        <v>0</v>
      </c>
      <c r="AG26">
        <v>1</v>
      </c>
      <c r="AH26">
        <v>1</v>
      </c>
      <c r="AI26" s="105">
        <v>196.54474388753624</v>
      </c>
      <c r="AJ26" s="113">
        <v>190.59447699999998</v>
      </c>
      <c r="AL26" s="101" t="s">
        <v>17</v>
      </c>
      <c r="AM26" s="102">
        <v>300</v>
      </c>
      <c r="AN26" s="102">
        <v>1.01325</v>
      </c>
      <c r="AO26" s="103">
        <v>0.3</v>
      </c>
      <c r="AP26">
        <v>7</v>
      </c>
      <c r="AQ26">
        <v>0</v>
      </c>
      <c r="AR26">
        <v>0</v>
      </c>
      <c r="AS26">
        <v>0</v>
      </c>
      <c r="AT26">
        <v>0</v>
      </c>
      <c r="AU26">
        <v>4</v>
      </c>
      <c r="AV26">
        <v>0</v>
      </c>
      <c r="AW26">
        <v>1</v>
      </c>
      <c r="AX26">
        <v>0</v>
      </c>
      <c r="AY26" s="105">
        <v>196.54474388753624</v>
      </c>
      <c r="AZ26" s="113">
        <v>192.46314699999996</v>
      </c>
    </row>
    <row r="27" spans="1:52" x14ac:dyDescent="0.3">
      <c r="A27" s="100" t="s">
        <v>241</v>
      </c>
      <c r="B27" s="96">
        <v>300</v>
      </c>
      <c r="C27" s="96">
        <v>1.01325</v>
      </c>
      <c r="D27" s="97">
        <v>0</v>
      </c>
      <c r="E27" s="97">
        <v>674.01360304156799</v>
      </c>
      <c r="F27" s="97">
        <v>19.519681449114426</v>
      </c>
      <c r="G27" s="98">
        <v>0.70832735008066017</v>
      </c>
      <c r="H27" s="99">
        <v>184.09533598315232</v>
      </c>
      <c r="I27" s="113">
        <v>170.938523</v>
      </c>
      <c r="K27" s="100" t="s">
        <v>241</v>
      </c>
      <c r="L27" s="96">
        <v>300</v>
      </c>
      <c r="M27" s="96">
        <v>1.01325</v>
      </c>
      <c r="N27" s="97">
        <v>0</v>
      </c>
      <c r="O27" s="117">
        <v>2</v>
      </c>
      <c r="P27" s="117">
        <v>1</v>
      </c>
      <c r="Q27" s="117">
        <v>0</v>
      </c>
      <c r="R27" s="117">
        <v>0</v>
      </c>
      <c r="S27" s="117">
        <v>0</v>
      </c>
      <c r="T27" s="117">
        <v>0</v>
      </c>
      <c r="U27" s="117">
        <v>0</v>
      </c>
      <c r="V27" s="117">
        <v>0</v>
      </c>
      <c r="W27" s="117">
        <v>0</v>
      </c>
      <c r="X27" s="117">
        <v>0</v>
      </c>
      <c r="Y27" s="117">
        <v>0</v>
      </c>
      <c r="Z27" s="117">
        <v>6</v>
      </c>
      <c r="AA27" s="117">
        <v>1</v>
      </c>
      <c r="AB27" s="117">
        <v>0</v>
      </c>
      <c r="AC27" s="117">
        <v>0</v>
      </c>
      <c r="AD27" s="117">
        <v>0</v>
      </c>
      <c r="AE27" s="117">
        <v>3</v>
      </c>
      <c r="AF27" s="117">
        <v>0</v>
      </c>
      <c r="AG27" s="117">
        <v>1</v>
      </c>
      <c r="AH27" s="117">
        <v>1</v>
      </c>
      <c r="AI27" s="99">
        <v>184.09533598315232</v>
      </c>
      <c r="AJ27" s="113">
        <v>179.80220199999999</v>
      </c>
      <c r="AL27" s="100" t="s">
        <v>241</v>
      </c>
      <c r="AM27" s="96">
        <v>300</v>
      </c>
      <c r="AN27" s="96">
        <v>1.01325</v>
      </c>
      <c r="AO27" s="97">
        <v>0</v>
      </c>
      <c r="AP27" s="117">
        <v>1</v>
      </c>
      <c r="AQ27" s="117">
        <v>0</v>
      </c>
      <c r="AR27" s="117">
        <v>0</v>
      </c>
      <c r="AS27" s="117">
        <v>0</v>
      </c>
      <c r="AT27" s="117">
        <v>0</v>
      </c>
      <c r="AU27" s="117">
        <v>6</v>
      </c>
      <c r="AV27" s="117">
        <v>1</v>
      </c>
      <c r="AW27" s="117">
        <v>0</v>
      </c>
      <c r="AX27" s="117">
        <v>0</v>
      </c>
      <c r="AY27" s="99">
        <v>184.09533598315232</v>
      </c>
      <c r="AZ27" s="113">
        <v>179.63248400000001</v>
      </c>
    </row>
    <row r="28" spans="1:52" x14ac:dyDescent="0.3">
      <c r="A28" s="100" t="s">
        <v>11</v>
      </c>
      <c r="B28" s="96">
        <v>300</v>
      </c>
      <c r="C28" s="96">
        <v>1.01325</v>
      </c>
      <c r="D28" s="97">
        <v>0</v>
      </c>
      <c r="E28" s="97">
        <v>719.39030445861636</v>
      </c>
      <c r="F28" s="97">
        <v>17.279724491630535</v>
      </c>
      <c r="G28" s="98">
        <v>0.79169333112982243</v>
      </c>
      <c r="H28" s="99">
        <v>217.0920452548834</v>
      </c>
      <c r="I28" s="113">
        <v>215.06171800000001</v>
      </c>
      <c r="K28" s="100" t="s">
        <v>11</v>
      </c>
      <c r="L28" s="96">
        <v>300</v>
      </c>
      <c r="M28" s="96">
        <v>1.01325</v>
      </c>
      <c r="N28" s="97">
        <v>0</v>
      </c>
      <c r="O28">
        <v>2</v>
      </c>
      <c r="P28">
        <v>3</v>
      </c>
      <c r="Q28">
        <v>0</v>
      </c>
      <c r="R28">
        <v>0</v>
      </c>
      <c r="S28">
        <v>0</v>
      </c>
      <c r="T28">
        <v>0</v>
      </c>
      <c r="U28">
        <v>0</v>
      </c>
      <c r="V28">
        <v>0</v>
      </c>
      <c r="W28">
        <v>0</v>
      </c>
      <c r="X28">
        <v>0</v>
      </c>
      <c r="Y28">
        <v>0</v>
      </c>
      <c r="Z28">
        <v>6</v>
      </c>
      <c r="AA28">
        <v>1</v>
      </c>
      <c r="AB28">
        <v>0</v>
      </c>
      <c r="AC28">
        <v>0</v>
      </c>
      <c r="AD28">
        <v>0</v>
      </c>
      <c r="AE28">
        <v>3</v>
      </c>
      <c r="AF28">
        <v>0</v>
      </c>
      <c r="AG28">
        <v>1</v>
      </c>
      <c r="AH28">
        <v>1</v>
      </c>
      <c r="AI28" s="99">
        <v>217.0920452548834</v>
      </c>
      <c r="AJ28" s="113">
        <v>210.58607000000001</v>
      </c>
      <c r="AL28" s="100" t="s">
        <v>11</v>
      </c>
      <c r="AM28" s="96">
        <v>300</v>
      </c>
      <c r="AN28" s="96">
        <v>1.01325</v>
      </c>
      <c r="AO28" s="97">
        <v>0</v>
      </c>
      <c r="AP28">
        <v>3</v>
      </c>
      <c r="AQ28">
        <v>0</v>
      </c>
      <c r="AR28">
        <v>0</v>
      </c>
      <c r="AS28">
        <v>0</v>
      </c>
      <c r="AT28">
        <v>0</v>
      </c>
      <c r="AU28">
        <v>6</v>
      </c>
      <c r="AV28">
        <v>1</v>
      </c>
      <c r="AW28">
        <v>0</v>
      </c>
      <c r="AX28">
        <v>0</v>
      </c>
      <c r="AY28" s="99">
        <v>217.0920452548834</v>
      </c>
      <c r="AZ28" s="113">
        <v>208.90455599999996</v>
      </c>
    </row>
    <row r="29" spans="1:52" x14ac:dyDescent="0.3">
      <c r="A29" s="100" t="s">
        <v>242</v>
      </c>
      <c r="B29" s="96">
        <v>300</v>
      </c>
      <c r="C29" s="96">
        <v>1.01325</v>
      </c>
      <c r="D29" s="97">
        <v>0</v>
      </c>
      <c r="E29" s="97">
        <v>764.88852572164137</v>
      </c>
      <c r="F29" s="97">
        <v>15.499112185264488</v>
      </c>
      <c r="G29" s="98">
        <v>0.8697189847543414</v>
      </c>
      <c r="H29" s="99">
        <v>251.25332947074492</v>
      </c>
      <c r="I29" s="113">
        <v>251.58226500000001</v>
      </c>
      <c r="K29" s="100" t="s">
        <v>242</v>
      </c>
      <c r="L29" s="96">
        <v>300</v>
      </c>
      <c r="M29" s="96">
        <v>1.01325</v>
      </c>
      <c r="N29" s="97">
        <v>0</v>
      </c>
      <c r="O29">
        <v>2</v>
      </c>
      <c r="P29">
        <v>5</v>
      </c>
      <c r="Q29">
        <v>0</v>
      </c>
      <c r="R29">
        <v>0</v>
      </c>
      <c r="S29">
        <v>0</v>
      </c>
      <c r="T29">
        <v>0</v>
      </c>
      <c r="U29">
        <v>0</v>
      </c>
      <c r="V29">
        <v>0</v>
      </c>
      <c r="W29">
        <v>0</v>
      </c>
      <c r="X29">
        <v>0</v>
      </c>
      <c r="Y29">
        <v>0</v>
      </c>
      <c r="Z29">
        <v>6</v>
      </c>
      <c r="AA29">
        <v>1</v>
      </c>
      <c r="AB29">
        <v>0</v>
      </c>
      <c r="AC29">
        <v>0</v>
      </c>
      <c r="AD29">
        <v>0</v>
      </c>
      <c r="AE29">
        <v>3</v>
      </c>
      <c r="AF29">
        <v>0</v>
      </c>
      <c r="AG29">
        <v>1</v>
      </c>
      <c r="AH29">
        <v>1</v>
      </c>
      <c r="AI29" s="99">
        <v>251.25332947074492</v>
      </c>
      <c r="AJ29" s="113">
        <v>244.24645799999999</v>
      </c>
      <c r="AL29" s="100" t="s">
        <v>242</v>
      </c>
      <c r="AM29" s="96">
        <v>300</v>
      </c>
      <c r="AN29" s="96">
        <v>1.01325</v>
      </c>
      <c r="AO29" s="97">
        <v>0</v>
      </c>
      <c r="AP29">
        <v>5</v>
      </c>
      <c r="AQ29">
        <v>0</v>
      </c>
      <c r="AR29">
        <v>0</v>
      </c>
      <c r="AS29">
        <v>0</v>
      </c>
      <c r="AT29">
        <v>0</v>
      </c>
      <c r="AU29">
        <v>6</v>
      </c>
      <c r="AV29">
        <v>1</v>
      </c>
      <c r="AW29">
        <v>0</v>
      </c>
      <c r="AX29">
        <v>0</v>
      </c>
      <c r="AY29" s="99">
        <v>251.25332947074492</v>
      </c>
      <c r="AZ29" s="113">
        <v>245.14586300000002</v>
      </c>
    </row>
    <row r="30" spans="1:52" x14ac:dyDescent="0.3">
      <c r="A30" s="100" t="s">
        <v>16</v>
      </c>
      <c r="B30" s="96">
        <v>300</v>
      </c>
      <c r="C30" s="96">
        <v>1.01325</v>
      </c>
      <c r="D30" s="97">
        <v>0</v>
      </c>
      <c r="E30" s="97">
        <v>810.84832480317391</v>
      </c>
      <c r="F30" s="97">
        <v>14.050061917877006</v>
      </c>
      <c r="G30" s="98">
        <v>0.93846307962753106</v>
      </c>
      <c r="H30" s="99">
        <v>284.93318149847607</v>
      </c>
      <c r="I30" s="113">
        <v>296.09830600000004</v>
      </c>
      <c r="K30" s="100" t="s">
        <v>16</v>
      </c>
      <c r="L30" s="96">
        <v>300</v>
      </c>
      <c r="M30" s="96">
        <v>1.01325</v>
      </c>
      <c r="N30" s="97">
        <v>0</v>
      </c>
      <c r="O30" s="118">
        <v>2</v>
      </c>
      <c r="P30" s="118">
        <v>7</v>
      </c>
      <c r="Q30" s="118">
        <v>0</v>
      </c>
      <c r="R30" s="118">
        <v>0</v>
      </c>
      <c r="S30" s="118">
        <v>0</v>
      </c>
      <c r="T30" s="118">
        <v>0</v>
      </c>
      <c r="U30" s="118">
        <v>0</v>
      </c>
      <c r="V30" s="118">
        <v>0</v>
      </c>
      <c r="W30" s="118">
        <v>0</v>
      </c>
      <c r="X30" s="118">
        <v>0</v>
      </c>
      <c r="Y30" s="118">
        <v>0</v>
      </c>
      <c r="Z30" s="118">
        <v>6</v>
      </c>
      <c r="AA30" s="118">
        <v>1</v>
      </c>
      <c r="AB30" s="118">
        <v>0</v>
      </c>
      <c r="AC30" s="118">
        <v>0</v>
      </c>
      <c r="AD30" s="118">
        <v>0</v>
      </c>
      <c r="AE30" s="118">
        <v>3</v>
      </c>
      <c r="AF30" s="118">
        <v>0</v>
      </c>
      <c r="AG30" s="118">
        <v>1</v>
      </c>
      <c r="AH30" s="118">
        <v>1</v>
      </c>
      <c r="AI30" s="99">
        <v>284.93318149847607</v>
      </c>
      <c r="AJ30" s="113">
        <v>280.25667400000003</v>
      </c>
      <c r="AL30" s="100" t="s">
        <v>16</v>
      </c>
      <c r="AM30" s="96">
        <v>300</v>
      </c>
      <c r="AN30" s="96">
        <v>1.01325</v>
      </c>
      <c r="AO30" s="97">
        <v>0</v>
      </c>
      <c r="AP30" s="118">
        <v>7</v>
      </c>
      <c r="AQ30" s="118">
        <v>0</v>
      </c>
      <c r="AR30" s="118">
        <v>0</v>
      </c>
      <c r="AS30" s="118">
        <v>0</v>
      </c>
      <c r="AT30" s="118">
        <v>0</v>
      </c>
      <c r="AU30" s="118">
        <v>6</v>
      </c>
      <c r="AV30" s="118">
        <v>1</v>
      </c>
      <c r="AW30" s="118">
        <v>0</v>
      </c>
      <c r="AX30" s="118">
        <v>0</v>
      </c>
      <c r="AY30" s="99">
        <v>284.93318149847607</v>
      </c>
      <c r="AZ30" s="113">
        <v>283.96211700000003</v>
      </c>
    </row>
    <row r="31" spans="1:52" x14ac:dyDescent="0.3">
      <c r="A31" s="95" t="s">
        <v>241</v>
      </c>
      <c r="B31" s="106">
        <v>300</v>
      </c>
      <c r="C31" s="106">
        <v>1.01325</v>
      </c>
      <c r="D31" s="107">
        <v>0.1</v>
      </c>
      <c r="E31" s="107">
        <v>674.01360304156799</v>
      </c>
      <c r="F31" s="107">
        <v>19.519681449114426</v>
      </c>
      <c r="G31" s="108">
        <v>0.70832735008066017</v>
      </c>
      <c r="H31" s="109">
        <v>168.98022600902024</v>
      </c>
      <c r="I31" s="113">
        <v>161.42169000000001</v>
      </c>
      <c r="K31" s="95" t="s">
        <v>241</v>
      </c>
      <c r="L31" s="106">
        <v>300</v>
      </c>
      <c r="M31" s="106">
        <v>1.01325</v>
      </c>
      <c r="N31" s="107">
        <v>0.1</v>
      </c>
      <c r="O31">
        <v>2</v>
      </c>
      <c r="P31">
        <v>1</v>
      </c>
      <c r="Q31">
        <v>0</v>
      </c>
      <c r="R31">
        <v>0</v>
      </c>
      <c r="S31">
        <v>0</v>
      </c>
      <c r="T31">
        <v>0</v>
      </c>
      <c r="U31">
        <v>0</v>
      </c>
      <c r="V31">
        <v>0</v>
      </c>
      <c r="W31">
        <v>0</v>
      </c>
      <c r="X31">
        <v>0</v>
      </c>
      <c r="Y31">
        <v>0</v>
      </c>
      <c r="Z31">
        <v>6</v>
      </c>
      <c r="AA31">
        <v>1</v>
      </c>
      <c r="AB31">
        <v>0</v>
      </c>
      <c r="AC31">
        <v>0</v>
      </c>
      <c r="AD31">
        <v>0</v>
      </c>
      <c r="AE31">
        <v>3</v>
      </c>
      <c r="AF31">
        <v>0</v>
      </c>
      <c r="AG31">
        <v>1</v>
      </c>
      <c r="AH31">
        <v>1</v>
      </c>
      <c r="AI31" s="109">
        <v>168.98022600902024</v>
      </c>
      <c r="AJ31" s="113">
        <v>157.864632</v>
      </c>
      <c r="AL31" s="95" t="s">
        <v>241</v>
      </c>
      <c r="AM31" s="106">
        <v>300</v>
      </c>
      <c r="AN31" s="106">
        <v>1.01325</v>
      </c>
      <c r="AO31" s="107">
        <v>0.1</v>
      </c>
      <c r="AP31">
        <v>1</v>
      </c>
      <c r="AQ31">
        <v>0</v>
      </c>
      <c r="AR31">
        <v>0</v>
      </c>
      <c r="AS31">
        <v>0</v>
      </c>
      <c r="AT31">
        <v>0</v>
      </c>
      <c r="AU31">
        <v>6</v>
      </c>
      <c r="AV31">
        <v>1</v>
      </c>
      <c r="AW31">
        <v>0</v>
      </c>
      <c r="AX31">
        <v>0</v>
      </c>
      <c r="AY31" s="109">
        <v>168.98022600902024</v>
      </c>
      <c r="AZ31" s="113">
        <v>161.803462</v>
      </c>
    </row>
    <row r="32" spans="1:52" x14ac:dyDescent="0.3">
      <c r="A32" s="100" t="s">
        <v>11</v>
      </c>
      <c r="B32" s="96">
        <v>300</v>
      </c>
      <c r="C32" s="96">
        <v>1.01325</v>
      </c>
      <c r="D32" s="97">
        <v>0.1</v>
      </c>
      <c r="E32" s="97">
        <v>719.39030445861636</v>
      </c>
      <c r="F32" s="97">
        <v>17.279724491630535</v>
      </c>
      <c r="G32" s="98">
        <v>0.79169333112982243</v>
      </c>
      <c r="H32" s="99">
        <v>198.8618470334643</v>
      </c>
      <c r="I32" s="113">
        <v>197.09947500000001</v>
      </c>
      <c r="K32" s="100" t="s">
        <v>11</v>
      </c>
      <c r="L32" s="96">
        <v>300</v>
      </c>
      <c r="M32" s="96">
        <v>1.01325</v>
      </c>
      <c r="N32" s="97">
        <v>0.1</v>
      </c>
      <c r="O32">
        <v>2</v>
      </c>
      <c r="P32">
        <v>3</v>
      </c>
      <c r="Q32">
        <v>0</v>
      </c>
      <c r="R32">
        <v>0</v>
      </c>
      <c r="S32">
        <v>0</v>
      </c>
      <c r="T32">
        <v>0</v>
      </c>
      <c r="U32">
        <v>0</v>
      </c>
      <c r="V32">
        <v>0</v>
      </c>
      <c r="W32">
        <v>0</v>
      </c>
      <c r="X32">
        <v>0</v>
      </c>
      <c r="Y32">
        <v>0</v>
      </c>
      <c r="Z32">
        <v>6</v>
      </c>
      <c r="AA32">
        <v>1</v>
      </c>
      <c r="AB32">
        <v>0</v>
      </c>
      <c r="AC32">
        <v>0</v>
      </c>
      <c r="AD32">
        <v>0</v>
      </c>
      <c r="AE32">
        <v>3</v>
      </c>
      <c r="AF32">
        <v>0</v>
      </c>
      <c r="AG32">
        <v>1</v>
      </c>
      <c r="AH32">
        <v>1</v>
      </c>
      <c r="AI32" s="99">
        <v>198.8618470334643</v>
      </c>
      <c r="AJ32" s="113">
        <v>189.22548699999999</v>
      </c>
      <c r="AL32" s="100" t="s">
        <v>11</v>
      </c>
      <c r="AM32" s="96">
        <v>300</v>
      </c>
      <c r="AN32" s="96">
        <v>1.01325</v>
      </c>
      <c r="AO32" s="97">
        <v>0.1</v>
      </c>
      <c r="AP32">
        <v>3</v>
      </c>
      <c r="AQ32">
        <v>0</v>
      </c>
      <c r="AR32">
        <v>0</v>
      </c>
      <c r="AS32">
        <v>0</v>
      </c>
      <c r="AT32">
        <v>0</v>
      </c>
      <c r="AU32">
        <v>6</v>
      </c>
      <c r="AV32">
        <v>1</v>
      </c>
      <c r="AW32">
        <v>0</v>
      </c>
      <c r="AX32">
        <v>0</v>
      </c>
      <c r="AY32" s="99">
        <v>198.8618470334643</v>
      </c>
      <c r="AZ32" s="113">
        <v>188.65369500000003</v>
      </c>
    </row>
    <row r="33" spans="1:52" x14ac:dyDescent="0.3">
      <c r="A33" s="100" t="s">
        <v>242</v>
      </c>
      <c r="B33" s="96">
        <v>300</v>
      </c>
      <c r="C33" s="96">
        <v>1.01325</v>
      </c>
      <c r="D33" s="97">
        <v>0.1</v>
      </c>
      <c r="E33" s="97">
        <v>764.88852572164137</v>
      </c>
      <c r="F33" s="97">
        <v>15.499112185264488</v>
      </c>
      <c r="G33" s="98">
        <v>0.8697189847543414</v>
      </c>
      <c r="H33" s="99">
        <v>229.20839389972616</v>
      </c>
      <c r="I33" s="113">
        <v>226.12986599999999</v>
      </c>
      <c r="K33" s="100" t="s">
        <v>242</v>
      </c>
      <c r="L33" s="96">
        <v>300</v>
      </c>
      <c r="M33" s="96">
        <v>1.01325</v>
      </c>
      <c r="N33" s="97">
        <v>0.1</v>
      </c>
      <c r="O33">
        <v>2</v>
      </c>
      <c r="P33">
        <v>5</v>
      </c>
      <c r="Q33">
        <v>0</v>
      </c>
      <c r="R33">
        <v>0</v>
      </c>
      <c r="S33">
        <v>0</v>
      </c>
      <c r="T33">
        <v>0</v>
      </c>
      <c r="U33">
        <v>0</v>
      </c>
      <c r="V33">
        <v>0</v>
      </c>
      <c r="W33">
        <v>0</v>
      </c>
      <c r="X33">
        <v>0</v>
      </c>
      <c r="Y33">
        <v>0</v>
      </c>
      <c r="Z33">
        <v>6</v>
      </c>
      <c r="AA33">
        <v>1</v>
      </c>
      <c r="AB33">
        <v>0</v>
      </c>
      <c r="AC33">
        <v>0</v>
      </c>
      <c r="AD33">
        <v>0</v>
      </c>
      <c r="AE33">
        <v>3</v>
      </c>
      <c r="AF33">
        <v>0</v>
      </c>
      <c r="AG33">
        <v>1</v>
      </c>
      <c r="AH33">
        <v>1</v>
      </c>
      <c r="AI33" s="99">
        <v>229.20839389972616</v>
      </c>
      <c r="AJ33" s="113">
        <v>220.52368000000001</v>
      </c>
      <c r="AL33" s="100" t="s">
        <v>242</v>
      </c>
      <c r="AM33" s="96">
        <v>300</v>
      </c>
      <c r="AN33" s="96">
        <v>1.01325</v>
      </c>
      <c r="AO33" s="97">
        <v>0.1</v>
      </c>
      <c r="AP33">
        <v>5</v>
      </c>
      <c r="AQ33">
        <v>0</v>
      </c>
      <c r="AR33">
        <v>0</v>
      </c>
      <c r="AS33">
        <v>0</v>
      </c>
      <c r="AT33">
        <v>0</v>
      </c>
      <c r="AU33">
        <v>6</v>
      </c>
      <c r="AV33">
        <v>1</v>
      </c>
      <c r="AW33">
        <v>0</v>
      </c>
      <c r="AX33">
        <v>0</v>
      </c>
      <c r="AY33" s="99">
        <v>229.20839389972616</v>
      </c>
      <c r="AZ33" s="113">
        <v>219.67630500000001</v>
      </c>
    </row>
    <row r="34" spans="1:52" x14ac:dyDescent="0.3">
      <c r="A34" s="100" t="s">
        <v>16</v>
      </c>
      <c r="B34" s="96">
        <v>300</v>
      </c>
      <c r="C34" s="96">
        <v>1.01325</v>
      </c>
      <c r="D34" s="97">
        <v>0.1</v>
      </c>
      <c r="E34" s="97">
        <v>810.84832480317391</v>
      </c>
      <c r="F34" s="97">
        <v>14.050061917877006</v>
      </c>
      <c r="G34" s="98">
        <v>0.93846307962753106</v>
      </c>
      <c r="H34" s="99">
        <v>260.20554313139183</v>
      </c>
      <c r="I34" s="113">
        <v>266.36363700000004</v>
      </c>
      <c r="K34" s="100" t="s">
        <v>16</v>
      </c>
      <c r="L34" s="96">
        <v>300</v>
      </c>
      <c r="M34" s="96">
        <v>1.01325</v>
      </c>
      <c r="N34" s="97">
        <v>0.1</v>
      </c>
      <c r="O34">
        <v>2</v>
      </c>
      <c r="P34">
        <v>7</v>
      </c>
      <c r="Q34">
        <v>0</v>
      </c>
      <c r="R34">
        <v>0</v>
      </c>
      <c r="S34">
        <v>0</v>
      </c>
      <c r="T34">
        <v>0</v>
      </c>
      <c r="U34">
        <v>0</v>
      </c>
      <c r="V34">
        <v>0</v>
      </c>
      <c r="W34">
        <v>0</v>
      </c>
      <c r="X34">
        <v>0</v>
      </c>
      <c r="Y34">
        <v>0</v>
      </c>
      <c r="Z34">
        <v>6</v>
      </c>
      <c r="AA34">
        <v>1</v>
      </c>
      <c r="AB34">
        <v>0</v>
      </c>
      <c r="AC34">
        <v>0</v>
      </c>
      <c r="AD34">
        <v>0</v>
      </c>
      <c r="AE34">
        <v>3</v>
      </c>
      <c r="AF34">
        <v>0</v>
      </c>
      <c r="AG34">
        <v>1</v>
      </c>
      <c r="AH34">
        <v>1</v>
      </c>
      <c r="AI34" s="99">
        <v>260.20554313139183</v>
      </c>
      <c r="AJ34" s="113">
        <v>254.97102000000001</v>
      </c>
      <c r="AL34" s="100" t="s">
        <v>16</v>
      </c>
      <c r="AM34" s="96">
        <v>300</v>
      </c>
      <c r="AN34" s="96">
        <v>1.01325</v>
      </c>
      <c r="AO34" s="97">
        <v>0.1</v>
      </c>
      <c r="AP34">
        <v>7</v>
      </c>
      <c r="AQ34">
        <v>0</v>
      </c>
      <c r="AR34">
        <v>0</v>
      </c>
      <c r="AS34">
        <v>0</v>
      </c>
      <c r="AT34">
        <v>0</v>
      </c>
      <c r="AU34">
        <v>6</v>
      </c>
      <c r="AV34">
        <v>1</v>
      </c>
      <c r="AW34">
        <v>0</v>
      </c>
      <c r="AX34">
        <v>0</v>
      </c>
      <c r="AY34" s="99">
        <v>260.20554313139183</v>
      </c>
      <c r="AZ34" s="113">
        <v>254.66590600000001</v>
      </c>
    </row>
    <row r="35" spans="1:52" x14ac:dyDescent="0.3">
      <c r="A35" s="95" t="s">
        <v>241</v>
      </c>
      <c r="B35" s="106">
        <v>300</v>
      </c>
      <c r="C35" s="106">
        <v>1.01325</v>
      </c>
      <c r="D35" s="107">
        <v>0.3</v>
      </c>
      <c r="E35" s="107">
        <v>674.01360304156799</v>
      </c>
      <c r="F35" s="107">
        <v>19.519681449114426</v>
      </c>
      <c r="G35" s="108">
        <v>0.70832735008066017</v>
      </c>
      <c r="H35" s="109">
        <v>139.43889488514947</v>
      </c>
      <c r="I35" s="113">
        <v>144.15697999999998</v>
      </c>
      <c r="K35" s="95" t="s">
        <v>241</v>
      </c>
      <c r="L35" s="106">
        <v>300</v>
      </c>
      <c r="M35" s="106">
        <v>1.01325</v>
      </c>
      <c r="N35" s="107">
        <v>0.3</v>
      </c>
      <c r="O35" s="117">
        <v>2</v>
      </c>
      <c r="P35" s="117">
        <v>1</v>
      </c>
      <c r="Q35" s="117">
        <v>0</v>
      </c>
      <c r="R35" s="117">
        <v>0</v>
      </c>
      <c r="S35" s="117">
        <v>0</v>
      </c>
      <c r="T35" s="117">
        <v>0</v>
      </c>
      <c r="U35" s="117">
        <v>0</v>
      </c>
      <c r="V35" s="117">
        <v>0</v>
      </c>
      <c r="W35" s="117">
        <v>0</v>
      </c>
      <c r="X35" s="117">
        <v>0</v>
      </c>
      <c r="Y35" s="117">
        <v>0</v>
      </c>
      <c r="Z35" s="117">
        <v>6</v>
      </c>
      <c r="AA35" s="117">
        <v>1</v>
      </c>
      <c r="AB35" s="117">
        <v>0</v>
      </c>
      <c r="AC35" s="117">
        <v>0</v>
      </c>
      <c r="AD35" s="117">
        <v>0</v>
      </c>
      <c r="AE35" s="117">
        <v>3</v>
      </c>
      <c r="AF35" s="117">
        <v>0</v>
      </c>
      <c r="AG35" s="117">
        <v>1</v>
      </c>
      <c r="AH35" s="117">
        <v>1</v>
      </c>
      <c r="AI35" s="109">
        <v>139.43889488514947</v>
      </c>
      <c r="AJ35" s="113">
        <v>126.85623100000001</v>
      </c>
      <c r="AL35" s="95" t="s">
        <v>241</v>
      </c>
      <c r="AM35" s="106">
        <v>300</v>
      </c>
      <c r="AN35" s="106">
        <v>1.01325</v>
      </c>
      <c r="AO35" s="107">
        <v>0.3</v>
      </c>
      <c r="AP35" s="117">
        <v>1</v>
      </c>
      <c r="AQ35" s="117">
        <v>0</v>
      </c>
      <c r="AR35" s="117">
        <v>0</v>
      </c>
      <c r="AS35" s="117">
        <v>0</v>
      </c>
      <c r="AT35" s="117">
        <v>0</v>
      </c>
      <c r="AU35" s="117">
        <v>6</v>
      </c>
      <c r="AV35" s="117">
        <v>1</v>
      </c>
      <c r="AW35" s="117">
        <v>0</v>
      </c>
      <c r="AX35" s="117">
        <v>0</v>
      </c>
      <c r="AY35" s="109">
        <v>139.43889488514947</v>
      </c>
      <c r="AZ35" s="113">
        <v>136.41117000000003</v>
      </c>
    </row>
    <row r="36" spans="1:52" x14ac:dyDescent="0.3">
      <c r="A36" s="100" t="s">
        <v>11</v>
      </c>
      <c r="B36" s="96">
        <v>300</v>
      </c>
      <c r="C36" s="96">
        <v>1.01325</v>
      </c>
      <c r="D36" s="97">
        <v>0.3</v>
      </c>
      <c r="E36" s="97">
        <v>719.39030445861636</v>
      </c>
      <c r="F36" s="97">
        <v>17.279724491630535</v>
      </c>
      <c r="G36" s="98">
        <v>0.79169333112982243</v>
      </c>
      <c r="H36" s="99">
        <v>162.59830448713035</v>
      </c>
      <c r="I36" s="113">
        <v>161.64461</v>
      </c>
      <c r="K36" s="100" t="s">
        <v>11</v>
      </c>
      <c r="L36" s="96">
        <v>300</v>
      </c>
      <c r="M36" s="96">
        <v>1.01325</v>
      </c>
      <c r="N36" s="97">
        <v>0.3</v>
      </c>
      <c r="O36">
        <v>2</v>
      </c>
      <c r="P36">
        <v>3</v>
      </c>
      <c r="Q36">
        <v>0</v>
      </c>
      <c r="R36">
        <v>0</v>
      </c>
      <c r="S36">
        <v>0</v>
      </c>
      <c r="T36">
        <v>0</v>
      </c>
      <c r="U36">
        <v>0</v>
      </c>
      <c r="V36">
        <v>0</v>
      </c>
      <c r="W36">
        <v>0</v>
      </c>
      <c r="X36">
        <v>0</v>
      </c>
      <c r="Y36">
        <v>0</v>
      </c>
      <c r="Z36">
        <v>6</v>
      </c>
      <c r="AA36">
        <v>1</v>
      </c>
      <c r="AB36">
        <v>0</v>
      </c>
      <c r="AC36">
        <v>0</v>
      </c>
      <c r="AD36">
        <v>0</v>
      </c>
      <c r="AE36">
        <v>3</v>
      </c>
      <c r="AF36">
        <v>0</v>
      </c>
      <c r="AG36">
        <v>1</v>
      </c>
      <c r="AH36">
        <v>1</v>
      </c>
      <c r="AI36" s="99">
        <v>162.59830448713035</v>
      </c>
      <c r="AJ36" s="113">
        <v>151.16133099999999</v>
      </c>
      <c r="AL36" s="100" t="s">
        <v>11</v>
      </c>
      <c r="AM36" s="96">
        <v>300</v>
      </c>
      <c r="AN36" s="96">
        <v>1.01325</v>
      </c>
      <c r="AO36" s="97">
        <v>0.3</v>
      </c>
      <c r="AP36">
        <v>3</v>
      </c>
      <c r="AQ36">
        <v>0</v>
      </c>
      <c r="AR36">
        <v>0</v>
      </c>
      <c r="AS36">
        <v>0</v>
      </c>
      <c r="AT36">
        <v>0</v>
      </c>
      <c r="AU36">
        <v>6</v>
      </c>
      <c r="AV36">
        <v>1</v>
      </c>
      <c r="AW36">
        <v>0</v>
      </c>
      <c r="AX36">
        <v>0</v>
      </c>
      <c r="AY36" s="99">
        <v>162.59830448713035</v>
      </c>
      <c r="AZ36" s="113">
        <v>155.29015599999997</v>
      </c>
    </row>
    <row r="37" spans="1:52" x14ac:dyDescent="0.3">
      <c r="A37" s="100" t="s">
        <v>242</v>
      </c>
      <c r="B37" s="96">
        <v>300</v>
      </c>
      <c r="C37" s="96">
        <v>1.01325</v>
      </c>
      <c r="D37" s="97">
        <v>0.3</v>
      </c>
      <c r="E37" s="97">
        <v>764.88852572164137</v>
      </c>
      <c r="F37" s="97">
        <v>15.499112185264488</v>
      </c>
      <c r="G37" s="98">
        <v>0.8697189847543414</v>
      </c>
      <c r="H37" s="99">
        <v>186.37887914049747</v>
      </c>
      <c r="I37" s="113">
        <v>184.218062</v>
      </c>
      <c r="K37" s="100" t="s">
        <v>242</v>
      </c>
      <c r="L37" s="96">
        <v>300</v>
      </c>
      <c r="M37" s="96">
        <v>1.01325</v>
      </c>
      <c r="N37" s="97">
        <v>0.3</v>
      </c>
      <c r="O37">
        <v>2</v>
      </c>
      <c r="P37">
        <v>5</v>
      </c>
      <c r="Q37">
        <v>0</v>
      </c>
      <c r="R37">
        <v>0</v>
      </c>
      <c r="S37">
        <v>0</v>
      </c>
      <c r="T37">
        <v>0</v>
      </c>
      <c r="U37">
        <v>0</v>
      </c>
      <c r="V37">
        <v>0</v>
      </c>
      <c r="W37">
        <v>0</v>
      </c>
      <c r="X37">
        <v>0</v>
      </c>
      <c r="Y37">
        <v>0</v>
      </c>
      <c r="Z37">
        <v>6</v>
      </c>
      <c r="AA37">
        <v>1</v>
      </c>
      <c r="AB37">
        <v>0</v>
      </c>
      <c r="AC37">
        <v>0</v>
      </c>
      <c r="AD37">
        <v>0</v>
      </c>
      <c r="AE37">
        <v>3</v>
      </c>
      <c r="AF37">
        <v>0</v>
      </c>
      <c r="AG37">
        <v>1</v>
      </c>
      <c r="AH37">
        <v>1</v>
      </c>
      <c r="AI37" s="99">
        <v>186.37887914049747</v>
      </c>
      <c r="AJ37" s="113">
        <v>179.07396699999998</v>
      </c>
      <c r="AL37" s="100" t="s">
        <v>242</v>
      </c>
      <c r="AM37" s="96">
        <v>300</v>
      </c>
      <c r="AN37" s="96">
        <v>1.01325</v>
      </c>
      <c r="AO37" s="97">
        <v>0.3</v>
      </c>
      <c r="AP37">
        <v>5</v>
      </c>
      <c r="AQ37">
        <v>0</v>
      </c>
      <c r="AR37">
        <v>0</v>
      </c>
      <c r="AS37">
        <v>0</v>
      </c>
      <c r="AT37">
        <v>0</v>
      </c>
      <c r="AU37">
        <v>6</v>
      </c>
      <c r="AV37">
        <v>1</v>
      </c>
      <c r="AW37">
        <v>0</v>
      </c>
      <c r="AX37">
        <v>0</v>
      </c>
      <c r="AY37" s="99">
        <v>186.37887914049747</v>
      </c>
      <c r="AZ37" s="113">
        <v>179.49389299999999</v>
      </c>
    </row>
    <row r="38" spans="1:52" x14ac:dyDescent="0.3">
      <c r="A38" s="100" t="s">
        <v>16</v>
      </c>
      <c r="B38" s="96">
        <v>300</v>
      </c>
      <c r="C38" s="96">
        <v>1.01325</v>
      </c>
      <c r="D38" s="103">
        <v>0.3</v>
      </c>
      <c r="E38" s="97">
        <v>810.84832480317391</v>
      </c>
      <c r="F38" s="97">
        <v>14.050061917877006</v>
      </c>
      <c r="G38" s="98">
        <v>0.93846307962753106</v>
      </c>
      <c r="H38" s="99">
        <v>210.36222607124031</v>
      </c>
      <c r="I38" s="113">
        <v>211.904304</v>
      </c>
      <c r="K38" s="100" t="s">
        <v>16</v>
      </c>
      <c r="L38" s="96">
        <v>300</v>
      </c>
      <c r="M38" s="96">
        <v>1.01325</v>
      </c>
      <c r="N38" s="103">
        <v>0.3</v>
      </c>
      <c r="O38" s="118">
        <v>2</v>
      </c>
      <c r="P38" s="118">
        <v>7</v>
      </c>
      <c r="Q38" s="118">
        <v>0</v>
      </c>
      <c r="R38" s="118">
        <v>0</v>
      </c>
      <c r="S38" s="118">
        <v>0</v>
      </c>
      <c r="T38" s="118">
        <v>0</v>
      </c>
      <c r="U38" s="118">
        <v>0</v>
      </c>
      <c r="V38" s="118">
        <v>0</v>
      </c>
      <c r="W38" s="118">
        <v>0</v>
      </c>
      <c r="X38" s="118">
        <v>0</v>
      </c>
      <c r="Y38" s="118">
        <v>0</v>
      </c>
      <c r="Z38" s="118">
        <v>6</v>
      </c>
      <c r="AA38" s="118">
        <v>1</v>
      </c>
      <c r="AB38" s="118">
        <v>0</v>
      </c>
      <c r="AC38" s="118">
        <v>0</v>
      </c>
      <c r="AD38" s="118">
        <v>0</v>
      </c>
      <c r="AE38" s="118">
        <v>3</v>
      </c>
      <c r="AF38" s="118">
        <v>0</v>
      </c>
      <c r="AG38" s="118">
        <v>1</v>
      </c>
      <c r="AH38" s="118">
        <v>1</v>
      </c>
      <c r="AI38" s="99">
        <v>210.36222607124031</v>
      </c>
      <c r="AJ38" s="113">
        <v>208.12719500000003</v>
      </c>
      <c r="AL38" s="100" t="s">
        <v>16</v>
      </c>
      <c r="AM38" s="96">
        <v>300</v>
      </c>
      <c r="AN38" s="96">
        <v>1.01325</v>
      </c>
      <c r="AO38" s="103">
        <v>0.3</v>
      </c>
      <c r="AP38" s="118">
        <v>7</v>
      </c>
      <c r="AQ38" s="118">
        <v>0</v>
      </c>
      <c r="AR38" s="118">
        <v>0</v>
      </c>
      <c r="AS38" s="118">
        <v>0</v>
      </c>
      <c r="AT38" s="118">
        <v>0</v>
      </c>
      <c r="AU38" s="118">
        <v>6</v>
      </c>
      <c r="AV38" s="118">
        <v>1</v>
      </c>
      <c r="AW38" s="118">
        <v>0</v>
      </c>
      <c r="AX38" s="118">
        <v>0</v>
      </c>
      <c r="AY38" s="99">
        <v>210.36222607124031</v>
      </c>
      <c r="AZ38" s="113">
        <v>206.54341399999998</v>
      </c>
    </row>
    <row r="39" spans="1:52" x14ac:dyDescent="0.3">
      <c r="A39" s="95" t="s">
        <v>243</v>
      </c>
      <c r="B39" s="106">
        <v>300</v>
      </c>
      <c r="C39" s="106">
        <v>1.01325</v>
      </c>
      <c r="D39" s="107">
        <v>0</v>
      </c>
      <c r="E39" s="107">
        <v>992.34576350989505</v>
      </c>
      <c r="F39" s="107">
        <v>35.843961781215107</v>
      </c>
      <c r="G39" s="108">
        <v>0.32551171593240258</v>
      </c>
      <c r="H39" s="109">
        <v>185.79547077133961</v>
      </c>
      <c r="I39" s="113">
        <v>156.972545</v>
      </c>
      <c r="K39" s="95" t="s">
        <v>243</v>
      </c>
      <c r="L39" s="106">
        <v>300</v>
      </c>
      <c r="M39" s="106">
        <v>1.01325</v>
      </c>
      <c r="N39" s="107">
        <v>0</v>
      </c>
      <c r="O39">
        <v>2</v>
      </c>
      <c r="P39">
        <v>1</v>
      </c>
      <c r="Q39">
        <v>0</v>
      </c>
      <c r="R39">
        <v>1</v>
      </c>
      <c r="S39">
        <v>0</v>
      </c>
      <c r="T39">
        <v>1</v>
      </c>
      <c r="U39">
        <v>0</v>
      </c>
      <c r="V39">
        <v>0</v>
      </c>
      <c r="W39">
        <v>0</v>
      </c>
      <c r="X39">
        <v>0</v>
      </c>
      <c r="Y39">
        <v>0</v>
      </c>
      <c r="Z39">
        <v>3</v>
      </c>
      <c r="AA39">
        <v>0</v>
      </c>
      <c r="AB39">
        <v>0</v>
      </c>
      <c r="AC39">
        <v>0</v>
      </c>
      <c r="AD39">
        <v>1</v>
      </c>
      <c r="AE39">
        <v>3</v>
      </c>
      <c r="AF39">
        <v>0</v>
      </c>
      <c r="AG39">
        <v>1</v>
      </c>
      <c r="AH39">
        <v>1</v>
      </c>
      <c r="AI39" s="109">
        <v>185.79547077133961</v>
      </c>
      <c r="AJ39" s="113">
        <v>192.65785799999998</v>
      </c>
      <c r="AL39" s="95" t="s">
        <v>243</v>
      </c>
      <c r="AM39" s="106">
        <v>300</v>
      </c>
      <c r="AN39" s="106">
        <v>1.01325</v>
      </c>
      <c r="AO39" s="107">
        <v>0</v>
      </c>
      <c r="AP39">
        <v>1</v>
      </c>
      <c r="AQ39">
        <v>1</v>
      </c>
      <c r="AR39">
        <v>1</v>
      </c>
      <c r="AS39">
        <v>0</v>
      </c>
      <c r="AT39">
        <v>0</v>
      </c>
      <c r="AU39">
        <v>3</v>
      </c>
      <c r="AV39">
        <v>0</v>
      </c>
      <c r="AW39">
        <v>0</v>
      </c>
      <c r="AX39">
        <v>1</v>
      </c>
      <c r="AY39" s="109">
        <v>185.79547077133961</v>
      </c>
      <c r="AZ39" s="113">
        <v>189.493469</v>
      </c>
    </row>
    <row r="40" spans="1:52" x14ac:dyDescent="0.3">
      <c r="A40" s="100" t="s">
        <v>9</v>
      </c>
      <c r="B40" s="96">
        <v>300</v>
      </c>
      <c r="C40" s="96">
        <v>1.01325</v>
      </c>
      <c r="D40" s="97">
        <v>0</v>
      </c>
      <c r="E40" s="97">
        <v>1023.5442067921439</v>
      </c>
      <c r="F40" s="97">
        <v>29.474025895191122</v>
      </c>
      <c r="G40" s="98">
        <v>0.40460668430445246</v>
      </c>
      <c r="H40" s="99">
        <v>219.27862967019593</v>
      </c>
      <c r="I40" s="113">
        <v>214.41172999999998</v>
      </c>
      <c r="K40" s="100" t="s">
        <v>9</v>
      </c>
      <c r="L40" s="96">
        <v>300</v>
      </c>
      <c r="M40" s="96">
        <v>1.01325</v>
      </c>
      <c r="N40" s="97">
        <v>0</v>
      </c>
      <c r="O40">
        <v>2</v>
      </c>
      <c r="P40">
        <v>3</v>
      </c>
      <c r="Q40">
        <v>0</v>
      </c>
      <c r="R40">
        <v>1</v>
      </c>
      <c r="S40">
        <v>0</v>
      </c>
      <c r="T40">
        <v>1</v>
      </c>
      <c r="U40">
        <v>0</v>
      </c>
      <c r="V40">
        <v>0</v>
      </c>
      <c r="W40">
        <v>0</v>
      </c>
      <c r="X40">
        <v>0</v>
      </c>
      <c r="Y40">
        <v>0</v>
      </c>
      <c r="Z40">
        <v>3</v>
      </c>
      <c r="AA40">
        <v>0</v>
      </c>
      <c r="AB40">
        <v>0</v>
      </c>
      <c r="AC40">
        <v>0</v>
      </c>
      <c r="AD40">
        <v>1</v>
      </c>
      <c r="AE40">
        <v>3</v>
      </c>
      <c r="AF40">
        <v>0</v>
      </c>
      <c r="AG40">
        <v>1</v>
      </c>
      <c r="AH40">
        <v>1</v>
      </c>
      <c r="AI40" s="99">
        <v>219.27862967019593</v>
      </c>
      <c r="AJ40" s="113">
        <v>224.85982399999997</v>
      </c>
      <c r="AL40" s="100" t="s">
        <v>9</v>
      </c>
      <c r="AM40" s="96">
        <v>300</v>
      </c>
      <c r="AN40" s="96">
        <v>1.01325</v>
      </c>
      <c r="AO40" s="97">
        <v>0</v>
      </c>
      <c r="AP40">
        <v>3</v>
      </c>
      <c r="AQ40">
        <v>1</v>
      </c>
      <c r="AR40">
        <v>1</v>
      </c>
      <c r="AS40">
        <v>0</v>
      </c>
      <c r="AT40">
        <v>0</v>
      </c>
      <c r="AU40">
        <v>3</v>
      </c>
      <c r="AV40">
        <v>0</v>
      </c>
      <c r="AW40">
        <v>0</v>
      </c>
      <c r="AX40">
        <v>1</v>
      </c>
      <c r="AY40" s="99">
        <v>219.27862967019593</v>
      </c>
      <c r="AZ40" s="113">
        <v>222.80518599999999</v>
      </c>
    </row>
    <row r="41" spans="1:52" x14ac:dyDescent="0.3">
      <c r="A41" s="100" t="s">
        <v>33</v>
      </c>
      <c r="B41" s="96">
        <v>300</v>
      </c>
      <c r="C41" s="96">
        <v>1.01325</v>
      </c>
      <c r="D41" s="97">
        <v>0</v>
      </c>
      <c r="E41" s="97">
        <v>1055.6004487576786</v>
      </c>
      <c r="F41" s="97">
        <v>24.954090171732272</v>
      </c>
      <c r="G41" s="98">
        <v>0.48899378476124467</v>
      </c>
      <c r="H41" s="99">
        <v>253.300984089617</v>
      </c>
      <c r="I41" s="113">
        <v>266.26773200000002</v>
      </c>
      <c r="K41" s="100" t="s">
        <v>33</v>
      </c>
      <c r="L41" s="96">
        <v>300</v>
      </c>
      <c r="M41" s="96">
        <v>1.01325</v>
      </c>
      <c r="N41" s="97">
        <v>0</v>
      </c>
      <c r="O41">
        <v>2</v>
      </c>
      <c r="P41">
        <v>5</v>
      </c>
      <c r="Q41">
        <v>0</v>
      </c>
      <c r="R41">
        <v>1</v>
      </c>
      <c r="S41">
        <v>0</v>
      </c>
      <c r="T41">
        <v>1</v>
      </c>
      <c r="U41">
        <v>0</v>
      </c>
      <c r="V41">
        <v>0</v>
      </c>
      <c r="W41">
        <v>0</v>
      </c>
      <c r="X41">
        <v>0</v>
      </c>
      <c r="Y41">
        <v>0</v>
      </c>
      <c r="Z41">
        <v>3</v>
      </c>
      <c r="AA41">
        <v>0</v>
      </c>
      <c r="AB41">
        <v>0</v>
      </c>
      <c r="AC41">
        <v>0</v>
      </c>
      <c r="AD41">
        <v>1</v>
      </c>
      <c r="AE41">
        <v>3</v>
      </c>
      <c r="AF41">
        <v>0</v>
      </c>
      <c r="AG41">
        <v>1</v>
      </c>
      <c r="AH41">
        <v>1</v>
      </c>
      <c r="AI41" s="99">
        <v>253.300984089617</v>
      </c>
      <c r="AJ41" s="113">
        <v>260.941192</v>
      </c>
      <c r="AL41" s="100" t="s">
        <v>33</v>
      </c>
      <c r="AM41" s="96">
        <v>300</v>
      </c>
      <c r="AN41" s="96">
        <v>1.01325</v>
      </c>
      <c r="AO41" s="97">
        <v>0</v>
      </c>
      <c r="AP41">
        <v>5</v>
      </c>
      <c r="AQ41">
        <v>1</v>
      </c>
      <c r="AR41">
        <v>1</v>
      </c>
      <c r="AS41">
        <v>0</v>
      </c>
      <c r="AT41">
        <v>0</v>
      </c>
      <c r="AU41">
        <v>3</v>
      </c>
      <c r="AV41">
        <v>0</v>
      </c>
      <c r="AW41">
        <v>0</v>
      </c>
      <c r="AX41">
        <v>1</v>
      </c>
      <c r="AY41" s="99">
        <v>253.300984089617</v>
      </c>
      <c r="AZ41" s="113">
        <v>261.32261</v>
      </c>
    </row>
    <row r="42" spans="1:52" x14ac:dyDescent="0.3">
      <c r="A42" s="100" t="s">
        <v>244</v>
      </c>
      <c r="B42" s="96">
        <v>300</v>
      </c>
      <c r="C42" s="96">
        <v>1.01325</v>
      </c>
      <c r="D42" s="97">
        <v>0</v>
      </c>
      <c r="E42" s="97">
        <v>1088.7010770708659</v>
      </c>
      <c r="F42" s="97">
        <v>21.59518984218894</v>
      </c>
      <c r="G42" s="98">
        <v>0.57660584466185494</v>
      </c>
      <c r="H42" s="99">
        <v>287.54279034816733</v>
      </c>
      <c r="I42" s="113">
        <v>328.91619000000003</v>
      </c>
      <c r="K42" s="100" t="s">
        <v>244</v>
      </c>
      <c r="L42" s="96">
        <v>300</v>
      </c>
      <c r="M42" s="96">
        <v>1.01325</v>
      </c>
      <c r="N42" s="97">
        <v>0</v>
      </c>
      <c r="O42">
        <v>2</v>
      </c>
      <c r="P42">
        <v>7</v>
      </c>
      <c r="Q42">
        <v>0</v>
      </c>
      <c r="R42">
        <v>1</v>
      </c>
      <c r="S42">
        <v>0</v>
      </c>
      <c r="T42">
        <v>1</v>
      </c>
      <c r="U42">
        <v>0</v>
      </c>
      <c r="V42">
        <v>0</v>
      </c>
      <c r="W42">
        <v>0</v>
      </c>
      <c r="X42">
        <v>0</v>
      </c>
      <c r="Y42">
        <v>0</v>
      </c>
      <c r="Z42">
        <v>3</v>
      </c>
      <c r="AA42">
        <v>0</v>
      </c>
      <c r="AB42">
        <v>0</v>
      </c>
      <c r="AC42">
        <v>0</v>
      </c>
      <c r="AD42">
        <v>1</v>
      </c>
      <c r="AE42">
        <v>3</v>
      </c>
      <c r="AF42">
        <v>0</v>
      </c>
      <c r="AG42">
        <v>1</v>
      </c>
      <c r="AH42">
        <v>1</v>
      </c>
      <c r="AI42" s="99">
        <v>287.54279034816733</v>
      </c>
      <c r="AJ42" s="113">
        <v>298.518238</v>
      </c>
      <c r="AL42" s="100" t="s">
        <v>244</v>
      </c>
      <c r="AM42" s="96">
        <v>300</v>
      </c>
      <c r="AN42" s="96">
        <v>1.01325</v>
      </c>
      <c r="AO42" s="97">
        <v>0</v>
      </c>
      <c r="AP42">
        <v>7</v>
      </c>
      <c r="AQ42">
        <v>1</v>
      </c>
      <c r="AR42">
        <v>1</v>
      </c>
      <c r="AS42">
        <v>0</v>
      </c>
      <c r="AT42">
        <v>0</v>
      </c>
      <c r="AU42">
        <v>3</v>
      </c>
      <c r="AV42">
        <v>0</v>
      </c>
      <c r="AW42">
        <v>0</v>
      </c>
      <c r="AX42">
        <v>1</v>
      </c>
      <c r="AY42" s="99">
        <v>287.54279034816733</v>
      </c>
      <c r="AZ42" s="113">
        <v>301.20397299999996</v>
      </c>
    </row>
    <row r="43" spans="1:52" x14ac:dyDescent="0.3">
      <c r="A43" s="95" t="s">
        <v>243</v>
      </c>
      <c r="B43" s="106">
        <v>300</v>
      </c>
      <c r="C43" s="106">
        <v>1.01325</v>
      </c>
      <c r="D43" s="107">
        <v>0.1</v>
      </c>
      <c r="E43" s="107">
        <v>992.34576350989505</v>
      </c>
      <c r="F43" s="107">
        <v>35.843961781215107</v>
      </c>
      <c r="G43" s="108">
        <v>0.32551171593240258</v>
      </c>
      <c r="H43" s="109">
        <v>170.79939301103749</v>
      </c>
      <c r="I43" s="113">
        <v>158.91225730000002</v>
      </c>
      <c r="K43" s="95" t="s">
        <v>243</v>
      </c>
      <c r="L43" s="106">
        <v>300</v>
      </c>
      <c r="M43" s="106">
        <v>1.01325</v>
      </c>
      <c r="N43" s="107">
        <v>0.1</v>
      </c>
      <c r="O43" s="117">
        <v>2</v>
      </c>
      <c r="P43" s="117">
        <v>1</v>
      </c>
      <c r="Q43" s="117">
        <v>0</v>
      </c>
      <c r="R43" s="117">
        <v>1</v>
      </c>
      <c r="S43" s="117">
        <v>0</v>
      </c>
      <c r="T43" s="117">
        <v>1</v>
      </c>
      <c r="U43" s="117">
        <v>0</v>
      </c>
      <c r="V43" s="117">
        <v>0</v>
      </c>
      <c r="W43" s="117">
        <v>0</v>
      </c>
      <c r="X43" s="117">
        <v>0</v>
      </c>
      <c r="Y43" s="117">
        <v>0</v>
      </c>
      <c r="Z43" s="117">
        <v>3</v>
      </c>
      <c r="AA43" s="117">
        <v>0</v>
      </c>
      <c r="AB43" s="117">
        <v>0</v>
      </c>
      <c r="AC43" s="117">
        <v>0</v>
      </c>
      <c r="AD43" s="117">
        <v>1</v>
      </c>
      <c r="AE43" s="117">
        <v>3</v>
      </c>
      <c r="AF43" s="117">
        <v>0</v>
      </c>
      <c r="AG43" s="117">
        <v>1</v>
      </c>
      <c r="AH43" s="117">
        <v>1</v>
      </c>
      <c r="AI43" s="109">
        <v>170.79939301103749</v>
      </c>
      <c r="AJ43" s="113">
        <v>173.72110800000002</v>
      </c>
      <c r="AL43" s="95" t="s">
        <v>243</v>
      </c>
      <c r="AM43" s="106">
        <v>300</v>
      </c>
      <c r="AN43" s="106">
        <v>1.01325</v>
      </c>
      <c r="AO43" s="107">
        <v>0.1</v>
      </c>
      <c r="AP43" s="117">
        <v>1</v>
      </c>
      <c r="AQ43" s="117">
        <v>1</v>
      </c>
      <c r="AR43" s="117">
        <v>1</v>
      </c>
      <c r="AS43" s="117">
        <v>0</v>
      </c>
      <c r="AT43" s="117">
        <v>0</v>
      </c>
      <c r="AU43" s="117">
        <v>3</v>
      </c>
      <c r="AV43" s="117">
        <v>0</v>
      </c>
      <c r="AW43" s="117">
        <v>0</v>
      </c>
      <c r="AX43" s="117">
        <v>1</v>
      </c>
      <c r="AY43" s="109">
        <v>170.79939301103749</v>
      </c>
      <c r="AZ43" s="113">
        <v>176.92066300000002</v>
      </c>
    </row>
    <row r="44" spans="1:52" x14ac:dyDescent="0.3">
      <c r="A44" s="100" t="s">
        <v>9</v>
      </c>
      <c r="B44" s="96">
        <v>300</v>
      </c>
      <c r="C44" s="96">
        <v>1.01325</v>
      </c>
      <c r="D44" s="97">
        <v>0.1</v>
      </c>
      <c r="E44" s="97">
        <v>1023.5442067921439</v>
      </c>
      <c r="F44" s="97">
        <v>29.474025895191122</v>
      </c>
      <c r="G44" s="98">
        <v>0.40460668430445246</v>
      </c>
      <c r="H44" s="99">
        <v>201.1480583634451</v>
      </c>
      <c r="I44" s="113">
        <v>209.25709000000001</v>
      </c>
      <c r="K44" s="100" t="s">
        <v>9</v>
      </c>
      <c r="L44" s="96">
        <v>300</v>
      </c>
      <c r="M44" s="96">
        <v>1.01325</v>
      </c>
      <c r="N44" s="97">
        <v>0.1</v>
      </c>
      <c r="O44">
        <v>2</v>
      </c>
      <c r="P44">
        <v>3</v>
      </c>
      <c r="Q44">
        <v>0</v>
      </c>
      <c r="R44">
        <v>1</v>
      </c>
      <c r="S44">
        <v>0</v>
      </c>
      <c r="T44">
        <v>1</v>
      </c>
      <c r="U44">
        <v>0</v>
      </c>
      <c r="V44">
        <v>0</v>
      </c>
      <c r="W44">
        <v>0</v>
      </c>
      <c r="X44">
        <v>0</v>
      </c>
      <c r="Y44">
        <v>0</v>
      </c>
      <c r="Z44">
        <v>3</v>
      </c>
      <c r="AA44">
        <v>0</v>
      </c>
      <c r="AB44">
        <v>0</v>
      </c>
      <c r="AC44">
        <v>0</v>
      </c>
      <c r="AD44">
        <v>1</v>
      </c>
      <c r="AE44">
        <v>3</v>
      </c>
      <c r="AF44">
        <v>0</v>
      </c>
      <c r="AG44">
        <v>1</v>
      </c>
      <c r="AH44">
        <v>1</v>
      </c>
      <c r="AI44" s="99">
        <v>201.1480583634451</v>
      </c>
      <c r="AJ44" s="113">
        <v>205.95189499999998</v>
      </c>
      <c r="AL44" s="100" t="s">
        <v>9</v>
      </c>
      <c r="AM44" s="96">
        <v>300</v>
      </c>
      <c r="AN44" s="96">
        <v>1.01325</v>
      </c>
      <c r="AO44" s="97">
        <v>0.1</v>
      </c>
      <c r="AP44">
        <v>3</v>
      </c>
      <c r="AQ44">
        <v>1</v>
      </c>
      <c r="AR44">
        <v>1</v>
      </c>
      <c r="AS44">
        <v>0</v>
      </c>
      <c r="AT44">
        <v>0</v>
      </c>
      <c r="AU44">
        <v>3</v>
      </c>
      <c r="AV44">
        <v>0</v>
      </c>
      <c r="AW44">
        <v>0</v>
      </c>
      <c r="AX44">
        <v>1</v>
      </c>
      <c r="AY44" s="99">
        <v>201.1480583634451</v>
      </c>
      <c r="AZ44" s="113">
        <v>200.16457199999999</v>
      </c>
    </row>
    <row r="45" spans="1:52" x14ac:dyDescent="0.3">
      <c r="A45" s="100" t="s">
        <v>33</v>
      </c>
      <c r="B45" s="96">
        <v>300</v>
      </c>
      <c r="C45" s="96">
        <v>1.01325</v>
      </c>
      <c r="D45" s="97">
        <v>0.1</v>
      </c>
      <c r="E45" s="97">
        <v>1055.6004487576786</v>
      </c>
      <c r="F45" s="97">
        <v>24.954090171732272</v>
      </c>
      <c r="G45" s="98">
        <v>0.48899378476124467</v>
      </c>
      <c r="H45" s="99">
        <v>231.70637878387149</v>
      </c>
      <c r="I45" s="113">
        <v>253.8648</v>
      </c>
      <c r="K45" s="100" t="s">
        <v>33</v>
      </c>
      <c r="L45" s="96">
        <v>300</v>
      </c>
      <c r="M45" s="96">
        <v>1.01325</v>
      </c>
      <c r="N45" s="97">
        <v>0.1</v>
      </c>
      <c r="O45">
        <v>2</v>
      </c>
      <c r="P45">
        <v>5</v>
      </c>
      <c r="Q45">
        <v>0</v>
      </c>
      <c r="R45">
        <v>1</v>
      </c>
      <c r="S45">
        <v>0</v>
      </c>
      <c r="T45">
        <v>1</v>
      </c>
      <c r="U45">
        <v>0</v>
      </c>
      <c r="V45">
        <v>0</v>
      </c>
      <c r="W45">
        <v>0</v>
      </c>
      <c r="X45">
        <v>0</v>
      </c>
      <c r="Y45">
        <v>0</v>
      </c>
      <c r="Z45">
        <v>3</v>
      </c>
      <c r="AA45">
        <v>0</v>
      </c>
      <c r="AB45">
        <v>0</v>
      </c>
      <c r="AC45">
        <v>0</v>
      </c>
      <c r="AD45">
        <v>1</v>
      </c>
      <c r="AE45">
        <v>3</v>
      </c>
      <c r="AF45">
        <v>0</v>
      </c>
      <c r="AG45">
        <v>1</v>
      </c>
      <c r="AH45">
        <v>1</v>
      </c>
      <c r="AI45" s="99">
        <v>231.70637878387149</v>
      </c>
      <c r="AJ45" s="113">
        <v>237.64912799999996</v>
      </c>
      <c r="AL45" s="100" t="s">
        <v>33</v>
      </c>
      <c r="AM45" s="96">
        <v>300</v>
      </c>
      <c r="AN45" s="96">
        <v>1.01325</v>
      </c>
      <c r="AO45" s="97">
        <v>0.1</v>
      </c>
      <c r="AP45">
        <v>5</v>
      </c>
      <c r="AQ45">
        <v>1</v>
      </c>
      <c r="AR45">
        <v>1</v>
      </c>
      <c r="AS45">
        <v>0</v>
      </c>
      <c r="AT45">
        <v>0</v>
      </c>
      <c r="AU45">
        <v>3</v>
      </c>
      <c r="AV45">
        <v>0</v>
      </c>
      <c r="AW45">
        <v>0</v>
      </c>
      <c r="AX45">
        <v>1</v>
      </c>
      <c r="AY45" s="99">
        <v>231.70637878387149</v>
      </c>
      <c r="AZ45" s="113">
        <v>232.86416100000002</v>
      </c>
    </row>
    <row r="46" spans="1:52" x14ac:dyDescent="0.3">
      <c r="A46" s="100" t="s">
        <v>244</v>
      </c>
      <c r="B46" s="96">
        <v>300</v>
      </c>
      <c r="C46" s="96">
        <v>1.01325</v>
      </c>
      <c r="D46" s="97">
        <v>0.1</v>
      </c>
      <c r="E46" s="97">
        <v>1088.7010770708659</v>
      </c>
      <c r="F46" s="97">
        <v>21.59518984218894</v>
      </c>
      <c r="G46" s="98">
        <v>0.57660584466185494</v>
      </c>
      <c r="H46" s="99">
        <v>262.32287998397788</v>
      </c>
      <c r="I46" s="113">
        <v>306.90677200000005</v>
      </c>
      <c r="K46" s="100" t="s">
        <v>244</v>
      </c>
      <c r="L46" s="96">
        <v>300</v>
      </c>
      <c r="M46" s="96">
        <v>1.01325</v>
      </c>
      <c r="N46" s="97">
        <v>0.1</v>
      </c>
      <c r="O46" s="118">
        <v>2</v>
      </c>
      <c r="P46" s="118">
        <v>7</v>
      </c>
      <c r="Q46" s="118">
        <v>0</v>
      </c>
      <c r="R46" s="118">
        <v>1</v>
      </c>
      <c r="S46" s="118">
        <v>0</v>
      </c>
      <c r="T46" s="118">
        <v>1</v>
      </c>
      <c r="U46" s="118">
        <v>0</v>
      </c>
      <c r="V46" s="118">
        <v>0</v>
      </c>
      <c r="W46" s="118">
        <v>0</v>
      </c>
      <c r="X46" s="118">
        <v>0</v>
      </c>
      <c r="Y46" s="118">
        <v>0</v>
      </c>
      <c r="Z46" s="118">
        <v>3</v>
      </c>
      <c r="AA46" s="118">
        <v>0</v>
      </c>
      <c r="AB46" s="118">
        <v>0</v>
      </c>
      <c r="AC46" s="118">
        <v>0</v>
      </c>
      <c r="AD46" s="118">
        <v>1</v>
      </c>
      <c r="AE46" s="118">
        <v>3</v>
      </c>
      <c r="AF46" s="118">
        <v>0</v>
      </c>
      <c r="AG46" s="118">
        <v>1</v>
      </c>
      <c r="AH46" s="118">
        <v>1</v>
      </c>
      <c r="AI46" s="99">
        <v>262.32287998397788</v>
      </c>
      <c r="AJ46" s="113">
        <v>272.128918</v>
      </c>
      <c r="AL46" s="100" t="s">
        <v>244</v>
      </c>
      <c r="AM46" s="96">
        <v>300</v>
      </c>
      <c r="AN46" s="96">
        <v>1.01325</v>
      </c>
      <c r="AO46" s="97">
        <v>0.1</v>
      </c>
      <c r="AP46" s="118">
        <v>7</v>
      </c>
      <c r="AQ46" s="118">
        <v>1</v>
      </c>
      <c r="AR46" s="118">
        <v>1</v>
      </c>
      <c r="AS46" s="118">
        <v>0</v>
      </c>
      <c r="AT46" s="118">
        <v>0</v>
      </c>
      <c r="AU46" s="118">
        <v>3</v>
      </c>
      <c r="AV46" s="118">
        <v>0</v>
      </c>
      <c r="AW46" s="118">
        <v>0</v>
      </c>
      <c r="AX46" s="118">
        <v>1</v>
      </c>
      <c r="AY46" s="99">
        <v>262.32287998397788</v>
      </c>
      <c r="AZ46" s="113">
        <v>270.44778600000001</v>
      </c>
    </row>
    <row r="47" spans="1:52" x14ac:dyDescent="0.3">
      <c r="A47" s="95" t="s">
        <v>243</v>
      </c>
      <c r="B47" s="106">
        <v>300</v>
      </c>
      <c r="C47" s="106">
        <v>1.01325</v>
      </c>
      <c r="D47" s="107">
        <v>0.3</v>
      </c>
      <c r="E47" s="107">
        <v>992.34576350989505</v>
      </c>
      <c r="F47" s="107">
        <v>35.843961781215107</v>
      </c>
      <c r="G47" s="108">
        <v>0.32551171593240258</v>
      </c>
      <c r="H47" s="109">
        <v>140.79067789892409</v>
      </c>
      <c r="I47" s="113">
        <v>155.81053260000002</v>
      </c>
      <c r="K47" s="95" t="s">
        <v>243</v>
      </c>
      <c r="L47" s="106">
        <v>300</v>
      </c>
      <c r="M47" s="106">
        <v>1.01325</v>
      </c>
      <c r="N47" s="107">
        <v>0.3</v>
      </c>
      <c r="O47">
        <v>2</v>
      </c>
      <c r="P47">
        <v>1</v>
      </c>
      <c r="Q47">
        <v>0</v>
      </c>
      <c r="R47">
        <v>1</v>
      </c>
      <c r="S47">
        <v>0</v>
      </c>
      <c r="T47">
        <v>1</v>
      </c>
      <c r="U47">
        <v>0</v>
      </c>
      <c r="V47">
        <v>0</v>
      </c>
      <c r="W47">
        <v>0</v>
      </c>
      <c r="X47">
        <v>0</v>
      </c>
      <c r="Y47">
        <v>0</v>
      </c>
      <c r="Z47">
        <v>3</v>
      </c>
      <c r="AA47">
        <v>0</v>
      </c>
      <c r="AB47">
        <v>0</v>
      </c>
      <c r="AC47">
        <v>0</v>
      </c>
      <c r="AD47">
        <v>1</v>
      </c>
      <c r="AE47">
        <v>3</v>
      </c>
      <c r="AF47">
        <v>0</v>
      </c>
      <c r="AG47">
        <v>1</v>
      </c>
      <c r="AH47">
        <v>1</v>
      </c>
      <c r="AI47" s="109">
        <v>140.79067789892409</v>
      </c>
      <c r="AJ47" s="113">
        <v>142.18707499999999</v>
      </c>
      <c r="AL47" s="95" t="s">
        <v>243</v>
      </c>
      <c r="AM47" s="106">
        <v>300</v>
      </c>
      <c r="AN47" s="106">
        <v>1.01325</v>
      </c>
      <c r="AO47" s="107">
        <v>0.3</v>
      </c>
      <c r="AP47">
        <v>1</v>
      </c>
      <c r="AQ47">
        <v>1</v>
      </c>
      <c r="AR47">
        <v>1</v>
      </c>
      <c r="AS47">
        <v>0</v>
      </c>
      <c r="AT47">
        <v>0</v>
      </c>
      <c r="AU47">
        <v>3</v>
      </c>
      <c r="AV47">
        <v>0</v>
      </c>
      <c r="AW47">
        <v>0</v>
      </c>
      <c r="AX47">
        <v>1</v>
      </c>
      <c r="AY47" s="109">
        <v>140.79067789892409</v>
      </c>
      <c r="AZ47" s="113">
        <v>150.59943999999999</v>
      </c>
    </row>
    <row r="48" spans="1:52" x14ac:dyDescent="0.3">
      <c r="A48" s="100" t="s">
        <v>9</v>
      </c>
      <c r="B48" s="96">
        <v>300</v>
      </c>
      <c r="C48" s="96">
        <v>1.01325</v>
      </c>
      <c r="D48" s="97">
        <v>0.3</v>
      </c>
      <c r="E48" s="97">
        <v>1023.5442067921439</v>
      </c>
      <c r="F48" s="97">
        <v>29.474025895191122</v>
      </c>
      <c r="G48" s="98">
        <v>0.40460668430445246</v>
      </c>
      <c r="H48" s="99">
        <v>164.52610152890225</v>
      </c>
      <c r="I48" s="113">
        <v>197.466386</v>
      </c>
      <c r="K48" s="100" t="s">
        <v>9</v>
      </c>
      <c r="L48" s="96">
        <v>300</v>
      </c>
      <c r="M48" s="96">
        <v>1.01325</v>
      </c>
      <c r="N48" s="97">
        <v>0.3</v>
      </c>
      <c r="O48">
        <v>2</v>
      </c>
      <c r="P48">
        <v>3</v>
      </c>
      <c r="Q48">
        <v>0</v>
      </c>
      <c r="R48">
        <v>1</v>
      </c>
      <c r="S48">
        <v>0</v>
      </c>
      <c r="T48">
        <v>1</v>
      </c>
      <c r="U48">
        <v>0</v>
      </c>
      <c r="V48">
        <v>0</v>
      </c>
      <c r="W48">
        <v>0</v>
      </c>
      <c r="X48">
        <v>0</v>
      </c>
      <c r="Y48">
        <v>0</v>
      </c>
      <c r="Z48">
        <v>3</v>
      </c>
      <c r="AA48">
        <v>0</v>
      </c>
      <c r="AB48">
        <v>0</v>
      </c>
      <c r="AC48">
        <v>0</v>
      </c>
      <c r="AD48">
        <v>1</v>
      </c>
      <c r="AE48">
        <v>3</v>
      </c>
      <c r="AF48">
        <v>0</v>
      </c>
      <c r="AG48">
        <v>1</v>
      </c>
      <c r="AH48">
        <v>1</v>
      </c>
      <c r="AI48" s="99">
        <v>164.52610152890225</v>
      </c>
      <c r="AJ48" s="113">
        <v>168.56918999999999</v>
      </c>
      <c r="AL48" s="100" t="s">
        <v>9</v>
      </c>
      <c r="AM48" s="96">
        <v>300</v>
      </c>
      <c r="AN48" s="96">
        <v>1.01325</v>
      </c>
      <c r="AO48" s="97">
        <v>0.3</v>
      </c>
      <c r="AP48">
        <v>3</v>
      </c>
      <c r="AQ48">
        <v>1</v>
      </c>
      <c r="AR48">
        <v>1</v>
      </c>
      <c r="AS48">
        <v>0</v>
      </c>
      <c r="AT48">
        <v>0</v>
      </c>
      <c r="AU48">
        <v>3</v>
      </c>
      <c r="AV48">
        <v>0</v>
      </c>
      <c r="AW48">
        <v>0</v>
      </c>
      <c r="AX48">
        <v>1</v>
      </c>
      <c r="AY48" s="99">
        <v>164.52610152890225</v>
      </c>
      <c r="AZ48" s="113">
        <v>170.236357</v>
      </c>
    </row>
    <row r="49" spans="1:52" x14ac:dyDescent="0.3">
      <c r="A49" s="100" t="s">
        <v>33</v>
      </c>
      <c r="B49" s="96">
        <v>300</v>
      </c>
      <c r="C49" s="96">
        <v>1.01325</v>
      </c>
      <c r="D49" s="97">
        <v>0.3</v>
      </c>
      <c r="E49" s="97">
        <v>1055.6004487576786</v>
      </c>
      <c r="F49" s="97">
        <v>24.954090171732272</v>
      </c>
      <c r="G49" s="98">
        <v>0.48899378476124467</v>
      </c>
      <c r="H49" s="99">
        <v>188.50300459526329</v>
      </c>
      <c r="I49" s="113">
        <v>224.79774000000003</v>
      </c>
      <c r="K49" s="100" t="s">
        <v>33</v>
      </c>
      <c r="L49" s="96">
        <v>300</v>
      </c>
      <c r="M49" s="96">
        <v>1.01325</v>
      </c>
      <c r="N49" s="97">
        <v>0.3</v>
      </c>
      <c r="O49">
        <v>2</v>
      </c>
      <c r="P49">
        <v>5</v>
      </c>
      <c r="Q49">
        <v>0</v>
      </c>
      <c r="R49">
        <v>1</v>
      </c>
      <c r="S49">
        <v>0</v>
      </c>
      <c r="T49">
        <v>1</v>
      </c>
      <c r="U49">
        <v>0</v>
      </c>
      <c r="V49">
        <v>0</v>
      </c>
      <c r="W49">
        <v>0</v>
      </c>
      <c r="X49">
        <v>0</v>
      </c>
      <c r="Y49">
        <v>0</v>
      </c>
      <c r="Z49">
        <v>3</v>
      </c>
      <c r="AA49">
        <v>0</v>
      </c>
      <c r="AB49">
        <v>0</v>
      </c>
      <c r="AC49">
        <v>0</v>
      </c>
      <c r="AD49">
        <v>1</v>
      </c>
      <c r="AE49">
        <v>3</v>
      </c>
      <c r="AF49">
        <v>0</v>
      </c>
      <c r="AG49">
        <v>1</v>
      </c>
      <c r="AH49">
        <v>1</v>
      </c>
      <c r="AI49" s="99">
        <v>188.50300459526329</v>
      </c>
      <c r="AJ49" s="113">
        <v>199.85319199999998</v>
      </c>
      <c r="AL49" s="100" t="s">
        <v>33</v>
      </c>
      <c r="AM49" s="96">
        <v>300</v>
      </c>
      <c r="AN49" s="96">
        <v>1.01325</v>
      </c>
      <c r="AO49" s="97">
        <v>0.3</v>
      </c>
      <c r="AP49">
        <v>5</v>
      </c>
      <c r="AQ49">
        <v>1</v>
      </c>
      <c r="AR49">
        <v>1</v>
      </c>
      <c r="AS49">
        <v>0</v>
      </c>
      <c r="AT49">
        <v>0</v>
      </c>
      <c r="AU49">
        <v>3</v>
      </c>
      <c r="AV49">
        <v>0</v>
      </c>
      <c r="AW49">
        <v>0</v>
      </c>
      <c r="AX49">
        <v>1</v>
      </c>
      <c r="AY49" s="99">
        <v>188.50300459526329</v>
      </c>
      <c r="AZ49" s="113">
        <v>194.37505999999999</v>
      </c>
    </row>
    <row r="50" spans="1:52" x14ac:dyDescent="0.3">
      <c r="A50" s="101" t="s">
        <v>244</v>
      </c>
      <c r="B50" s="102">
        <v>300</v>
      </c>
      <c r="C50" s="102">
        <v>1.01325</v>
      </c>
      <c r="D50" s="103">
        <v>0.3</v>
      </c>
      <c r="E50" s="103">
        <v>1088.7010770708659</v>
      </c>
      <c r="F50" s="103">
        <v>21.59518984218894</v>
      </c>
      <c r="G50" s="104">
        <v>0.57660584466185494</v>
      </c>
      <c r="H50" s="105">
        <v>212.41886303830248</v>
      </c>
      <c r="I50" s="113">
        <v>257.084655</v>
      </c>
      <c r="K50" s="101" t="s">
        <v>244</v>
      </c>
      <c r="L50" s="102">
        <v>300</v>
      </c>
      <c r="M50" s="102">
        <v>1.01325</v>
      </c>
      <c r="N50" s="103">
        <v>0.3</v>
      </c>
      <c r="O50">
        <v>2</v>
      </c>
      <c r="P50">
        <v>7</v>
      </c>
      <c r="Q50">
        <v>0</v>
      </c>
      <c r="R50">
        <v>1</v>
      </c>
      <c r="S50">
        <v>0</v>
      </c>
      <c r="T50">
        <v>1</v>
      </c>
      <c r="U50">
        <v>0</v>
      </c>
      <c r="V50">
        <v>0</v>
      </c>
      <c r="W50">
        <v>0</v>
      </c>
      <c r="X50">
        <v>0</v>
      </c>
      <c r="Y50">
        <v>0</v>
      </c>
      <c r="Z50">
        <v>3</v>
      </c>
      <c r="AA50">
        <v>0</v>
      </c>
      <c r="AB50">
        <v>0</v>
      </c>
      <c r="AC50">
        <v>0</v>
      </c>
      <c r="AD50">
        <v>1</v>
      </c>
      <c r="AE50">
        <v>3</v>
      </c>
      <c r="AF50">
        <v>0</v>
      </c>
      <c r="AG50">
        <v>1</v>
      </c>
      <c r="AH50">
        <v>1</v>
      </c>
      <c r="AI50" s="105">
        <v>212.41886303830248</v>
      </c>
      <c r="AJ50" s="113">
        <v>230.82791600000002</v>
      </c>
      <c r="AL50" s="101" t="s">
        <v>244</v>
      </c>
      <c r="AM50" s="102">
        <v>300</v>
      </c>
      <c r="AN50" s="102">
        <v>1.01325</v>
      </c>
      <c r="AO50" s="103">
        <v>0.3</v>
      </c>
      <c r="AP50">
        <v>7</v>
      </c>
      <c r="AQ50">
        <v>1</v>
      </c>
      <c r="AR50">
        <v>1</v>
      </c>
      <c r="AS50">
        <v>0</v>
      </c>
      <c r="AT50">
        <v>0</v>
      </c>
      <c r="AU50">
        <v>3</v>
      </c>
      <c r="AV50">
        <v>0</v>
      </c>
      <c r="AW50">
        <v>0</v>
      </c>
      <c r="AX50">
        <v>1</v>
      </c>
      <c r="AY50" s="105">
        <v>212.41886303830248</v>
      </c>
      <c r="AZ50" s="113">
        <v>218.41663899999998</v>
      </c>
    </row>
    <row r="51" spans="1:52" x14ac:dyDescent="0.3">
      <c r="A51" s="100" t="s">
        <v>245</v>
      </c>
      <c r="B51" s="96">
        <v>300</v>
      </c>
      <c r="C51" s="96">
        <v>1.01325</v>
      </c>
      <c r="D51" s="97">
        <v>0</v>
      </c>
      <c r="E51" s="97">
        <v>785.33794061272829</v>
      </c>
      <c r="F51" s="97">
        <v>24.274158436757396</v>
      </c>
      <c r="G51" s="98">
        <v>0.60505272601675886</v>
      </c>
      <c r="H51" s="99">
        <v>175.5053470493369</v>
      </c>
      <c r="I51" s="113">
        <v>160.126057</v>
      </c>
      <c r="K51" s="100" t="s">
        <v>245</v>
      </c>
      <c r="L51" s="96">
        <v>300</v>
      </c>
      <c r="M51" s="96">
        <v>1.01325</v>
      </c>
      <c r="N51" s="97">
        <v>0</v>
      </c>
      <c r="O51" s="117">
        <v>2</v>
      </c>
      <c r="P51" s="117">
        <v>1</v>
      </c>
      <c r="Q51" s="117">
        <v>0</v>
      </c>
      <c r="R51" s="117">
        <v>1</v>
      </c>
      <c r="S51" s="117">
        <v>0</v>
      </c>
      <c r="T51" s="117">
        <v>0</v>
      </c>
      <c r="U51" s="117">
        <v>1</v>
      </c>
      <c r="V51" s="117">
        <v>0</v>
      </c>
      <c r="W51" s="117">
        <v>0</v>
      </c>
      <c r="X51" s="117">
        <v>0</v>
      </c>
      <c r="Y51" s="117">
        <v>0</v>
      </c>
      <c r="Z51" s="117">
        <v>3</v>
      </c>
      <c r="AA51" s="117">
        <v>0</v>
      </c>
      <c r="AB51" s="117">
        <v>0</v>
      </c>
      <c r="AC51" s="117">
        <v>0</v>
      </c>
      <c r="AD51" s="117">
        <v>0</v>
      </c>
      <c r="AE51" s="117">
        <v>3</v>
      </c>
      <c r="AF51" s="117">
        <v>0</v>
      </c>
      <c r="AG51" s="117">
        <v>1</v>
      </c>
      <c r="AH51" s="117">
        <v>1</v>
      </c>
      <c r="AI51" s="99">
        <v>175.5053470493369</v>
      </c>
      <c r="AJ51" s="113">
        <v>182.44159400000001</v>
      </c>
      <c r="AL51" s="100" t="s">
        <v>245</v>
      </c>
      <c r="AM51" s="96">
        <v>300</v>
      </c>
      <c r="AN51" s="96">
        <v>1.01325</v>
      </c>
      <c r="AO51" s="97">
        <v>0</v>
      </c>
      <c r="AP51" s="117">
        <v>1</v>
      </c>
      <c r="AQ51" s="117">
        <v>1</v>
      </c>
      <c r="AR51" s="117">
        <v>0</v>
      </c>
      <c r="AS51" s="117">
        <v>1</v>
      </c>
      <c r="AT51" s="117">
        <v>0</v>
      </c>
      <c r="AU51" s="117">
        <v>3</v>
      </c>
      <c r="AV51" s="117">
        <v>0</v>
      </c>
      <c r="AW51" s="117">
        <v>0</v>
      </c>
      <c r="AX51" s="117">
        <v>0</v>
      </c>
      <c r="AY51" s="99">
        <v>175.5053470493369</v>
      </c>
      <c r="AZ51" s="113">
        <v>183.935935</v>
      </c>
    </row>
    <row r="52" spans="1:52" x14ac:dyDescent="0.3">
      <c r="A52" s="100" t="s">
        <v>34</v>
      </c>
      <c r="B52" s="96">
        <v>300</v>
      </c>
      <c r="C52" s="96">
        <v>1.01325</v>
      </c>
      <c r="D52" s="97">
        <v>0</v>
      </c>
      <c r="E52" s="97">
        <v>826.81201978174067</v>
      </c>
      <c r="F52" s="97">
        <v>20.924348374885852</v>
      </c>
      <c r="G52" s="98">
        <v>0.68912686177809923</v>
      </c>
      <c r="H52" s="99">
        <v>209.21012250856396</v>
      </c>
      <c r="I52" s="113">
        <v>211.35624500000003</v>
      </c>
      <c r="K52" s="100" t="s">
        <v>34</v>
      </c>
      <c r="L52" s="96">
        <v>300</v>
      </c>
      <c r="M52" s="96">
        <v>1.01325</v>
      </c>
      <c r="N52" s="97">
        <v>0</v>
      </c>
      <c r="O52">
        <v>2</v>
      </c>
      <c r="P52">
        <v>3</v>
      </c>
      <c r="Q52">
        <v>0</v>
      </c>
      <c r="R52">
        <v>1</v>
      </c>
      <c r="S52">
        <v>0</v>
      </c>
      <c r="T52">
        <v>0</v>
      </c>
      <c r="U52">
        <v>1</v>
      </c>
      <c r="V52">
        <v>0</v>
      </c>
      <c r="W52">
        <v>0</v>
      </c>
      <c r="X52">
        <v>0</v>
      </c>
      <c r="Y52">
        <v>0</v>
      </c>
      <c r="Z52">
        <v>3</v>
      </c>
      <c r="AA52">
        <v>0</v>
      </c>
      <c r="AB52">
        <v>0</v>
      </c>
      <c r="AC52">
        <v>0</v>
      </c>
      <c r="AD52">
        <v>0</v>
      </c>
      <c r="AE52">
        <v>3</v>
      </c>
      <c r="AF52">
        <v>0</v>
      </c>
      <c r="AG52">
        <v>1</v>
      </c>
      <c r="AH52">
        <v>1</v>
      </c>
      <c r="AI52" s="99">
        <v>209.21012250856396</v>
      </c>
      <c r="AJ52" s="113">
        <v>213.37752599999999</v>
      </c>
      <c r="AL52" s="100" t="s">
        <v>34</v>
      </c>
      <c r="AM52" s="96">
        <v>300</v>
      </c>
      <c r="AN52" s="96">
        <v>1.01325</v>
      </c>
      <c r="AO52" s="97">
        <v>0</v>
      </c>
      <c r="AP52">
        <v>3</v>
      </c>
      <c r="AQ52">
        <v>1</v>
      </c>
      <c r="AR52">
        <v>0</v>
      </c>
      <c r="AS52">
        <v>1</v>
      </c>
      <c r="AT52">
        <v>0</v>
      </c>
      <c r="AU52">
        <v>3</v>
      </c>
      <c r="AV52">
        <v>0</v>
      </c>
      <c r="AW52">
        <v>0</v>
      </c>
      <c r="AX52">
        <v>0</v>
      </c>
      <c r="AY52" s="99">
        <v>209.21012250856396</v>
      </c>
      <c r="AZ52" s="113">
        <v>214.27905700000002</v>
      </c>
    </row>
    <row r="53" spans="1:52" x14ac:dyDescent="0.3">
      <c r="A53" s="100" t="s">
        <v>246</v>
      </c>
      <c r="B53" s="96">
        <v>300</v>
      </c>
      <c r="C53" s="96">
        <v>1.01325</v>
      </c>
      <c r="D53" s="97">
        <v>0</v>
      </c>
      <c r="E53" s="97">
        <v>868.55159029507615</v>
      </c>
      <c r="F53" s="97">
        <v>18.381011244981238</v>
      </c>
      <c r="G53" s="98">
        <v>0.77285988681931195</v>
      </c>
      <c r="H53" s="99">
        <v>243.41482478613918</v>
      </c>
      <c r="I53" s="113">
        <v>250.94903799999997</v>
      </c>
      <c r="K53" s="100" t="s">
        <v>246</v>
      </c>
      <c r="L53" s="96">
        <v>300</v>
      </c>
      <c r="M53" s="96">
        <v>1.01325</v>
      </c>
      <c r="N53" s="97">
        <v>0</v>
      </c>
      <c r="O53">
        <v>2</v>
      </c>
      <c r="P53">
        <v>5</v>
      </c>
      <c r="Q53">
        <v>0</v>
      </c>
      <c r="R53">
        <v>1</v>
      </c>
      <c r="S53">
        <v>0</v>
      </c>
      <c r="T53">
        <v>0</v>
      </c>
      <c r="U53">
        <v>1</v>
      </c>
      <c r="V53">
        <v>0</v>
      </c>
      <c r="W53">
        <v>0</v>
      </c>
      <c r="X53">
        <v>0</v>
      </c>
      <c r="Y53">
        <v>0</v>
      </c>
      <c r="Z53">
        <v>3</v>
      </c>
      <c r="AA53">
        <v>0</v>
      </c>
      <c r="AB53">
        <v>0</v>
      </c>
      <c r="AC53">
        <v>0</v>
      </c>
      <c r="AD53">
        <v>0</v>
      </c>
      <c r="AE53">
        <v>3</v>
      </c>
      <c r="AF53">
        <v>0</v>
      </c>
      <c r="AG53">
        <v>1</v>
      </c>
      <c r="AH53">
        <v>1</v>
      </c>
      <c r="AI53" s="99">
        <v>243.41482478613918</v>
      </c>
      <c r="AJ53" s="113">
        <v>247.22761099999997</v>
      </c>
      <c r="AL53" s="100" t="s">
        <v>246</v>
      </c>
      <c r="AM53" s="96">
        <v>300</v>
      </c>
      <c r="AN53" s="96">
        <v>1.01325</v>
      </c>
      <c r="AO53" s="97">
        <v>0</v>
      </c>
      <c r="AP53">
        <v>5</v>
      </c>
      <c r="AQ53">
        <v>1</v>
      </c>
      <c r="AR53">
        <v>0</v>
      </c>
      <c r="AS53">
        <v>1</v>
      </c>
      <c r="AT53">
        <v>0</v>
      </c>
      <c r="AU53">
        <v>3</v>
      </c>
      <c r="AV53">
        <v>0</v>
      </c>
      <c r="AW53">
        <v>0</v>
      </c>
      <c r="AX53">
        <v>0</v>
      </c>
      <c r="AY53" s="99">
        <v>243.41482478613918</v>
      </c>
      <c r="AZ53" s="113">
        <v>246.86560799999998</v>
      </c>
    </row>
    <row r="54" spans="1:52" x14ac:dyDescent="0.3">
      <c r="A54" s="100" t="s">
        <v>247</v>
      </c>
      <c r="B54" s="96">
        <v>300</v>
      </c>
      <c r="C54" s="96">
        <v>1.01325</v>
      </c>
      <c r="D54" s="97">
        <v>0</v>
      </c>
      <c r="E54" s="97">
        <v>910.86419464471089</v>
      </c>
      <c r="F54" s="97">
        <v>16.385508658512453</v>
      </c>
      <c r="G54" s="98">
        <v>0.852759473701729</v>
      </c>
      <c r="H54" s="99">
        <v>277.18793545197104</v>
      </c>
      <c r="I54" s="113">
        <v>295.05860100000001</v>
      </c>
      <c r="K54" s="100" t="s">
        <v>247</v>
      </c>
      <c r="L54" s="96">
        <v>300</v>
      </c>
      <c r="M54" s="96">
        <v>1.01325</v>
      </c>
      <c r="N54" s="97">
        <v>0</v>
      </c>
      <c r="O54" s="118">
        <v>2</v>
      </c>
      <c r="P54" s="118">
        <v>7</v>
      </c>
      <c r="Q54" s="118">
        <v>0</v>
      </c>
      <c r="R54" s="118">
        <v>1</v>
      </c>
      <c r="S54" s="118">
        <v>0</v>
      </c>
      <c r="T54" s="118">
        <v>0</v>
      </c>
      <c r="U54" s="118">
        <v>1</v>
      </c>
      <c r="V54" s="118">
        <v>0</v>
      </c>
      <c r="W54" s="118">
        <v>0</v>
      </c>
      <c r="X54" s="118">
        <v>0</v>
      </c>
      <c r="Y54" s="118">
        <v>0</v>
      </c>
      <c r="Z54" s="118">
        <v>3</v>
      </c>
      <c r="AA54" s="118">
        <v>0</v>
      </c>
      <c r="AB54" s="118">
        <v>0</v>
      </c>
      <c r="AC54" s="118">
        <v>0</v>
      </c>
      <c r="AD54" s="118">
        <v>0</v>
      </c>
      <c r="AE54" s="118">
        <v>3</v>
      </c>
      <c r="AF54" s="118">
        <v>0</v>
      </c>
      <c r="AG54" s="118">
        <v>1</v>
      </c>
      <c r="AH54" s="118">
        <v>1</v>
      </c>
      <c r="AI54" s="99">
        <v>277.18793545197104</v>
      </c>
      <c r="AJ54" s="113">
        <v>283.30759699999999</v>
      </c>
      <c r="AL54" s="100" t="s">
        <v>247</v>
      </c>
      <c r="AM54" s="96">
        <v>300</v>
      </c>
      <c r="AN54" s="96">
        <v>1.01325</v>
      </c>
      <c r="AO54" s="97">
        <v>0</v>
      </c>
      <c r="AP54" s="118">
        <v>7</v>
      </c>
      <c r="AQ54" s="118">
        <v>1</v>
      </c>
      <c r="AR54" s="118">
        <v>0</v>
      </c>
      <c r="AS54" s="118">
        <v>1</v>
      </c>
      <c r="AT54" s="118">
        <v>0</v>
      </c>
      <c r="AU54" s="118">
        <v>3</v>
      </c>
      <c r="AV54" s="118">
        <v>0</v>
      </c>
      <c r="AW54" s="118">
        <v>0</v>
      </c>
      <c r="AX54" s="118">
        <v>0</v>
      </c>
      <c r="AY54" s="99">
        <v>277.18793545197104</v>
      </c>
      <c r="AZ54" s="113">
        <v>284.55119400000001</v>
      </c>
    </row>
    <row r="55" spans="1:52" x14ac:dyDescent="0.3">
      <c r="A55" s="95" t="s">
        <v>245</v>
      </c>
      <c r="B55" s="106">
        <v>300</v>
      </c>
      <c r="C55" s="106">
        <v>1.01325</v>
      </c>
      <c r="D55" s="107">
        <v>0.1</v>
      </c>
      <c r="E55" s="107">
        <v>785.33794061272829</v>
      </c>
      <c r="F55" s="107">
        <v>24.274158436757396</v>
      </c>
      <c r="G55" s="108">
        <v>0.60505272601675886</v>
      </c>
      <c r="H55" s="109">
        <v>161.51278937678717</v>
      </c>
      <c r="I55" s="113">
        <v>154.29837800000001</v>
      </c>
      <c r="K55" s="95" t="s">
        <v>245</v>
      </c>
      <c r="L55" s="106">
        <v>300</v>
      </c>
      <c r="M55" s="106">
        <v>1.01325</v>
      </c>
      <c r="N55" s="107">
        <v>0.1</v>
      </c>
      <c r="O55">
        <v>2</v>
      </c>
      <c r="P55">
        <v>1</v>
      </c>
      <c r="Q55">
        <v>0</v>
      </c>
      <c r="R55">
        <v>1</v>
      </c>
      <c r="S55">
        <v>0</v>
      </c>
      <c r="T55">
        <v>0</v>
      </c>
      <c r="U55">
        <v>1</v>
      </c>
      <c r="V55">
        <v>0</v>
      </c>
      <c r="W55">
        <v>0</v>
      </c>
      <c r="X55">
        <v>0</v>
      </c>
      <c r="Y55">
        <v>0</v>
      </c>
      <c r="Z55">
        <v>3</v>
      </c>
      <c r="AA55">
        <v>0</v>
      </c>
      <c r="AB55">
        <v>0</v>
      </c>
      <c r="AC55">
        <v>0</v>
      </c>
      <c r="AD55">
        <v>0</v>
      </c>
      <c r="AE55">
        <v>3</v>
      </c>
      <c r="AF55">
        <v>0</v>
      </c>
      <c r="AG55">
        <v>1</v>
      </c>
      <c r="AH55">
        <v>1</v>
      </c>
      <c r="AI55" s="109">
        <v>161.51278937678717</v>
      </c>
      <c r="AJ55" s="113">
        <v>164.41156799999999</v>
      </c>
      <c r="AL55" s="95" t="s">
        <v>245</v>
      </c>
      <c r="AM55" s="106">
        <v>300</v>
      </c>
      <c r="AN55" s="106">
        <v>1.01325</v>
      </c>
      <c r="AO55" s="107">
        <v>0.1</v>
      </c>
      <c r="AP55">
        <v>1</v>
      </c>
      <c r="AQ55">
        <v>1</v>
      </c>
      <c r="AR55">
        <v>0</v>
      </c>
      <c r="AS55">
        <v>1</v>
      </c>
      <c r="AT55">
        <v>0</v>
      </c>
      <c r="AU55">
        <v>3</v>
      </c>
      <c r="AV55">
        <v>0</v>
      </c>
      <c r="AW55">
        <v>0</v>
      </c>
      <c r="AX55">
        <v>0</v>
      </c>
      <c r="AY55" s="109">
        <v>161.51278937678717</v>
      </c>
      <c r="AZ55" s="113">
        <v>164.87076200000001</v>
      </c>
    </row>
    <row r="56" spans="1:52" x14ac:dyDescent="0.3">
      <c r="A56" s="100" t="s">
        <v>34</v>
      </c>
      <c r="B56" s="96">
        <v>300</v>
      </c>
      <c r="C56" s="96">
        <v>1.01325</v>
      </c>
      <c r="D56" s="97">
        <v>0.1</v>
      </c>
      <c r="E56" s="97">
        <v>826.81201978174067</v>
      </c>
      <c r="F56" s="97">
        <v>20.924348374885852</v>
      </c>
      <c r="G56" s="98">
        <v>0.68912686177809923</v>
      </c>
      <c r="H56" s="99">
        <v>190.98584574753434</v>
      </c>
      <c r="I56" s="113">
        <v>195.07458100000002</v>
      </c>
      <c r="K56" s="100" t="s">
        <v>34</v>
      </c>
      <c r="L56" s="96">
        <v>300</v>
      </c>
      <c r="M56" s="96">
        <v>1.01325</v>
      </c>
      <c r="N56" s="97">
        <v>0.1</v>
      </c>
      <c r="O56">
        <v>2</v>
      </c>
      <c r="P56">
        <v>3</v>
      </c>
      <c r="Q56">
        <v>0</v>
      </c>
      <c r="R56">
        <v>1</v>
      </c>
      <c r="S56">
        <v>0</v>
      </c>
      <c r="T56">
        <v>0</v>
      </c>
      <c r="U56">
        <v>1</v>
      </c>
      <c r="V56">
        <v>0</v>
      </c>
      <c r="W56">
        <v>0</v>
      </c>
      <c r="X56">
        <v>0</v>
      </c>
      <c r="Y56">
        <v>0</v>
      </c>
      <c r="Z56">
        <v>3</v>
      </c>
      <c r="AA56">
        <v>0</v>
      </c>
      <c r="AB56">
        <v>0</v>
      </c>
      <c r="AC56">
        <v>0</v>
      </c>
      <c r="AD56">
        <v>0</v>
      </c>
      <c r="AE56">
        <v>3</v>
      </c>
      <c r="AF56">
        <v>0</v>
      </c>
      <c r="AG56">
        <v>1</v>
      </c>
      <c r="AH56">
        <v>1</v>
      </c>
      <c r="AI56" s="99">
        <v>190.98584574753434</v>
      </c>
      <c r="AJ56" s="113">
        <v>192.13857100000001</v>
      </c>
      <c r="AL56" s="100" t="s">
        <v>34</v>
      </c>
      <c r="AM56" s="96">
        <v>300</v>
      </c>
      <c r="AN56" s="96">
        <v>1.01325</v>
      </c>
      <c r="AO56" s="97">
        <v>0.1</v>
      </c>
      <c r="AP56">
        <v>3</v>
      </c>
      <c r="AQ56">
        <v>1</v>
      </c>
      <c r="AR56">
        <v>0</v>
      </c>
      <c r="AS56">
        <v>1</v>
      </c>
      <c r="AT56">
        <v>0</v>
      </c>
      <c r="AU56">
        <v>3</v>
      </c>
      <c r="AV56">
        <v>0</v>
      </c>
      <c r="AW56">
        <v>0</v>
      </c>
      <c r="AX56">
        <v>0</v>
      </c>
      <c r="AY56" s="99">
        <v>190.98584574753434</v>
      </c>
      <c r="AZ56" s="113">
        <v>193.011685</v>
      </c>
    </row>
    <row r="57" spans="1:52" x14ac:dyDescent="0.3">
      <c r="A57" s="100" t="s">
        <v>246</v>
      </c>
      <c r="B57" s="96">
        <v>300</v>
      </c>
      <c r="C57" s="96">
        <v>1.01325</v>
      </c>
      <c r="D57" s="97">
        <v>0.1</v>
      </c>
      <c r="E57" s="97">
        <v>868.55159029507615</v>
      </c>
      <c r="F57" s="97">
        <v>18.381011244981238</v>
      </c>
      <c r="G57" s="98">
        <v>0.77285988681931195</v>
      </c>
      <c r="H57" s="99">
        <v>221.7802702982959</v>
      </c>
      <c r="I57" s="113">
        <v>228.98410900000005</v>
      </c>
      <c r="K57" s="100" t="s">
        <v>246</v>
      </c>
      <c r="L57" s="96">
        <v>300</v>
      </c>
      <c r="M57" s="96">
        <v>1.01325</v>
      </c>
      <c r="N57" s="97">
        <v>0.1</v>
      </c>
      <c r="O57">
        <v>2</v>
      </c>
      <c r="P57">
        <v>5</v>
      </c>
      <c r="Q57">
        <v>0</v>
      </c>
      <c r="R57">
        <v>1</v>
      </c>
      <c r="S57">
        <v>0</v>
      </c>
      <c r="T57">
        <v>0</v>
      </c>
      <c r="U57">
        <v>1</v>
      </c>
      <c r="V57">
        <v>0</v>
      </c>
      <c r="W57">
        <v>0</v>
      </c>
      <c r="X57">
        <v>0</v>
      </c>
      <c r="Y57">
        <v>0</v>
      </c>
      <c r="Z57">
        <v>3</v>
      </c>
      <c r="AA57">
        <v>0</v>
      </c>
      <c r="AB57">
        <v>0</v>
      </c>
      <c r="AC57">
        <v>0</v>
      </c>
      <c r="AD57">
        <v>0</v>
      </c>
      <c r="AE57">
        <v>3</v>
      </c>
      <c r="AF57">
        <v>0</v>
      </c>
      <c r="AG57">
        <v>1</v>
      </c>
      <c r="AH57">
        <v>1</v>
      </c>
      <c r="AI57" s="99">
        <v>221.7802702982959</v>
      </c>
      <c r="AJ57" s="113">
        <v>223.75548699999999</v>
      </c>
      <c r="AL57" s="100" t="s">
        <v>246</v>
      </c>
      <c r="AM57" s="96">
        <v>300</v>
      </c>
      <c r="AN57" s="96">
        <v>1.01325</v>
      </c>
      <c r="AO57" s="97">
        <v>0.1</v>
      </c>
      <c r="AP57">
        <v>5</v>
      </c>
      <c r="AQ57">
        <v>1</v>
      </c>
      <c r="AR57">
        <v>0</v>
      </c>
      <c r="AS57">
        <v>1</v>
      </c>
      <c r="AT57">
        <v>0</v>
      </c>
      <c r="AU57">
        <v>3</v>
      </c>
      <c r="AV57">
        <v>0</v>
      </c>
      <c r="AW57">
        <v>0</v>
      </c>
      <c r="AX57">
        <v>0</v>
      </c>
      <c r="AY57" s="99">
        <v>221.7802702982959</v>
      </c>
      <c r="AZ57" s="113">
        <v>223.50912400000001</v>
      </c>
    </row>
    <row r="58" spans="1:52" x14ac:dyDescent="0.3">
      <c r="A58" s="100" t="s">
        <v>247</v>
      </c>
      <c r="B58" s="96">
        <v>300</v>
      </c>
      <c r="C58" s="96">
        <v>1.01325</v>
      </c>
      <c r="D58" s="97">
        <v>0.1</v>
      </c>
      <c r="E58" s="97">
        <v>910.86419464471089</v>
      </c>
      <c r="F58" s="97">
        <v>16.385508658512453</v>
      </c>
      <c r="G58" s="98">
        <v>0.852759473701729</v>
      </c>
      <c r="H58" s="99">
        <v>252.32997368373941</v>
      </c>
      <c r="I58" s="113">
        <v>265.06241599999998</v>
      </c>
      <c r="K58" s="100" t="s">
        <v>247</v>
      </c>
      <c r="L58" s="96">
        <v>300</v>
      </c>
      <c r="M58" s="96">
        <v>1.01325</v>
      </c>
      <c r="N58" s="97">
        <v>0.1</v>
      </c>
      <c r="O58">
        <v>2</v>
      </c>
      <c r="P58">
        <v>7</v>
      </c>
      <c r="Q58">
        <v>0</v>
      </c>
      <c r="R58">
        <v>1</v>
      </c>
      <c r="S58">
        <v>0</v>
      </c>
      <c r="T58">
        <v>0</v>
      </c>
      <c r="U58">
        <v>1</v>
      </c>
      <c r="V58">
        <v>0</v>
      </c>
      <c r="W58">
        <v>0</v>
      </c>
      <c r="X58">
        <v>0</v>
      </c>
      <c r="Y58">
        <v>0</v>
      </c>
      <c r="Z58">
        <v>3</v>
      </c>
      <c r="AA58">
        <v>0</v>
      </c>
      <c r="AB58">
        <v>0</v>
      </c>
      <c r="AC58">
        <v>0</v>
      </c>
      <c r="AD58">
        <v>0</v>
      </c>
      <c r="AE58">
        <v>3</v>
      </c>
      <c r="AF58">
        <v>0</v>
      </c>
      <c r="AG58">
        <v>1</v>
      </c>
      <c r="AH58">
        <v>1</v>
      </c>
      <c r="AI58" s="99">
        <v>252.32997368373941</v>
      </c>
      <c r="AJ58" s="113">
        <v>257.33456100000001</v>
      </c>
      <c r="AL58" s="100" t="s">
        <v>247</v>
      </c>
      <c r="AM58" s="96">
        <v>300</v>
      </c>
      <c r="AN58" s="96">
        <v>1.01325</v>
      </c>
      <c r="AO58" s="97">
        <v>0.1</v>
      </c>
      <c r="AP58">
        <v>7</v>
      </c>
      <c r="AQ58">
        <v>1</v>
      </c>
      <c r="AR58">
        <v>0</v>
      </c>
      <c r="AS58">
        <v>1</v>
      </c>
      <c r="AT58">
        <v>0</v>
      </c>
      <c r="AU58">
        <v>3</v>
      </c>
      <c r="AV58">
        <v>0</v>
      </c>
      <c r="AW58">
        <v>0</v>
      </c>
      <c r="AX58">
        <v>0</v>
      </c>
      <c r="AY58" s="99">
        <v>252.32997368373941</v>
      </c>
      <c r="AZ58" s="113">
        <v>257.75084400000003</v>
      </c>
    </row>
    <row r="59" spans="1:52" x14ac:dyDescent="0.3">
      <c r="A59" s="95" t="s">
        <v>245</v>
      </c>
      <c r="B59" s="106">
        <v>300</v>
      </c>
      <c r="C59" s="106">
        <v>1.01325</v>
      </c>
      <c r="D59" s="107">
        <v>0.3</v>
      </c>
      <c r="E59" s="107">
        <v>785.33794061272829</v>
      </c>
      <c r="F59" s="107">
        <v>24.274158436757396</v>
      </c>
      <c r="G59" s="108">
        <v>0.60505272601675886</v>
      </c>
      <c r="H59" s="109">
        <v>133.69035644684729</v>
      </c>
      <c r="I59" s="113">
        <v>143.34669099999999</v>
      </c>
      <c r="K59" s="95" t="s">
        <v>245</v>
      </c>
      <c r="L59" s="106">
        <v>300</v>
      </c>
      <c r="M59" s="106">
        <v>1.01325</v>
      </c>
      <c r="N59" s="107">
        <v>0.3</v>
      </c>
      <c r="O59" s="117">
        <v>2</v>
      </c>
      <c r="P59" s="117">
        <v>1</v>
      </c>
      <c r="Q59" s="117">
        <v>0</v>
      </c>
      <c r="R59" s="117">
        <v>1</v>
      </c>
      <c r="S59" s="117">
        <v>0</v>
      </c>
      <c r="T59" s="117">
        <v>0</v>
      </c>
      <c r="U59" s="117">
        <v>1</v>
      </c>
      <c r="V59" s="117">
        <v>0</v>
      </c>
      <c r="W59" s="117">
        <v>0</v>
      </c>
      <c r="X59" s="117">
        <v>0</v>
      </c>
      <c r="Y59" s="117">
        <v>0</v>
      </c>
      <c r="Z59" s="117">
        <v>3</v>
      </c>
      <c r="AA59" s="117">
        <v>0</v>
      </c>
      <c r="AB59" s="117">
        <v>0</v>
      </c>
      <c r="AC59" s="117">
        <v>0</v>
      </c>
      <c r="AD59" s="117">
        <v>0</v>
      </c>
      <c r="AE59" s="117">
        <v>3</v>
      </c>
      <c r="AF59" s="117">
        <v>0</v>
      </c>
      <c r="AG59" s="117">
        <v>1</v>
      </c>
      <c r="AH59" s="117">
        <v>1</v>
      </c>
      <c r="AI59" s="109">
        <v>133.69035644684729</v>
      </c>
      <c r="AJ59" s="113">
        <v>133.25657759999999</v>
      </c>
      <c r="AL59" s="95" t="s">
        <v>245</v>
      </c>
      <c r="AM59" s="106">
        <v>300</v>
      </c>
      <c r="AN59" s="106">
        <v>1.01325</v>
      </c>
      <c r="AO59" s="107">
        <v>0.3</v>
      </c>
      <c r="AP59" s="117">
        <v>1</v>
      </c>
      <c r="AQ59" s="117">
        <v>1</v>
      </c>
      <c r="AR59" s="117">
        <v>0</v>
      </c>
      <c r="AS59" s="117">
        <v>1</v>
      </c>
      <c r="AT59" s="117">
        <v>0</v>
      </c>
      <c r="AU59" s="117">
        <v>3</v>
      </c>
      <c r="AV59" s="117">
        <v>0</v>
      </c>
      <c r="AW59" s="117">
        <v>0</v>
      </c>
      <c r="AX59" s="117">
        <v>0</v>
      </c>
      <c r="AY59" s="109">
        <v>133.69035644684729</v>
      </c>
      <c r="AZ59" s="113">
        <v>137.92059600000002</v>
      </c>
    </row>
    <row r="60" spans="1:52" x14ac:dyDescent="0.3">
      <c r="A60" s="100" t="s">
        <v>34</v>
      </c>
      <c r="B60" s="96">
        <v>300</v>
      </c>
      <c r="C60" s="96">
        <v>1.01325</v>
      </c>
      <c r="D60" s="97">
        <v>0.3</v>
      </c>
      <c r="E60" s="97">
        <v>826.81201978174067</v>
      </c>
      <c r="F60" s="97">
        <v>20.924348374885852</v>
      </c>
      <c r="G60" s="98">
        <v>0.68912686177809923</v>
      </c>
      <c r="H60" s="99">
        <v>157.56810840882483</v>
      </c>
      <c r="I60" s="113">
        <v>164.37455699999998</v>
      </c>
      <c r="K60" s="100" t="s">
        <v>34</v>
      </c>
      <c r="L60" s="96">
        <v>300</v>
      </c>
      <c r="M60" s="96">
        <v>1.01325</v>
      </c>
      <c r="N60" s="97">
        <v>0.3</v>
      </c>
      <c r="O60">
        <v>2</v>
      </c>
      <c r="P60">
        <v>3</v>
      </c>
      <c r="Q60">
        <v>0</v>
      </c>
      <c r="R60">
        <v>1</v>
      </c>
      <c r="S60">
        <v>0</v>
      </c>
      <c r="T60">
        <v>0</v>
      </c>
      <c r="U60">
        <v>1</v>
      </c>
      <c r="V60">
        <v>0</v>
      </c>
      <c r="W60">
        <v>0</v>
      </c>
      <c r="X60">
        <v>0</v>
      </c>
      <c r="Y60">
        <v>0</v>
      </c>
      <c r="Z60">
        <v>3</v>
      </c>
      <c r="AA60">
        <v>0</v>
      </c>
      <c r="AB60">
        <v>0</v>
      </c>
      <c r="AC60">
        <v>0</v>
      </c>
      <c r="AD60">
        <v>0</v>
      </c>
      <c r="AE60">
        <v>3</v>
      </c>
      <c r="AF60">
        <v>0</v>
      </c>
      <c r="AG60">
        <v>1</v>
      </c>
      <c r="AH60">
        <v>1</v>
      </c>
      <c r="AI60" s="99">
        <v>157.56810840882483</v>
      </c>
      <c r="AJ60" s="113">
        <v>157.31249599999998</v>
      </c>
      <c r="AL60" s="100" t="s">
        <v>34</v>
      </c>
      <c r="AM60" s="96">
        <v>300</v>
      </c>
      <c r="AN60" s="96">
        <v>1.01325</v>
      </c>
      <c r="AO60" s="97">
        <v>0.3</v>
      </c>
      <c r="AP60">
        <v>3</v>
      </c>
      <c r="AQ60">
        <v>1</v>
      </c>
      <c r="AR60">
        <v>0</v>
      </c>
      <c r="AS60">
        <v>1</v>
      </c>
      <c r="AT60">
        <v>0</v>
      </c>
      <c r="AU60">
        <v>3</v>
      </c>
      <c r="AV60">
        <v>0</v>
      </c>
      <c r="AW60">
        <v>0</v>
      </c>
      <c r="AX60">
        <v>0</v>
      </c>
      <c r="AY60" s="99">
        <v>157.56810840882483</v>
      </c>
      <c r="AZ60" s="113">
        <v>157.48665199999999</v>
      </c>
    </row>
    <row r="61" spans="1:52" x14ac:dyDescent="0.3">
      <c r="A61" s="100" t="s">
        <v>246</v>
      </c>
      <c r="B61" s="96">
        <v>300</v>
      </c>
      <c r="C61" s="96">
        <v>1.01325</v>
      </c>
      <c r="D61" s="97">
        <v>0.3</v>
      </c>
      <c r="E61" s="97">
        <v>868.55159029507615</v>
      </c>
      <c r="F61" s="97">
        <v>18.381011244981238</v>
      </c>
      <c r="G61" s="98">
        <v>0.77285988681931195</v>
      </c>
      <c r="H61" s="99">
        <v>181.79363632417417</v>
      </c>
      <c r="I61" s="113">
        <v>189.88586000000001</v>
      </c>
      <c r="K61" s="100" t="s">
        <v>246</v>
      </c>
      <c r="L61" s="96">
        <v>300</v>
      </c>
      <c r="M61" s="96">
        <v>1.01325</v>
      </c>
      <c r="N61" s="97">
        <v>0.3</v>
      </c>
      <c r="O61">
        <v>2</v>
      </c>
      <c r="P61">
        <v>5</v>
      </c>
      <c r="Q61">
        <v>0</v>
      </c>
      <c r="R61">
        <v>1</v>
      </c>
      <c r="S61">
        <v>0</v>
      </c>
      <c r="T61">
        <v>0</v>
      </c>
      <c r="U61">
        <v>1</v>
      </c>
      <c r="V61">
        <v>0</v>
      </c>
      <c r="W61">
        <v>0</v>
      </c>
      <c r="X61">
        <v>0</v>
      </c>
      <c r="Y61">
        <v>0</v>
      </c>
      <c r="Z61">
        <v>3</v>
      </c>
      <c r="AA61">
        <v>0</v>
      </c>
      <c r="AB61">
        <v>0</v>
      </c>
      <c r="AC61">
        <v>0</v>
      </c>
      <c r="AD61">
        <v>0</v>
      </c>
      <c r="AE61">
        <v>3</v>
      </c>
      <c r="AF61">
        <v>0</v>
      </c>
      <c r="AG61">
        <v>1</v>
      </c>
      <c r="AH61">
        <v>1</v>
      </c>
      <c r="AI61" s="99">
        <v>181.79363632417417</v>
      </c>
      <c r="AJ61" s="113">
        <v>182.67519000000001</v>
      </c>
      <c r="AL61" s="100" t="s">
        <v>246</v>
      </c>
      <c r="AM61" s="96">
        <v>300</v>
      </c>
      <c r="AN61" s="96">
        <v>1.01325</v>
      </c>
      <c r="AO61" s="97">
        <v>0.3</v>
      </c>
      <c r="AP61">
        <v>5</v>
      </c>
      <c r="AQ61">
        <v>1</v>
      </c>
      <c r="AR61">
        <v>0</v>
      </c>
      <c r="AS61">
        <v>1</v>
      </c>
      <c r="AT61">
        <v>0</v>
      </c>
      <c r="AU61">
        <v>3</v>
      </c>
      <c r="AV61">
        <v>0</v>
      </c>
      <c r="AW61">
        <v>0</v>
      </c>
      <c r="AX61">
        <v>0</v>
      </c>
      <c r="AY61" s="99">
        <v>181.79363632417417</v>
      </c>
      <c r="AZ61" s="113">
        <v>178.334283</v>
      </c>
    </row>
    <row r="62" spans="1:52" x14ac:dyDescent="0.3">
      <c r="A62" s="100" t="s">
        <v>247</v>
      </c>
      <c r="B62" s="96">
        <v>300</v>
      </c>
      <c r="C62" s="96">
        <v>1.01325</v>
      </c>
      <c r="D62" s="97">
        <v>0.3</v>
      </c>
      <c r="E62" s="97">
        <v>910.86419464471089</v>
      </c>
      <c r="F62" s="97">
        <v>16.385508658512453</v>
      </c>
      <c r="G62" s="98">
        <v>0.852759473701729</v>
      </c>
      <c r="H62" s="99">
        <v>205.760436973884</v>
      </c>
      <c r="I62" s="113">
        <v>215.75482000000002</v>
      </c>
      <c r="K62" s="100" t="s">
        <v>247</v>
      </c>
      <c r="L62" s="96">
        <v>300</v>
      </c>
      <c r="M62" s="96">
        <v>1.01325</v>
      </c>
      <c r="N62" s="97">
        <v>0.3</v>
      </c>
      <c r="O62" s="118">
        <v>2</v>
      </c>
      <c r="P62" s="118">
        <v>7</v>
      </c>
      <c r="Q62" s="118">
        <v>0</v>
      </c>
      <c r="R62" s="118">
        <v>1</v>
      </c>
      <c r="S62" s="118">
        <v>0</v>
      </c>
      <c r="T62" s="118">
        <v>0</v>
      </c>
      <c r="U62" s="118">
        <v>1</v>
      </c>
      <c r="V62" s="118">
        <v>0</v>
      </c>
      <c r="W62" s="118">
        <v>0</v>
      </c>
      <c r="X62" s="118">
        <v>0</v>
      </c>
      <c r="Y62" s="118">
        <v>0</v>
      </c>
      <c r="Z62" s="118">
        <v>3</v>
      </c>
      <c r="AA62" s="118">
        <v>0</v>
      </c>
      <c r="AB62" s="118">
        <v>0</v>
      </c>
      <c r="AC62" s="118">
        <v>0</v>
      </c>
      <c r="AD62" s="118">
        <v>0</v>
      </c>
      <c r="AE62" s="118">
        <v>3</v>
      </c>
      <c r="AF62" s="118">
        <v>0</v>
      </c>
      <c r="AG62" s="118">
        <v>1</v>
      </c>
      <c r="AH62" s="118">
        <v>1</v>
      </c>
      <c r="AI62" s="99">
        <v>205.760436973884</v>
      </c>
      <c r="AJ62" s="113">
        <v>210.02935000000002</v>
      </c>
      <c r="AL62" s="100" t="s">
        <v>247</v>
      </c>
      <c r="AM62" s="96">
        <v>300</v>
      </c>
      <c r="AN62" s="96">
        <v>1.01325</v>
      </c>
      <c r="AO62" s="97">
        <v>0.3</v>
      </c>
      <c r="AP62" s="118">
        <v>7</v>
      </c>
      <c r="AQ62" s="118">
        <v>1</v>
      </c>
      <c r="AR62" s="118">
        <v>0</v>
      </c>
      <c r="AS62" s="118">
        <v>1</v>
      </c>
      <c r="AT62" s="118">
        <v>0</v>
      </c>
      <c r="AU62" s="118">
        <v>3</v>
      </c>
      <c r="AV62" s="118">
        <v>0</v>
      </c>
      <c r="AW62" s="118">
        <v>0</v>
      </c>
      <c r="AX62" s="118">
        <v>0</v>
      </c>
      <c r="AY62" s="99">
        <v>205.760436973884</v>
      </c>
      <c r="AZ62" s="113">
        <v>203.22367499999999</v>
      </c>
    </row>
    <row r="63" spans="1:52" x14ac:dyDescent="0.3">
      <c r="A63" s="95" t="s">
        <v>248</v>
      </c>
      <c r="B63" s="106">
        <v>300</v>
      </c>
      <c r="C63" s="106">
        <v>1.01325</v>
      </c>
      <c r="D63" s="107">
        <v>0</v>
      </c>
      <c r="E63" s="110">
        <v>1231.3936230133445</v>
      </c>
      <c r="F63" s="110">
        <v>21.920321646026167</v>
      </c>
      <c r="G63" s="108">
        <v>0.28947560270770367</v>
      </c>
      <c r="H63" s="109">
        <v>311.59277837316807</v>
      </c>
      <c r="I63" s="113">
        <v>310.61301100000003</v>
      </c>
      <c r="K63" s="95" t="s">
        <v>248</v>
      </c>
      <c r="L63" s="106">
        <v>300</v>
      </c>
      <c r="M63" s="106">
        <v>1.01325</v>
      </c>
      <c r="N63" s="107">
        <v>0</v>
      </c>
      <c r="O63">
        <v>2</v>
      </c>
      <c r="P63">
        <v>1</v>
      </c>
      <c r="Q63">
        <v>0</v>
      </c>
      <c r="R63">
        <v>4</v>
      </c>
      <c r="S63">
        <v>0</v>
      </c>
      <c r="T63">
        <v>0</v>
      </c>
      <c r="U63">
        <v>0</v>
      </c>
      <c r="V63">
        <v>0</v>
      </c>
      <c r="W63">
        <v>1</v>
      </c>
      <c r="X63">
        <v>0</v>
      </c>
      <c r="Y63">
        <v>0</v>
      </c>
      <c r="Z63">
        <v>10</v>
      </c>
      <c r="AA63">
        <v>0</v>
      </c>
      <c r="AB63">
        <v>0</v>
      </c>
      <c r="AC63">
        <v>0</v>
      </c>
      <c r="AD63">
        <v>2</v>
      </c>
      <c r="AE63">
        <v>3</v>
      </c>
      <c r="AF63">
        <v>0</v>
      </c>
      <c r="AG63">
        <v>1</v>
      </c>
      <c r="AH63">
        <v>1</v>
      </c>
      <c r="AI63" s="109">
        <v>311.59277837316807</v>
      </c>
      <c r="AJ63" s="113">
        <v>303.01467100000002</v>
      </c>
      <c r="AL63" s="95" t="s">
        <v>248</v>
      </c>
      <c r="AM63" s="106">
        <v>300</v>
      </c>
      <c r="AN63" s="106">
        <v>1.01325</v>
      </c>
      <c r="AO63" s="107">
        <v>0</v>
      </c>
      <c r="AP63">
        <v>1</v>
      </c>
      <c r="AQ63">
        <v>4</v>
      </c>
      <c r="AR63">
        <v>0</v>
      </c>
      <c r="AS63">
        <v>0</v>
      </c>
      <c r="AT63">
        <v>1</v>
      </c>
      <c r="AU63">
        <v>10</v>
      </c>
      <c r="AV63">
        <v>0</v>
      </c>
      <c r="AW63">
        <v>0</v>
      </c>
      <c r="AX63">
        <v>2</v>
      </c>
      <c r="AY63" s="109">
        <v>311.59277837316807</v>
      </c>
      <c r="AZ63" s="113">
        <v>305.62098400000002</v>
      </c>
    </row>
    <row r="64" spans="1:52" x14ac:dyDescent="0.3">
      <c r="A64" s="100" t="s">
        <v>249</v>
      </c>
      <c r="B64" s="96">
        <v>300</v>
      </c>
      <c r="C64" s="96">
        <v>1.01325</v>
      </c>
      <c r="D64" s="97">
        <v>0</v>
      </c>
      <c r="E64" s="111">
        <v>1257.0952342017847</v>
      </c>
      <c r="F64" s="111">
        <v>19.451260478215545</v>
      </c>
      <c r="G64" s="98">
        <v>0.38118485032763738</v>
      </c>
      <c r="H64" s="99">
        <v>344.89375830013279</v>
      </c>
      <c r="I64" s="113">
        <v>344.39473800000002</v>
      </c>
      <c r="K64" s="100" t="s">
        <v>249</v>
      </c>
      <c r="L64" s="96">
        <v>300</v>
      </c>
      <c r="M64" s="96">
        <v>1.01325</v>
      </c>
      <c r="N64" s="97">
        <v>0</v>
      </c>
      <c r="O64">
        <v>2</v>
      </c>
      <c r="P64">
        <v>3</v>
      </c>
      <c r="Q64">
        <v>0</v>
      </c>
      <c r="R64">
        <v>4</v>
      </c>
      <c r="S64">
        <v>0</v>
      </c>
      <c r="T64">
        <v>0</v>
      </c>
      <c r="U64">
        <v>0</v>
      </c>
      <c r="V64">
        <v>0</v>
      </c>
      <c r="W64">
        <v>1</v>
      </c>
      <c r="X64">
        <v>0</v>
      </c>
      <c r="Y64">
        <v>0</v>
      </c>
      <c r="Z64">
        <v>10</v>
      </c>
      <c r="AA64">
        <v>0</v>
      </c>
      <c r="AB64">
        <v>0</v>
      </c>
      <c r="AC64">
        <v>0</v>
      </c>
      <c r="AD64">
        <v>2</v>
      </c>
      <c r="AE64">
        <v>3</v>
      </c>
      <c r="AF64">
        <v>0</v>
      </c>
      <c r="AG64">
        <v>1</v>
      </c>
      <c r="AH64">
        <v>1</v>
      </c>
      <c r="AI64" s="99">
        <v>344.89375830013279</v>
      </c>
      <c r="AJ64" s="113">
        <v>337.97105199999993</v>
      </c>
      <c r="AL64" s="100" t="s">
        <v>249</v>
      </c>
      <c r="AM64" s="96">
        <v>300</v>
      </c>
      <c r="AN64" s="96">
        <v>1.01325</v>
      </c>
      <c r="AO64" s="97">
        <v>0</v>
      </c>
      <c r="AP64">
        <v>3</v>
      </c>
      <c r="AQ64">
        <v>4</v>
      </c>
      <c r="AR64">
        <v>0</v>
      </c>
      <c r="AS64">
        <v>0</v>
      </c>
      <c r="AT64">
        <v>1</v>
      </c>
      <c r="AU64">
        <v>10</v>
      </c>
      <c r="AV64">
        <v>0</v>
      </c>
      <c r="AW64">
        <v>0</v>
      </c>
      <c r="AX64">
        <v>2</v>
      </c>
      <c r="AY64" s="99">
        <v>344.89375830013279</v>
      </c>
      <c r="AZ64" s="113">
        <v>340.16955399999995</v>
      </c>
    </row>
    <row r="65" spans="1:52" x14ac:dyDescent="0.3">
      <c r="A65" s="100" t="s">
        <v>250</v>
      </c>
      <c r="B65" s="96">
        <v>300</v>
      </c>
      <c r="C65" s="96">
        <v>1.01325</v>
      </c>
      <c r="D65" s="97">
        <v>0</v>
      </c>
      <c r="E65" s="111">
        <v>1284.7708853817558</v>
      </c>
      <c r="F65" s="111">
        <v>17.4542028819648</v>
      </c>
      <c r="G65" s="98">
        <v>0.474570050551397</v>
      </c>
      <c r="H65" s="99">
        <v>379.05917217121561</v>
      </c>
      <c r="I65" s="113">
        <v>388.11368699999991</v>
      </c>
      <c r="K65" s="100" t="s">
        <v>250</v>
      </c>
      <c r="L65" s="96">
        <v>300</v>
      </c>
      <c r="M65" s="96">
        <v>1.01325</v>
      </c>
      <c r="N65" s="97">
        <v>0</v>
      </c>
      <c r="O65">
        <v>2</v>
      </c>
      <c r="P65">
        <v>5</v>
      </c>
      <c r="Q65">
        <v>0</v>
      </c>
      <c r="R65">
        <v>4</v>
      </c>
      <c r="S65">
        <v>0</v>
      </c>
      <c r="T65">
        <v>0</v>
      </c>
      <c r="U65">
        <v>0</v>
      </c>
      <c r="V65">
        <v>0</v>
      </c>
      <c r="W65">
        <v>1</v>
      </c>
      <c r="X65">
        <v>0</v>
      </c>
      <c r="Y65">
        <v>0</v>
      </c>
      <c r="Z65">
        <v>10</v>
      </c>
      <c r="AA65">
        <v>0</v>
      </c>
      <c r="AB65">
        <v>0</v>
      </c>
      <c r="AC65">
        <v>0</v>
      </c>
      <c r="AD65">
        <v>2</v>
      </c>
      <c r="AE65">
        <v>3</v>
      </c>
      <c r="AF65">
        <v>0</v>
      </c>
      <c r="AG65">
        <v>1</v>
      </c>
      <c r="AH65">
        <v>1</v>
      </c>
      <c r="AI65" s="99">
        <v>379.05917217121561</v>
      </c>
      <c r="AJ65" s="113">
        <v>375.87693000000002</v>
      </c>
      <c r="AL65" s="100" t="s">
        <v>250</v>
      </c>
      <c r="AM65" s="96">
        <v>300</v>
      </c>
      <c r="AN65" s="96">
        <v>1.01325</v>
      </c>
      <c r="AO65" s="97">
        <v>0</v>
      </c>
      <c r="AP65">
        <v>5</v>
      </c>
      <c r="AQ65">
        <v>4</v>
      </c>
      <c r="AR65">
        <v>0</v>
      </c>
      <c r="AS65">
        <v>0</v>
      </c>
      <c r="AT65">
        <v>1</v>
      </c>
      <c r="AU65">
        <v>10</v>
      </c>
      <c r="AV65">
        <v>0</v>
      </c>
      <c r="AW65">
        <v>0</v>
      </c>
      <c r="AX65">
        <v>2</v>
      </c>
      <c r="AY65" s="99">
        <v>379.05917217121561</v>
      </c>
      <c r="AZ65" s="113">
        <v>376.54652999999996</v>
      </c>
    </row>
    <row r="66" spans="1:52" x14ac:dyDescent="0.3">
      <c r="A66" s="100" t="s">
        <v>251</v>
      </c>
      <c r="B66" s="96">
        <v>300</v>
      </c>
      <c r="C66" s="96">
        <v>1.01325</v>
      </c>
      <c r="D66" s="97">
        <v>0</v>
      </c>
      <c r="E66" s="111">
        <v>1314.4845569102365</v>
      </c>
      <c r="F66" s="111">
        <v>15.809497691170398</v>
      </c>
      <c r="G66" s="98">
        <v>0.56779453117865897</v>
      </c>
      <c r="H66" s="99">
        <v>415.28781001724616</v>
      </c>
      <c r="I66" s="113">
        <v>442.02906000000002</v>
      </c>
      <c r="K66" s="100" t="s">
        <v>251</v>
      </c>
      <c r="L66" s="96">
        <v>300</v>
      </c>
      <c r="M66" s="96">
        <v>1.01325</v>
      </c>
      <c r="N66" s="97">
        <v>0</v>
      </c>
      <c r="O66">
        <v>2</v>
      </c>
      <c r="P66">
        <v>7</v>
      </c>
      <c r="Q66">
        <v>0</v>
      </c>
      <c r="R66">
        <v>4</v>
      </c>
      <c r="S66">
        <v>0</v>
      </c>
      <c r="T66">
        <v>0</v>
      </c>
      <c r="U66">
        <v>0</v>
      </c>
      <c r="V66">
        <v>0</v>
      </c>
      <c r="W66">
        <v>1</v>
      </c>
      <c r="X66">
        <v>0</v>
      </c>
      <c r="Y66">
        <v>0</v>
      </c>
      <c r="Z66">
        <v>10</v>
      </c>
      <c r="AA66">
        <v>0</v>
      </c>
      <c r="AB66">
        <v>0</v>
      </c>
      <c r="AC66">
        <v>0</v>
      </c>
      <c r="AD66">
        <v>2</v>
      </c>
      <c r="AE66">
        <v>3</v>
      </c>
      <c r="AF66">
        <v>0</v>
      </c>
      <c r="AG66">
        <v>1</v>
      </c>
      <c r="AH66">
        <v>1</v>
      </c>
      <c r="AI66" s="99">
        <v>415.28781001724616</v>
      </c>
      <c r="AJ66" s="113">
        <v>413.84480700000006</v>
      </c>
      <c r="AL66" s="100" t="s">
        <v>251</v>
      </c>
      <c r="AM66" s="96">
        <v>300</v>
      </c>
      <c r="AN66" s="96">
        <v>1.01325</v>
      </c>
      <c r="AO66" s="97">
        <v>0</v>
      </c>
      <c r="AP66">
        <v>7</v>
      </c>
      <c r="AQ66">
        <v>4</v>
      </c>
      <c r="AR66">
        <v>0</v>
      </c>
      <c r="AS66">
        <v>0</v>
      </c>
      <c r="AT66">
        <v>1</v>
      </c>
      <c r="AU66">
        <v>10</v>
      </c>
      <c r="AV66">
        <v>0</v>
      </c>
      <c r="AW66">
        <v>0</v>
      </c>
      <c r="AX66">
        <v>2</v>
      </c>
      <c r="AY66" s="99">
        <v>415.28781001724616</v>
      </c>
      <c r="AZ66" s="113">
        <v>412.63218900000004</v>
      </c>
    </row>
    <row r="67" spans="1:52" x14ac:dyDescent="0.3">
      <c r="A67" s="95" t="s">
        <v>248</v>
      </c>
      <c r="B67" s="106">
        <v>300</v>
      </c>
      <c r="C67" s="106">
        <v>1.01325</v>
      </c>
      <c r="D67" s="107">
        <v>0.1</v>
      </c>
      <c r="E67" s="110">
        <v>1231.3936230133445</v>
      </c>
      <c r="F67" s="110">
        <v>21.920321646026167</v>
      </c>
      <c r="G67" s="108">
        <v>0.28947560270770367</v>
      </c>
      <c r="H67" s="109">
        <v>284.37308985330077</v>
      </c>
      <c r="I67" s="113">
        <v>285.91861299999999</v>
      </c>
      <c r="K67" s="95" t="s">
        <v>248</v>
      </c>
      <c r="L67" s="106">
        <v>300</v>
      </c>
      <c r="M67" s="106">
        <v>1.01325</v>
      </c>
      <c r="N67" s="107">
        <v>0.1</v>
      </c>
      <c r="O67" s="117">
        <v>2</v>
      </c>
      <c r="P67" s="117">
        <v>1</v>
      </c>
      <c r="Q67" s="117">
        <v>0</v>
      </c>
      <c r="R67" s="117">
        <v>4</v>
      </c>
      <c r="S67" s="117">
        <v>0</v>
      </c>
      <c r="T67" s="117">
        <v>0</v>
      </c>
      <c r="U67" s="117">
        <v>0</v>
      </c>
      <c r="V67" s="117">
        <v>0</v>
      </c>
      <c r="W67" s="117">
        <v>1</v>
      </c>
      <c r="X67" s="117">
        <v>0</v>
      </c>
      <c r="Y67" s="117">
        <v>0</v>
      </c>
      <c r="Z67" s="117">
        <v>10</v>
      </c>
      <c r="AA67" s="117">
        <v>0</v>
      </c>
      <c r="AB67" s="117">
        <v>0</v>
      </c>
      <c r="AC67" s="117">
        <v>0</v>
      </c>
      <c r="AD67" s="117">
        <v>2</v>
      </c>
      <c r="AE67" s="117">
        <v>3</v>
      </c>
      <c r="AF67" s="117">
        <v>0</v>
      </c>
      <c r="AG67" s="117">
        <v>1</v>
      </c>
      <c r="AH67" s="117">
        <v>1</v>
      </c>
      <c r="AI67" s="109">
        <v>284.37308985330077</v>
      </c>
      <c r="AJ67" s="113">
        <v>273.20985199999996</v>
      </c>
      <c r="AL67" s="95" t="s">
        <v>248</v>
      </c>
      <c r="AM67" s="106">
        <v>300</v>
      </c>
      <c r="AN67" s="106">
        <v>1.01325</v>
      </c>
      <c r="AO67" s="107">
        <v>0.1</v>
      </c>
      <c r="AP67" s="117">
        <v>1</v>
      </c>
      <c r="AQ67" s="117">
        <v>4</v>
      </c>
      <c r="AR67" s="117">
        <v>0</v>
      </c>
      <c r="AS67" s="117">
        <v>0</v>
      </c>
      <c r="AT67" s="117">
        <v>1</v>
      </c>
      <c r="AU67" s="117">
        <v>10</v>
      </c>
      <c r="AV67" s="117">
        <v>0</v>
      </c>
      <c r="AW67" s="117">
        <v>0</v>
      </c>
      <c r="AX67" s="117">
        <v>2</v>
      </c>
      <c r="AY67" s="109">
        <v>284.37308985330077</v>
      </c>
      <c r="AZ67" s="113">
        <v>275.70255499999996</v>
      </c>
    </row>
    <row r="68" spans="1:52" x14ac:dyDescent="0.3">
      <c r="A68" s="100" t="s">
        <v>249</v>
      </c>
      <c r="B68" s="96">
        <v>300</v>
      </c>
      <c r="C68" s="96">
        <v>1.01325</v>
      </c>
      <c r="D68" s="97">
        <v>0.1</v>
      </c>
      <c r="E68" s="111">
        <v>1257.0952342017847</v>
      </c>
      <c r="F68" s="111">
        <v>19.451260478215545</v>
      </c>
      <c r="G68" s="98">
        <v>0.38118485032763738</v>
      </c>
      <c r="H68" s="99">
        <v>314.3264433357092</v>
      </c>
      <c r="I68" s="113">
        <v>314.47373600000003</v>
      </c>
      <c r="K68" s="100" t="s">
        <v>249</v>
      </c>
      <c r="L68" s="96">
        <v>300</v>
      </c>
      <c r="M68" s="96">
        <v>1.01325</v>
      </c>
      <c r="N68" s="97">
        <v>0.1</v>
      </c>
      <c r="O68">
        <v>2</v>
      </c>
      <c r="P68">
        <v>3</v>
      </c>
      <c r="Q68">
        <v>0</v>
      </c>
      <c r="R68">
        <v>4</v>
      </c>
      <c r="S68">
        <v>0</v>
      </c>
      <c r="T68">
        <v>0</v>
      </c>
      <c r="U68">
        <v>0</v>
      </c>
      <c r="V68">
        <v>0</v>
      </c>
      <c r="W68">
        <v>1</v>
      </c>
      <c r="X68">
        <v>0</v>
      </c>
      <c r="Y68">
        <v>0</v>
      </c>
      <c r="Z68">
        <v>10</v>
      </c>
      <c r="AA68">
        <v>0</v>
      </c>
      <c r="AB68">
        <v>0</v>
      </c>
      <c r="AC68">
        <v>0</v>
      </c>
      <c r="AD68">
        <v>2</v>
      </c>
      <c r="AE68">
        <v>3</v>
      </c>
      <c r="AF68">
        <v>0</v>
      </c>
      <c r="AG68">
        <v>1</v>
      </c>
      <c r="AH68">
        <v>1</v>
      </c>
      <c r="AI68" s="99">
        <v>314.3264433357092</v>
      </c>
      <c r="AJ68" s="113">
        <v>305.32358699999997</v>
      </c>
      <c r="AL68" s="100" t="s">
        <v>249</v>
      </c>
      <c r="AM68" s="96">
        <v>300</v>
      </c>
      <c r="AN68" s="96">
        <v>1.01325</v>
      </c>
      <c r="AO68" s="97">
        <v>0.1</v>
      </c>
      <c r="AP68">
        <v>3</v>
      </c>
      <c r="AQ68">
        <v>4</v>
      </c>
      <c r="AR68">
        <v>0</v>
      </c>
      <c r="AS68">
        <v>0</v>
      </c>
      <c r="AT68">
        <v>1</v>
      </c>
      <c r="AU68">
        <v>10</v>
      </c>
      <c r="AV68">
        <v>0</v>
      </c>
      <c r="AW68">
        <v>0</v>
      </c>
      <c r="AX68">
        <v>2</v>
      </c>
      <c r="AY68" s="99">
        <v>314.3264433357092</v>
      </c>
      <c r="AZ68" s="113">
        <v>309.47799700000007</v>
      </c>
    </row>
    <row r="69" spans="1:52" x14ac:dyDescent="0.3">
      <c r="A69" s="100" t="s">
        <v>250</v>
      </c>
      <c r="B69" s="96">
        <v>300</v>
      </c>
      <c r="C69" s="96">
        <v>1.01325</v>
      </c>
      <c r="D69" s="97">
        <v>0.1</v>
      </c>
      <c r="E69" s="111">
        <v>1284.7708853817558</v>
      </c>
      <c r="F69" s="111">
        <v>17.4542028819648</v>
      </c>
      <c r="G69" s="98">
        <v>0.474570050551397</v>
      </c>
      <c r="H69" s="99">
        <v>344.90258929314791</v>
      </c>
      <c r="I69" s="113">
        <v>355.44085799999993</v>
      </c>
      <c r="K69" s="100" t="s">
        <v>250</v>
      </c>
      <c r="L69" s="96">
        <v>300</v>
      </c>
      <c r="M69" s="96">
        <v>1.01325</v>
      </c>
      <c r="N69" s="97">
        <v>0.1</v>
      </c>
      <c r="O69">
        <v>2</v>
      </c>
      <c r="P69">
        <v>5</v>
      </c>
      <c r="Q69">
        <v>0</v>
      </c>
      <c r="R69">
        <v>4</v>
      </c>
      <c r="S69">
        <v>0</v>
      </c>
      <c r="T69">
        <v>0</v>
      </c>
      <c r="U69">
        <v>0</v>
      </c>
      <c r="V69">
        <v>0</v>
      </c>
      <c r="W69">
        <v>1</v>
      </c>
      <c r="X69">
        <v>0</v>
      </c>
      <c r="Y69">
        <v>0</v>
      </c>
      <c r="Z69">
        <v>10</v>
      </c>
      <c r="AA69">
        <v>0</v>
      </c>
      <c r="AB69">
        <v>0</v>
      </c>
      <c r="AC69">
        <v>0</v>
      </c>
      <c r="AD69">
        <v>2</v>
      </c>
      <c r="AE69">
        <v>3</v>
      </c>
      <c r="AF69">
        <v>0</v>
      </c>
      <c r="AG69">
        <v>1</v>
      </c>
      <c r="AH69">
        <v>1</v>
      </c>
      <c r="AI69" s="99">
        <v>344.90258929314791</v>
      </c>
      <c r="AJ69" s="113">
        <v>341.23805100000004</v>
      </c>
      <c r="AL69" s="100" t="s">
        <v>250</v>
      </c>
      <c r="AM69" s="96">
        <v>300</v>
      </c>
      <c r="AN69" s="96">
        <v>1.01325</v>
      </c>
      <c r="AO69" s="97">
        <v>0.1</v>
      </c>
      <c r="AP69">
        <v>5</v>
      </c>
      <c r="AQ69">
        <v>4</v>
      </c>
      <c r="AR69">
        <v>0</v>
      </c>
      <c r="AS69">
        <v>0</v>
      </c>
      <c r="AT69">
        <v>1</v>
      </c>
      <c r="AU69">
        <v>10</v>
      </c>
      <c r="AV69">
        <v>0</v>
      </c>
      <c r="AW69">
        <v>0</v>
      </c>
      <c r="AX69">
        <v>2</v>
      </c>
      <c r="AY69" s="99">
        <v>344.90258929314791</v>
      </c>
      <c r="AZ69" s="113">
        <v>343.60145300000005</v>
      </c>
    </row>
    <row r="70" spans="1:52" x14ac:dyDescent="0.3">
      <c r="A70" s="100" t="s">
        <v>251</v>
      </c>
      <c r="B70" s="96">
        <v>300</v>
      </c>
      <c r="C70" s="96">
        <v>1.01325</v>
      </c>
      <c r="D70" s="97">
        <v>0.1</v>
      </c>
      <c r="E70" s="111">
        <v>1314.4845569102365</v>
      </c>
      <c r="F70" s="111">
        <v>15.809497691170398</v>
      </c>
      <c r="G70" s="98">
        <v>0.56779453117865897</v>
      </c>
      <c r="H70" s="99">
        <v>377.72250021693219</v>
      </c>
      <c r="I70" s="113">
        <v>404.79144400000001</v>
      </c>
      <c r="K70" s="100" t="s">
        <v>251</v>
      </c>
      <c r="L70" s="96">
        <v>300</v>
      </c>
      <c r="M70" s="96">
        <v>1.01325</v>
      </c>
      <c r="N70" s="97">
        <v>0.1</v>
      </c>
      <c r="O70" s="118">
        <v>2</v>
      </c>
      <c r="P70" s="118">
        <v>7</v>
      </c>
      <c r="Q70" s="118">
        <v>0</v>
      </c>
      <c r="R70" s="118">
        <v>4</v>
      </c>
      <c r="S70" s="118">
        <v>0</v>
      </c>
      <c r="T70" s="118">
        <v>0</v>
      </c>
      <c r="U70" s="118">
        <v>0</v>
      </c>
      <c r="V70" s="118">
        <v>0</v>
      </c>
      <c r="W70" s="118">
        <v>1</v>
      </c>
      <c r="X70" s="118">
        <v>0</v>
      </c>
      <c r="Y70" s="118">
        <v>0</v>
      </c>
      <c r="Z70" s="118">
        <v>10</v>
      </c>
      <c r="AA70" s="118">
        <v>0</v>
      </c>
      <c r="AB70" s="118">
        <v>0</v>
      </c>
      <c r="AC70" s="118">
        <v>0</v>
      </c>
      <c r="AD70" s="118">
        <v>2</v>
      </c>
      <c r="AE70" s="118">
        <v>3</v>
      </c>
      <c r="AF70" s="118">
        <v>0</v>
      </c>
      <c r="AG70" s="118">
        <v>1</v>
      </c>
      <c r="AH70" s="118">
        <v>1</v>
      </c>
      <c r="AI70" s="99">
        <v>377.72250021693219</v>
      </c>
      <c r="AJ70" s="113">
        <v>377.20274099999995</v>
      </c>
      <c r="AL70" s="100" t="s">
        <v>251</v>
      </c>
      <c r="AM70" s="96">
        <v>300</v>
      </c>
      <c r="AN70" s="96">
        <v>1.01325</v>
      </c>
      <c r="AO70" s="97">
        <v>0.1</v>
      </c>
      <c r="AP70" s="118">
        <v>7</v>
      </c>
      <c r="AQ70" s="118">
        <v>4</v>
      </c>
      <c r="AR70" s="118">
        <v>0</v>
      </c>
      <c r="AS70" s="118">
        <v>0</v>
      </c>
      <c r="AT70" s="118">
        <v>1</v>
      </c>
      <c r="AU70" s="118">
        <v>10</v>
      </c>
      <c r="AV70" s="118">
        <v>0</v>
      </c>
      <c r="AW70" s="118">
        <v>0</v>
      </c>
      <c r="AX70" s="118">
        <v>2</v>
      </c>
      <c r="AY70" s="99">
        <v>377.72250021693219</v>
      </c>
      <c r="AZ70" s="113">
        <v>377.26127299999996</v>
      </c>
    </row>
    <row r="71" spans="1:52" x14ac:dyDescent="0.3">
      <c r="A71" s="95" t="s">
        <v>248</v>
      </c>
      <c r="B71" s="106">
        <v>300</v>
      </c>
      <c r="C71" s="106">
        <v>1.01325</v>
      </c>
      <c r="D71" s="107">
        <v>0.3</v>
      </c>
      <c r="E71" s="110">
        <v>1231.3936230133445</v>
      </c>
      <c r="F71" s="110">
        <v>21.920321646026167</v>
      </c>
      <c r="G71" s="108">
        <v>0.28947560270770367</v>
      </c>
      <c r="H71" s="109">
        <v>229.32919820982539</v>
      </c>
      <c r="I71" s="113">
        <v>245.57638400000002</v>
      </c>
      <c r="K71" s="95" t="s">
        <v>248</v>
      </c>
      <c r="L71" s="106">
        <v>300</v>
      </c>
      <c r="M71" s="106">
        <v>1.01325</v>
      </c>
      <c r="N71" s="107">
        <v>0.3</v>
      </c>
      <c r="O71">
        <v>2</v>
      </c>
      <c r="P71">
        <v>1</v>
      </c>
      <c r="Q71">
        <v>0</v>
      </c>
      <c r="R71">
        <v>4</v>
      </c>
      <c r="S71">
        <v>0</v>
      </c>
      <c r="T71">
        <v>0</v>
      </c>
      <c r="U71">
        <v>0</v>
      </c>
      <c r="V71">
        <v>0</v>
      </c>
      <c r="W71">
        <v>1</v>
      </c>
      <c r="X71">
        <v>0</v>
      </c>
      <c r="Y71">
        <v>0</v>
      </c>
      <c r="Z71">
        <v>10</v>
      </c>
      <c r="AA71">
        <v>0</v>
      </c>
      <c r="AB71">
        <v>0</v>
      </c>
      <c r="AC71">
        <v>0</v>
      </c>
      <c r="AD71">
        <v>2</v>
      </c>
      <c r="AE71">
        <v>3</v>
      </c>
      <c r="AF71">
        <v>0</v>
      </c>
      <c r="AG71">
        <v>1</v>
      </c>
      <c r="AH71">
        <v>1</v>
      </c>
      <c r="AI71" s="109">
        <v>229.32919820982539</v>
      </c>
      <c r="AJ71" s="113">
        <v>215.518214</v>
      </c>
      <c r="AL71" s="95" t="s">
        <v>248</v>
      </c>
      <c r="AM71" s="106">
        <v>300</v>
      </c>
      <c r="AN71" s="106">
        <v>1.01325</v>
      </c>
      <c r="AO71" s="107">
        <v>0.3</v>
      </c>
      <c r="AP71">
        <v>1</v>
      </c>
      <c r="AQ71">
        <v>4</v>
      </c>
      <c r="AR71">
        <v>0</v>
      </c>
      <c r="AS71">
        <v>0</v>
      </c>
      <c r="AT71">
        <v>1</v>
      </c>
      <c r="AU71">
        <v>10</v>
      </c>
      <c r="AV71">
        <v>0</v>
      </c>
      <c r="AW71">
        <v>0</v>
      </c>
      <c r="AX71">
        <v>2</v>
      </c>
      <c r="AY71" s="109">
        <v>229.32919820982539</v>
      </c>
      <c r="AZ71" s="113">
        <v>218.52901499999999</v>
      </c>
    </row>
    <row r="72" spans="1:52" x14ac:dyDescent="0.3">
      <c r="A72" s="100" t="s">
        <v>249</v>
      </c>
      <c r="B72" s="96">
        <v>300</v>
      </c>
      <c r="C72" s="96">
        <v>1.01325</v>
      </c>
      <c r="D72" s="97">
        <v>0.3</v>
      </c>
      <c r="E72" s="111">
        <v>1257.0952342017847</v>
      </c>
      <c r="F72" s="111">
        <v>19.451260478215545</v>
      </c>
      <c r="G72" s="98">
        <v>0.38118485032763738</v>
      </c>
      <c r="H72" s="99">
        <v>253.14593229107172</v>
      </c>
      <c r="I72" s="113">
        <v>264.48800499999999</v>
      </c>
      <c r="K72" s="100" t="s">
        <v>249</v>
      </c>
      <c r="L72" s="96">
        <v>300</v>
      </c>
      <c r="M72" s="96">
        <v>1.01325</v>
      </c>
      <c r="N72" s="97">
        <v>0.3</v>
      </c>
      <c r="O72">
        <v>2</v>
      </c>
      <c r="P72">
        <v>3</v>
      </c>
      <c r="Q72">
        <v>0</v>
      </c>
      <c r="R72">
        <v>4</v>
      </c>
      <c r="S72">
        <v>0</v>
      </c>
      <c r="T72">
        <v>0</v>
      </c>
      <c r="U72">
        <v>0</v>
      </c>
      <c r="V72">
        <v>0</v>
      </c>
      <c r="W72">
        <v>1</v>
      </c>
      <c r="X72">
        <v>0</v>
      </c>
      <c r="Y72">
        <v>0</v>
      </c>
      <c r="Z72">
        <v>10</v>
      </c>
      <c r="AA72">
        <v>0</v>
      </c>
      <c r="AB72">
        <v>0</v>
      </c>
      <c r="AC72">
        <v>0</v>
      </c>
      <c r="AD72">
        <v>2</v>
      </c>
      <c r="AE72">
        <v>3</v>
      </c>
      <c r="AF72">
        <v>0</v>
      </c>
      <c r="AG72">
        <v>1</v>
      </c>
      <c r="AH72">
        <v>1</v>
      </c>
      <c r="AI72" s="99">
        <v>253.14593229107172</v>
      </c>
      <c r="AJ72" s="113">
        <v>240.10847299999995</v>
      </c>
      <c r="AL72" s="100" t="s">
        <v>249</v>
      </c>
      <c r="AM72" s="96">
        <v>300</v>
      </c>
      <c r="AN72" s="96">
        <v>1.01325</v>
      </c>
      <c r="AO72" s="97">
        <v>0.3</v>
      </c>
      <c r="AP72">
        <v>3</v>
      </c>
      <c r="AQ72">
        <v>4</v>
      </c>
      <c r="AR72">
        <v>0</v>
      </c>
      <c r="AS72">
        <v>0</v>
      </c>
      <c r="AT72">
        <v>1</v>
      </c>
      <c r="AU72">
        <v>10</v>
      </c>
      <c r="AV72">
        <v>0</v>
      </c>
      <c r="AW72">
        <v>0</v>
      </c>
      <c r="AX72">
        <v>2</v>
      </c>
      <c r="AY72" s="99">
        <v>253.14593229107172</v>
      </c>
      <c r="AZ72" s="113">
        <v>246.305442</v>
      </c>
    </row>
    <row r="73" spans="1:52" x14ac:dyDescent="0.3">
      <c r="A73" s="100" t="s">
        <v>250</v>
      </c>
      <c r="B73" s="96">
        <v>300</v>
      </c>
      <c r="C73" s="96">
        <v>1.01325</v>
      </c>
      <c r="D73" s="97">
        <v>0.3</v>
      </c>
      <c r="E73" s="111">
        <v>1284.7708853817558</v>
      </c>
      <c r="F73" s="111">
        <v>17.4542028819648</v>
      </c>
      <c r="G73" s="98">
        <v>0.474570050551397</v>
      </c>
      <c r="H73" s="99">
        <v>276.8002401949488</v>
      </c>
      <c r="I73" s="113">
        <v>291.73862300000002</v>
      </c>
      <c r="K73" s="100" t="s">
        <v>250</v>
      </c>
      <c r="L73" s="96">
        <v>300</v>
      </c>
      <c r="M73" s="96">
        <v>1.01325</v>
      </c>
      <c r="N73" s="97">
        <v>0.3</v>
      </c>
      <c r="O73">
        <v>2</v>
      </c>
      <c r="P73">
        <v>5</v>
      </c>
      <c r="Q73">
        <v>0</v>
      </c>
      <c r="R73">
        <v>4</v>
      </c>
      <c r="S73">
        <v>0</v>
      </c>
      <c r="T73">
        <v>0</v>
      </c>
      <c r="U73">
        <v>0</v>
      </c>
      <c r="V73">
        <v>0</v>
      </c>
      <c r="W73">
        <v>1</v>
      </c>
      <c r="X73">
        <v>0</v>
      </c>
      <c r="Y73">
        <v>0</v>
      </c>
      <c r="Z73">
        <v>10</v>
      </c>
      <c r="AA73">
        <v>0</v>
      </c>
      <c r="AB73">
        <v>0</v>
      </c>
      <c r="AC73">
        <v>0</v>
      </c>
      <c r="AD73">
        <v>2</v>
      </c>
      <c r="AE73">
        <v>3</v>
      </c>
      <c r="AF73">
        <v>0</v>
      </c>
      <c r="AG73">
        <v>1</v>
      </c>
      <c r="AH73">
        <v>1</v>
      </c>
      <c r="AI73" s="99">
        <v>276.8002401949488</v>
      </c>
      <c r="AJ73" s="113">
        <v>265.31239900000003</v>
      </c>
      <c r="AL73" s="100" t="s">
        <v>250</v>
      </c>
      <c r="AM73" s="96">
        <v>300</v>
      </c>
      <c r="AN73" s="96">
        <v>1.01325</v>
      </c>
      <c r="AO73" s="97">
        <v>0.3</v>
      </c>
      <c r="AP73">
        <v>5</v>
      </c>
      <c r="AQ73">
        <v>4</v>
      </c>
      <c r="AR73">
        <v>0</v>
      </c>
      <c r="AS73">
        <v>0</v>
      </c>
      <c r="AT73">
        <v>1</v>
      </c>
      <c r="AU73">
        <v>10</v>
      </c>
      <c r="AV73">
        <v>0</v>
      </c>
      <c r="AW73">
        <v>0</v>
      </c>
      <c r="AX73">
        <v>2</v>
      </c>
      <c r="AY73" s="99">
        <v>276.8002401949488</v>
      </c>
      <c r="AZ73" s="113">
        <v>276.03186199999999</v>
      </c>
    </row>
    <row r="74" spans="1:52" x14ac:dyDescent="0.3">
      <c r="A74" s="101" t="s">
        <v>251</v>
      </c>
      <c r="B74" s="102">
        <v>300</v>
      </c>
      <c r="C74" s="102">
        <v>1.01325</v>
      </c>
      <c r="D74" s="103">
        <v>0.3</v>
      </c>
      <c r="E74" s="112">
        <v>1314.4845569102365</v>
      </c>
      <c r="F74" s="112">
        <v>15.809497691170398</v>
      </c>
      <c r="G74" s="104">
        <v>0.56779453117865897</v>
      </c>
      <c r="H74" s="105">
        <v>302.54728437524983</v>
      </c>
      <c r="I74" s="114">
        <v>329.31530599999996</v>
      </c>
      <c r="K74" s="101" t="s">
        <v>251</v>
      </c>
      <c r="L74" s="102">
        <v>300</v>
      </c>
      <c r="M74" s="102">
        <v>1.01325</v>
      </c>
      <c r="N74" s="103">
        <v>0.3</v>
      </c>
      <c r="O74" s="118">
        <v>2</v>
      </c>
      <c r="P74" s="118">
        <v>7</v>
      </c>
      <c r="Q74" s="118">
        <v>0</v>
      </c>
      <c r="R74" s="118">
        <v>4</v>
      </c>
      <c r="S74" s="118">
        <v>0</v>
      </c>
      <c r="T74" s="118">
        <v>0</v>
      </c>
      <c r="U74" s="118">
        <v>0</v>
      </c>
      <c r="V74" s="118">
        <v>0</v>
      </c>
      <c r="W74" s="118">
        <v>1</v>
      </c>
      <c r="X74" s="118">
        <v>0</v>
      </c>
      <c r="Y74" s="118">
        <v>0</v>
      </c>
      <c r="Z74" s="118">
        <v>10</v>
      </c>
      <c r="AA74" s="118">
        <v>0</v>
      </c>
      <c r="AB74" s="118">
        <v>0</v>
      </c>
      <c r="AC74" s="118">
        <v>0</v>
      </c>
      <c r="AD74" s="118">
        <v>2</v>
      </c>
      <c r="AE74" s="118">
        <v>3</v>
      </c>
      <c r="AF74" s="118">
        <v>0</v>
      </c>
      <c r="AG74" s="118">
        <v>1</v>
      </c>
      <c r="AH74" s="118">
        <v>1</v>
      </c>
      <c r="AI74" s="105">
        <v>302.54728437524983</v>
      </c>
      <c r="AJ74" s="114">
        <v>293.66429500000004</v>
      </c>
      <c r="AL74" s="101" t="s">
        <v>251</v>
      </c>
      <c r="AM74" s="102">
        <v>300</v>
      </c>
      <c r="AN74" s="102">
        <v>1.01325</v>
      </c>
      <c r="AO74" s="103">
        <v>0.3</v>
      </c>
      <c r="AP74" s="118">
        <v>7</v>
      </c>
      <c r="AQ74" s="118">
        <v>4</v>
      </c>
      <c r="AR74" s="118">
        <v>0</v>
      </c>
      <c r="AS74" s="118">
        <v>0</v>
      </c>
      <c r="AT74" s="118">
        <v>1</v>
      </c>
      <c r="AU74" s="118">
        <v>10</v>
      </c>
      <c r="AV74" s="118">
        <v>0</v>
      </c>
      <c r="AW74" s="118">
        <v>0</v>
      </c>
      <c r="AX74" s="118">
        <v>2</v>
      </c>
      <c r="AY74" s="105">
        <v>302.54728437524983</v>
      </c>
      <c r="AZ74" s="114">
        <v>305.08496200000002</v>
      </c>
    </row>
  </sheetData>
  <mergeCells count="3">
    <mergeCell ref="A1:I1"/>
    <mergeCell ref="K1:AJ1"/>
    <mergeCell ref="AL1:AZ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Folhas de Cálculo</vt:lpstr>
      </vt:variant>
      <vt:variant>
        <vt:i4>12</vt:i4>
      </vt:variant>
    </vt:vector>
  </HeadingPairs>
  <TitlesOfParts>
    <vt:vector size="12" baseType="lpstr">
      <vt:lpstr>Cover</vt:lpstr>
      <vt:lpstr>IL Description</vt:lpstr>
      <vt:lpstr>IL Structures</vt:lpstr>
      <vt:lpstr>CO2-IL Experimental Data</vt:lpstr>
      <vt:lpstr>Property Ranges</vt:lpstr>
      <vt:lpstr>Baseline Models and SR</vt:lpstr>
      <vt:lpstr>CRT Model</vt:lpstr>
      <vt:lpstr>STR Model</vt:lpstr>
      <vt:lpstr>COMB Model</vt:lpstr>
      <vt:lpstr>ANN Topology</vt:lpstr>
      <vt:lpstr>ANN Calculated Molar Volumes</vt:lpstr>
      <vt:lpstr>MD Simulation Inputs &amp; Results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Hugo Marques</dc:creator>
  <cp:lastModifiedBy>Hugo da Silva Marques</cp:lastModifiedBy>
  <dcterms:created xsi:type="dcterms:W3CDTF">2023-10-08T16:04:46Z</dcterms:created>
  <dcterms:modified xsi:type="dcterms:W3CDTF">2024-12-19T12:05:56Z</dcterms:modified>
</cp:coreProperties>
</file>